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230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Canton">[1]BD_DE_123678!$L:$L</definedName>
    <definedName name="Cat.">[1]BD_DE_123678!$F:$F</definedName>
    <definedName name="Date_de_création">[1]BD_OE_12M!$AD:$AD</definedName>
    <definedName name="Etat_offre_OE_encours">[1]BD_OE_encours!$N:$N</definedName>
    <definedName name="MER_12M">[1]BD_OE_12M!$P:$P</definedName>
    <definedName name="Nombre_de_postes_total_12M">[1]BD_OE_12M!$O:$O</definedName>
    <definedName name="Nombre_de_postes_total_OE_en_cours">[1]BD_OE_encours!$U:$U</definedName>
    <definedName name="Postes_pourvus_en_interne">[1]BD_OE_12M!$R:$R</definedName>
    <definedName name="Postes_retirés_12M">[1]BD_OE_12M!$S:$S</definedName>
    <definedName name="Postes_satisfaits_sans_MER">[1]BD_OE_12M!$Q:$Q</definedName>
    <definedName name="ROME__ORE">[1]BD_DE_123678!$M:$M</definedName>
    <definedName name="ROME_12m">[1]BD_OE_12M!$L:$L</definedName>
    <definedName name="ROME_Métier_recherché">[1]BD_DE_123678!$N:$N</definedName>
    <definedName name="ROME_OE_encours">[1]BD_OE_encours!$O:$O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D535" i="1" l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J535" i="1"/>
  <c r="AK535" i="1"/>
  <c r="AL535" i="1"/>
  <c r="AM535" i="1"/>
  <c r="AN535" i="1"/>
  <c r="AO535" i="1"/>
</calcChain>
</file>

<file path=xl/comments1.xml><?xml version="1.0" encoding="utf-8"?>
<comments xmlns="http://schemas.openxmlformats.org/spreadsheetml/2006/main">
  <authors>
    <author>CHEDANNE Damien</author>
  </authors>
  <commentList>
    <comment ref="D2" authorId="0">
      <text>
        <r>
          <rPr>
            <b/>
            <u/>
            <sz val="9"/>
            <color indexed="81"/>
            <rFont val="Tahoma"/>
            <family val="2"/>
          </rPr>
          <t>Aide 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Ce sont les postes dont le statut est </t>
        </r>
        <r>
          <rPr>
            <b/>
            <sz val="9"/>
            <color indexed="81"/>
            <rFont val="Tahoma"/>
            <family val="2"/>
          </rPr>
          <t>"En COURS</t>
        </r>
        <r>
          <rPr>
            <sz val="9"/>
            <color indexed="81"/>
            <rFont val="Tahoma"/>
            <family val="2"/>
          </rPr>
          <t>" ou "</t>
        </r>
        <r>
          <rPr>
            <b/>
            <sz val="9"/>
            <color indexed="81"/>
            <rFont val="Tahoma"/>
            <family val="2"/>
          </rPr>
          <t>PREV EN COURS</t>
        </r>
        <r>
          <rPr>
            <sz val="9"/>
            <color indexed="81"/>
            <rFont val="Tahoma"/>
            <family val="2"/>
          </rPr>
          <t xml:space="preserve">"
</t>
        </r>
      </text>
    </comment>
    <comment ref="E2" authorId="0">
      <text>
        <r>
          <rPr>
            <b/>
            <u/>
            <sz val="9"/>
            <color indexed="81"/>
            <rFont val="Tahoma"/>
            <family val="2"/>
          </rPr>
          <t xml:space="preserve">Tension du métier
</t>
        </r>
        <r>
          <rPr>
            <u/>
            <sz val="9"/>
            <color indexed="81"/>
            <rFont val="Tahoma"/>
            <family val="2"/>
          </rPr>
          <t>En rouge</t>
        </r>
        <r>
          <rPr>
            <sz val="9"/>
            <color indexed="81"/>
            <rFont val="Tahoma"/>
            <family val="2"/>
          </rPr>
          <t xml:space="preserve"> : - de 5 DE / poste
</t>
        </r>
        <r>
          <rPr>
            <u/>
            <sz val="9"/>
            <color indexed="81"/>
            <rFont val="Tahoma"/>
            <family val="2"/>
          </rPr>
          <t>En orange</t>
        </r>
        <r>
          <rPr>
            <sz val="9"/>
            <color indexed="81"/>
            <rFont val="Tahoma"/>
            <family val="2"/>
          </rPr>
          <t xml:space="preserve"> : 6 à 20 DE / poste
</t>
        </r>
        <r>
          <rPr>
            <u/>
            <sz val="9"/>
            <color indexed="81"/>
            <rFont val="Tahoma"/>
            <family val="2"/>
          </rPr>
          <t>En vert</t>
        </r>
        <r>
          <rPr>
            <sz val="9"/>
            <color indexed="81"/>
            <rFont val="Tahoma"/>
            <family val="2"/>
          </rPr>
          <t xml:space="preserve"> : + de 20 DE / poste
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M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O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P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Q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R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S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T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U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V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W2" authorId="0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X2" authorId="0">
      <text>
        <r>
          <rPr>
            <b/>
            <sz val="9"/>
            <color indexed="81"/>
            <rFont val="Tahoma"/>
            <family val="2"/>
          </rPr>
          <t xml:space="preserve">Total Métier recherché :
</t>
        </r>
        <r>
          <rPr>
            <sz val="9"/>
            <color indexed="81"/>
            <rFont val="Tahoma"/>
            <family val="2"/>
          </rPr>
          <t xml:space="preserve">Total des personnes qui ont indiqué rechercher le métier. 
Il peut-être en métier 1, métier 2, métier 3, métier 4, ou métier 5
</t>
        </r>
        <r>
          <rPr>
            <b/>
            <u/>
            <sz val="9"/>
            <color indexed="81"/>
            <rFont val="Tahoma"/>
            <family val="2"/>
          </rPr>
          <t>Total est &gt; au nombre de DE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car un DE peut rechercher plusieurs métiers</t>
        </r>
      </text>
    </comment>
    <comment ref="Y2" authorId="0">
      <text>
        <r>
          <rPr>
            <b/>
            <sz val="9"/>
            <color indexed="81"/>
            <rFont val="Tahoma"/>
            <family val="2"/>
          </rPr>
          <t xml:space="preserve">Dispo à temps partiel :
</t>
        </r>
        <r>
          <rPr>
            <sz val="9"/>
            <color indexed="81"/>
            <rFont val="Tahoma"/>
            <family val="2"/>
          </rPr>
          <t xml:space="preserve">Il s'agit des personnes en </t>
        </r>
        <r>
          <rPr>
            <b/>
            <u/>
            <sz val="9"/>
            <color indexed="81"/>
            <rFont val="Tahoma"/>
            <family val="2"/>
          </rPr>
          <t>catégorie 6/7/8</t>
        </r>
        <r>
          <rPr>
            <sz val="9"/>
            <color indexed="81"/>
            <rFont val="Tahoma"/>
            <family val="2"/>
          </rPr>
          <t xml:space="preserve"> qui recherchent ce métier.
</t>
        </r>
      </text>
    </comment>
    <comment ref="Z2" authorId="0">
      <text>
        <r>
          <rPr>
            <b/>
            <sz val="9"/>
            <color indexed="81"/>
            <rFont val="Tahoma"/>
            <family val="2"/>
          </rPr>
          <t>Métier 1 - ORE Contractualisé :</t>
        </r>
        <r>
          <rPr>
            <sz val="9"/>
            <color indexed="81"/>
            <rFont val="Tahoma"/>
            <family val="2"/>
          </rPr>
          <t xml:space="preserve">
Il s'agit des DE qui ont contractualisés l'ORE sur ce métier.</t>
        </r>
      </text>
    </comment>
    <comment ref="AA2" authorId="0">
      <text>
        <r>
          <rPr>
            <b/>
            <sz val="9"/>
            <color indexed="81"/>
            <rFont val="Tahoma"/>
            <family val="2"/>
          </rPr>
          <t xml:space="preserve">Explication :
</t>
        </r>
        <r>
          <rPr>
            <sz val="9"/>
            <color indexed="81"/>
            <rFont val="Tahoma"/>
            <family val="2"/>
          </rPr>
          <t xml:space="preserve">Il s'agit des ORE contractualisés des DE en catégorie 6/7/8
</t>
        </r>
      </text>
    </comment>
  </commentList>
</comments>
</file>

<file path=xl/sharedStrings.xml><?xml version="1.0" encoding="utf-8"?>
<sst xmlns="http://schemas.openxmlformats.org/spreadsheetml/2006/main" count="1566" uniqueCount="1107">
  <si>
    <t>ROME</t>
  </si>
  <si>
    <t>Postes en cours</t>
  </si>
  <si>
    <t>Tension du métier</t>
  </si>
  <si>
    <t>Ratio DE par Offres</t>
  </si>
  <si>
    <t>Postes 12 derniers mois</t>
  </si>
  <si>
    <t>Satisfait MER +</t>
  </si>
  <si>
    <t>Satisfait hors MER</t>
  </si>
  <si>
    <t>A-1 Postes retirés</t>
  </si>
  <si>
    <t>Délai  satisfaction</t>
  </si>
  <si>
    <t>janvier-19</t>
  </si>
  <si>
    <t>février-19</t>
  </si>
  <si>
    <t>mars-19</t>
  </si>
  <si>
    <t>avril-19</t>
  </si>
  <si>
    <t>mai-19</t>
  </si>
  <si>
    <t>juin-19</t>
  </si>
  <si>
    <t>juillet-19</t>
  </si>
  <si>
    <t>août-19</t>
  </si>
  <si>
    <t>septembre-19</t>
  </si>
  <si>
    <t>octobre-19</t>
  </si>
  <si>
    <t>novembre-19</t>
  </si>
  <si>
    <t>décembre-19</t>
  </si>
  <si>
    <t>Total Métier recherché</t>
  </si>
  <si>
    <t>Dispo à temps partiel</t>
  </si>
  <si>
    <t>Métier 1 - ORE Contractualisé</t>
  </si>
  <si>
    <t>Métier 1 temps partiel</t>
  </si>
  <si>
    <t>AUMONT-AUBRAC</t>
  </si>
  <si>
    <t>CHIRAC</t>
  </si>
  <si>
    <t>FLORAC</t>
  </si>
  <si>
    <t>GORGES DU TARN CAUSSES</t>
  </si>
  <si>
    <t>GRANDRIEU</t>
  </si>
  <si>
    <t>LA CANOURGUE</t>
  </si>
  <si>
    <t>LANGOGNE</t>
  </si>
  <si>
    <t>LE COLLET-DE-DEZE</t>
  </si>
  <si>
    <t>MARVEJOLS</t>
  </si>
  <si>
    <t>MENDE</t>
  </si>
  <si>
    <t>MONT LOZERE ET GOULET</t>
  </si>
  <si>
    <t>SAINT-ALBAN-SUR-LIMAGNOLE</t>
  </si>
  <si>
    <t>SAINT-CHELY-D'APCHER</t>
  </si>
  <si>
    <t>SAINT-ETIENNE-DU-VALDONNEZ</t>
  </si>
  <si>
    <t>J1501</t>
  </si>
  <si>
    <t>Soins d'hygiène, de confort du patient</t>
  </si>
  <si>
    <t>J1506</t>
  </si>
  <si>
    <t>Soins infirmiers généralistes</t>
  </si>
  <si>
    <t>G1602</t>
  </si>
  <si>
    <t>Personnel de cuisine</t>
  </si>
  <si>
    <t>A1402</t>
  </si>
  <si>
    <t>Aide agricole de production légumière ou végétale</t>
  </si>
  <si>
    <t>K1301</t>
  </si>
  <si>
    <t>Accompagnement médicosocial</t>
  </si>
  <si>
    <t>G1803</t>
  </si>
  <si>
    <t>Service en restauration</t>
  </si>
  <si>
    <t>J1301</t>
  </si>
  <si>
    <t>Personnel polyvalent des services hospitaliers</t>
  </si>
  <si>
    <t>K1304</t>
  </si>
  <si>
    <t>Services domestiques</t>
  </si>
  <si>
    <t>F1703</t>
  </si>
  <si>
    <t>Maçonnerie</t>
  </si>
  <si>
    <t>K1302</t>
  </si>
  <si>
    <t>Assistance auprès d'adultes</t>
  </si>
  <si>
    <t>I1203</t>
  </si>
  <si>
    <t>Maintenance des bâtiments et des locaux</t>
  </si>
  <si>
    <t>K2204</t>
  </si>
  <si>
    <t>Nettoyage de locaux</t>
  </si>
  <si>
    <t>F1302</t>
  </si>
  <si>
    <t>Conduite d'engins de terrassement et de carrière</t>
  </si>
  <si>
    <t>G1501</t>
  </si>
  <si>
    <t>Personnel d'étage</t>
  </si>
  <si>
    <t>D1101</t>
  </si>
  <si>
    <t>Boucherie</t>
  </si>
  <si>
    <t>K1207</t>
  </si>
  <si>
    <t>Intervention socioéducative</t>
  </si>
  <si>
    <t>J1307</t>
  </si>
  <si>
    <t>Préparation en pharmacie</t>
  </si>
  <si>
    <t>M1203</t>
  </si>
  <si>
    <t>Comptabilité</t>
  </si>
  <si>
    <t>D1106</t>
  </si>
  <si>
    <t>Vente en alimentation</t>
  </si>
  <si>
    <t>N1105</t>
  </si>
  <si>
    <t>Manutention manuelle de charges</t>
  </si>
  <si>
    <t>D1212</t>
  </si>
  <si>
    <t>Vente en décoration et équipement du foyer</t>
  </si>
  <si>
    <t>D1507</t>
  </si>
  <si>
    <t>Mise en rayon libre-service</t>
  </si>
  <si>
    <t>F1610</t>
  </si>
  <si>
    <t>Pose et restauration de couvertures</t>
  </si>
  <si>
    <t>F1704</t>
  </si>
  <si>
    <t>Préparation du gros oeuvre et des travaux publics</t>
  </si>
  <si>
    <t>F1603</t>
  </si>
  <si>
    <t>Installation d'équipements sanitaires et thermiques</t>
  </si>
  <si>
    <t>J1404</t>
  </si>
  <si>
    <t>Kinésithérapie</t>
  </si>
  <si>
    <t>I1606</t>
  </si>
  <si>
    <t>Réparation de carrosserie</t>
  </si>
  <si>
    <t>K1404</t>
  </si>
  <si>
    <t>Mise en oeuvre et pilotage de la politique des pouvoirs publics</t>
  </si>
  <si>
    <t>J1303</t>
  </si>
  <si>
    <t>Assistance médico-technique</t>
  </si>
  <si>
    <t>M1607</t>
  </si>
  <si>
    <t>Secrétariat</t>
  </si>
  <si>
    <t>K1201</t>
  </si>
  <si>
    <t>Action sociale</t>
  </si>
  <si>
    <t>K1403</t>
  </si>
  <si>
    <t>Management de structure de santé, sociale ou pénitentiaire</t>
  </si>
  <si>
    <t>F1604</t>
  </si>
  <si>
    <t>Montage d'agencements</t>
  </si>
  <si>
    <t>M1205</t>
  </si>
  <si>
    <t>Direction administrative et financière</t>
  </si>
  <si>
    <t>J1202</t>
  </si>
  <si>
    <t>Pharmacie</t>
  </si>
  <si>
    <t>F1104</t>
  </si>
  <si>
    <t>Dessin BTP et paysage</t>
  </si>
  <si>
    <t>M1602</t>
  </si>
  <si>
    <t>Opérations administratives</t>
  </si>
  <si>
    <t>J1507</t>
  </si>
  <si>
    <t>Soins infirmiers spécialisés en puériculture</t>
  </si>
  <si>
    <t>M1707</t>
  </si>
  <si>
    <t>Stratégie commerciale</t>
  </si>
  <si>
    <t>I1304</t>
  </si>
  <si>
    <t>Installation et maintenance d'équipements industriels et d'exploitation</t>
  </si>
  <si>
    <t>M1608</t>
  </si>
  <si>
    <t>Secrétariat comptable</t>
  </si>
  <si>
    <t>N1101</t>
  </si>
  <si>
    <t>Conduite d'engins de déplacement des charges</t>
  </si>
  <si>
    <t>G1603</t>
  </si>
  <si>
    <t>Personnel polyvalent en restauration</t>
  </si>
  <si>
    <t>J1102</t>
  </si>
  <si>
    <t>Médecine généraliste et spécialisée</t>
  </si>
  <si>
    <t>H2504</t>
  </si>
  <si>
    <t>Encadrement d'équipe en industrie de transformation</t>
  </si>
  <si>
    <t>G1801</t>
  </si>
  <si>
    <t>Café, bar brasserie</t>
  </si>
  <si>
    <t>J1502</t>
  </si>
  <si>
    <t>Coordination de services médicaux ou paramédicaux</t>
  </si>
  <si>
    <t>K1303</t>
  </si>
  <si>
    <t>Assistance auprès d'enfants</t>
  </si>
  <si>
    <t>D1208</t>
  </si>
  <si>
    <t>Soins esthétiques et corporels</t>
  </si>
  <si>
    <t>C1102</t>
  </si>
  <si>
    <t>Conseil clientèle en assurances</t>
  </si>
  <si>
    <t>A1303</t>
  </si>
  <si>
    <t>Ingénierie en agriculture et environnement naturel</t>
  </si>
  <si>
    <t>F1608</t>
  </si>
  <si>
    <t>Pose de revêtements rigides</t>
  </si>
  <si>
    <t>D1505</t>
  </si>
  <si>
    <t>Personnel de caisse</t>
  </si>
  <si>
    <t>D1401</t>
  </si>
  <si>
    <t>Assistanat commercial</t>
  </si>
  <si>
    <t>M1501</t>
  </si>
  <si>
    <t>Assistanat en ressources humaines</t>
  </si>
  <si>
    <t>I1607</t>
  </si>
  <si>
    <t>Réparation de cycles, motocycles et motoculteurs de loisirs</t>
  </si>
  <si>
    <t>I1604</t>
  </si>
  <si>
    <t>Mécanique automobile et entretien de véhicules</t>
  </si>
  <si>
    <t>G1203</t>
  </si>
  <si>
    <t>Animation de loisirs auprès d'enfants ou d'adolescents</t>
  </si>
  <si>
    <t>K2107</t>
  </si>
  <si>
    <t>Enseignement général du second degré</t>
  </si>
  <si>
    <t>N4105</t>
  </si>
  <si>
    <t>Conduite et livraison par tournées sur courte distance</t>
  </si>
  <si>
    <t>J1304</t>
  </si>
  <si>
    <t>Aide en puériculture</t>
  </si>
  <si>
    <t>F1106</t>
  </si>
  <si>
    <t>Ingénierie et études du BTP</t>
  </si>
  <si>
    <t>G1202</t>
  </si>
  <si>
    <t>Animation d'activités culturelles ou ludiques</t>
  </si>
  <si>
    <t>A1410</t>
  </si>
  <si>
    <t>Élevage ovin ou caprin</t>
  </si>
  <si>
    <t>F1611</t>
  </si>
  <si>
    <t>Réalisation et restauration de façades</t>
  </si>
  <si>
    <t>D1502</t>
  </si>
  <si>
    <t>Management/gestion de rayon produits alimentaires</t>
  </si>
  <si>
    <t>H2205</t>
  </si>
  <si>
    <t>Première transformation de bois d'oeuvre</t>
  </si>
  <si>
    <t>I1402</t>
  </si>
  <si>
    <t>Réparation de biens électrodomestiques et multimédia</t>
  </si>
  <si>
    <t>K1802</t>
  </si>
  <si>
    <t>Développement local</t>
  </si>
  <si>
    <t>M1206</t>
  </si>
  <si>
    <t>Management de groupe ou de service comptable</t>
  </si>
  <si>
    <t>M1606</t>
  </si>
  <si>
    <t>Saisie de données</t>
  </si>
  <si>
    <t>N4102</t>
  </si>
  <si>
    <t>Conduite de transport de particuliers</t>
  </si>
  <si>
    <t>N4101</t>
  </si>
  <si>
    <t>Conduite de transport de marchandises sur longue distance</t>
  </si>
  <si>
    <t>H3301</t>
  </si>
  <si>
    <t>Conduite d'équipement de conditionnement</t>
  </si>
  <si>
    <t>M1605</t>
  </si>
  <si>
    <t>Assistanat technique et administratif</t>
  </si>
  <si>
    <t>F1701</t>
  </si>
  <si>
    <t>Construction en béton</t>
  </si>
  <si>
    <t>I1307</t>
  </si>
  <si>
    <t>Installation et maintenance télécoms et courants faibles</t>
  </si>
  <si>
    <t>G1703</t>
  </si>
  <si>
    <t>Réception en hôtellerie</t>
  </si>
  <si>
    <t>H2101</t>
  </si>
  <si>
    <t>Abattage et découpe des viandes</t>
  </si>
  <si>
    <t>K2104</t>
  </si>
  <si>
    <t>Éducation et surveillance au sein d'établissements d'enseignement</t>
  </si>
  <si>
    <t>H2102</t>
  </si>
  <si>
    <t>Conduite d'équipement de production alimentaire</t>
  </si>
  <si>
    <t>G1605</t>
  </si>
  <si>
    <t>Plonge en restauration</t>
  </si>
  <si>
    <t>G1101</t>
  </si>
  <si>
    <t>Accueil touristique</t>
  </si>
  <si>
    <t>K1104</t>
  </si>
  <si>
    <t>Psychologie</t>
  </si>
  <si>
    <t>D1102</t>
  </si>
  <si>
    <t>Boulangerie - viennoiserie</t>
  </si>
  <si>
    <t>H2909</t>
  </si>
  <si>
    <t>Montage-assemblage mécanique</t>
  </si>
  <si>
    <t>K1305</t>
  </si>
  <si>
    <t>Intervention sociale et familiale</t>
  </si>
  <si>
    <t>K2303</t>
  </si>
  <si>
    <t>Nettoyage des espaces urbains</t>
  </si>
  <si>
    <t>H2206</t>
  </si>
  <si>
    <t>Réalisation de menuiserie bois et tonnellerie</t>
  </si>
  <si>
    <t>J1101</t>
  </si>
  <si>
    <t>Médecine de prévention</t>
  </si>
  <si>
    <t>F1702</t>
  </si>
  <si>
    <t>Construction de routes et voies</t>
  </si>
  <si>
    <t>N1102</t>
  </si>
  <si>
    <t>Déménagement</t>
  </si>
  <si>
    <t>H2902</t>
  </si>
  <si>
    <t>Chaudronnerie - tôlerie</t>
  </si>
  <si>
    <t>F1301</t>
  </si>
  <si>
    <t>Conduite de grue</t>
  </si>
  <si>
    <t>H1502</t>
  </si>
  <si>
    <t>Management et ingénierie qualité industrielle</t>
  </si>
  <si>
    <t>M1301</t>
  </si>
  <si>
    <t>Direction de grande entreprise ou d'établissement public</t>
  </si>
  <si>
    <t>D1209</t>
  </si>
  <si>
    <t>Vente de végétaux</t>
  </si>
  <si>
    <t>F1605</t>
  </si>
  <si>
    <t>Montage de réseaux électriques et télécoms</t>
  </si>
  <si>
    <t>K1203</t>
  </si>
  <si>
    <t>Encadrement technique en insertion professionnelle</t>
  </si>
  <si>
    <t>L1508</t>
  </si>
  <si>
    <t>Prise de son et sonorisation</t>
  </si>
  <si>
    <t>A1205</t>
  </si>
  <si>
    <t>Sylviculture</t>
  </si>
  <si>
    <t>H2502</t>
  </si>
  <si>
    <t>Management et ingénierie de production</t>
  </si>
  <si>
    <t>F1602</t>
  </si>
  <si>
    <t>Électricité bâtiment</t>
  </si>
  <si>
    <t>F1202</t>
  </si>
  <si>
    <t>Direction de chantier du BTP</t>
  </si>
  <si>
    <t>D1104</t>
  </si>
  <si>
    <t>Pâtisserie, confiserie, chocolaterie et glacerie</t>
  </si>
  <si>
    <t>I1603</t>
  </si>
  <si>
    <t>Maintenance d'engins de chantier, levage, manutention et de machines agricoles</t>
  </si>
  <si>
    <t>D1403</t>
  </si>
  <si>
    <t>Relation commerciale auprès de particuliers</t>
  </si>
  <si>
    <t>J1412</t>
  </si>
  <si>
    <t>Rééducation en psychomotricité</t>
  </si>
  <si>
    <t>D1404</t>
  </si>
  <si>
    <t>Relation commerciale en vente de véhicules</t>
  </si>
  <si>
    <t>M1705</t>
  </si>
  <si>
    <t>Marketing</t>
  </si>
  <si>
    <t>G1502</t>
  </si>
  <si>
    <t>Personnel polyvalent d'hôtellerie</t>
  </si>
  <si>
    <t>A1416</t>
  </si>
  <si>
    <t>Polyculture, élevage</t>
  </si>
  <si>
    <t>A1201</t>
  </si>
  <si>
    <t>Bûcheronnage et élagage</t>
  </si>
  <si>
    <t>J1403</t>
  </si>
  <si>
    <t>Ergothérapie</t>
  </si>
  <si>
    <t>G1601</t>
  </si>
  <si>
    <t>Management du personnel de cuisine</t>
  </si>
  <si>
    <t>H1503</t>
  </si>
  <si>
    <t>Intervention technique en laboratoire d'analyse industrielle</t>
  </si>
  <si>
    <t>J1302</t>
  </si>
  <si>
    <t>Analyses médicales</t>
  </si>
  <si>
    <t>M1202</t>
  </si>
  <si>
    <t>Audit et contrôle comptables et financiers</t>
  </si>
  <si>
    <t>I1310</t>
  </si>
  <si>
    <t>Maintenance mécanique industrielle</t>
  </si>
  <si>
    <t>C1207</t>
  </si>
  <si>
    <t>Management en exploitation bancaire</t>
  </si>
  <si>
    <t>D1406</t>
  </si>
  <si>
    <t>Management en force de vente</t>
  </si>
  <si>
    <t>H2911</t>
  </si>
  <si>
    <t>Réalisation de structures métalliques</t>
  </si>
  <si>
    <t>J1406</t>
  </si>
  <si>
    <t>Orthophonie</t>
  </si>
  <si>
    <t>N4103</t>
  </si>
  <si>
    <t>Conduite de transport en commun sur route</t>
  </si>
  <si>
    <t>H1404</t>
  </si>
  <si>
    <t>Intervention technique en méthodes et industrialisation</t>
  </si>
  <si>
    <t>G1204</t>
  </si>
  <si>
    <t>Éducation en activités sportives</t>
  </si>
  <si>
    <t>D1202</t>
  </si>
  <si>
    <t>Coiffure</t>
  </si>
  <si>
    <t>N1103</t>
  </si>
  <si>
    <t>Magasinage et préparation de commandes</t>
  </si>
  <si>
    <t>D1402</t>
  </si>
  <si>
    <t>Relation commerciale grands comptes et entreprises</t>
  </si>
  <si>
    <t>K2503</t>
  </si>
  <si>
    <t>Sécurité et surveillance privées</t>
  </si>
  <si>
    <t>C1504</t>
  </si>
  <si>
    <t>Transaction immobilière</t>
  </si>
  <si>
    <t>H2913</t>
  </si>
  <si>
    <t>Soudage manuel</t>
  </si>
  <si>
    <t>E1103</t>
  </si>
  <si>
    <t>Communication</t>
  </si>
  <si>
    <t>F1607</t>
  </si>
  <si>
    <t>Pose de fermetures menuisées</t>
  </si>
  <si>
    <t>I1306</t>
  </si>
  <si>
    <t>Installation et maintenance en froid, conditionnement d'air</t>
  </si>
  <si>
    <t>I1308</t>
  </si>
  <si>
    <t>Maintenance d'installation de chauffage</t>
  </si>
  <si>
    <t>I1309</t>
  </si>
  <si>
    <t>Maintenance électrique</t>
  </si>
  <si>
    <t>K1801</t>
  </si>
  <si>
    <t>Conseil en emploi et insertion socioprofessionnelle</t>
  </si>
  <si>
    <t>N1303</t>
  </si>
  <si>
    <t>Intervention technique d'exploitation logistique</t>
  </si>
  <si>
    <t>G1102</t>
  </si>
  <si>
    <t>Promotion du tourisme local</t>
  </si>
  <si>
    <t>M1609</t>
  </si>
  <si>
    <t>Secrétariat et assistanat médical ou médico-social</t>
  </si>
  <si>
    <t>B1601</t>
  </si>
  <si>
    <t>Métallerie d'art</t>
  </si>
  <si>
    <t>D1107</t>
  </si>
  <si>
    <t>Vente en gros de produits frais</t>
  </si>
  <si>
    <t>G1201</t>
  </si>
  <si>
    <t>Accompagnement de voyages, d'activités culturelles ou sportives</t>
  </si>
  <si>
    <t>G1403</t>
  </si>
  <si>
    <t>Gestion de structure de loisirs ou d'hébergement touristique</t>
  </si>
  <si>
    <t>H1206</t>
  </si>
  <si>
    <t>Management et ingénierie études, recherche et développement industriel</t>
  </si>
  <si>
    <t>H3302</t>
  </si>
  <si>
    <t>Opérations manuelles d'assemblage, tri ou emballage</t>
  </si>
  <si>
    <t>I1401</t>
  </si>
  <si>
    <t>Maintenance informatique et bureautique</t>
  </si>
  <si>
    <t>J1305</t>
  </si>
  <si>
    <t>Conduite de véhicules sanitaires</t>
  </si>
  <si>
    <t>K1202</t>
  </si>
  <si>
    <t>Éducation de jeunes enfants</t>
  </si>
  <si>
    <t>K2101</t>
  </si>
  <si>
    <t>Conseil en formation</t>
  </si>
  <si>
    <t>K2103</t>
  </si>
  <si>
    <t>Direction d'établissement et d'enseignement</t>
  </si>
  <si>
    <t>M1204</t>
  </si>
  <si>
    <t>Contrôle de gestion</t>
  </si>
  <si>
    <t>M1802</t>
  </si>
  <si>
    <t>Expertise et support en systèmes d'information</t>
  </si>
  <si>
    <t>M1805</t>
  </si>
  <si>
    <t>Études et développement informatique</t>
  </si>
  <si>
    <t>N1301</t>
  </si>
  <si>
    <t>Conception et organisation de la chaîne logistique</t>
  </si>
  <si>
    <t>M1601</t>
  </si>
  <si>
    <t>Accueil et renseignements</t>
  </si>
  <si>
    <t>H2204</t>
  </si>
  <si>
    <t>Encadrement des industries de l'ameublement et du bois</t>
  </si>
  <si>
    <t>D1301</t>
  </si>
  <si>
    <t>Management de magasin de détail</t>
  </si>
  <si>
    <t>H2202</t>
  </si>
  <si>
    <t>Conduite d'équipement de fabrication de l'ameublement et du bois</t>
  </si>
  <si>
    <t>C1503</t>
  </si>
  <si>
    <t>Management de projet immobilier</t>
  </si>
  <si>
    <t>F1103</t>
  </si>
  <si>
    <t>Contrôle et diagnostic technique du bâtiment</t>
  </si>
  <si>
    <t>F1612</t>
  </si>
  <si>
    <t>Taille et décoration de pierres</t>
  </si>
  <si>
    <t>H2301</t>
  </si>
  <si>
    <t>Conduite d'équipement de production chimique ou pharmaceutique</t>
  </si>
  <si>
    <t>M1302</t>
  </si>
  <si>
    <t>Direction de petite ou moyenne entreprise</t>
  </si>
  <si>
    <t>K1206</t>
  </si>
  <si>
    <t>Intervention socioculturelle</t>
  </si>
  <si>
    <t>M1402</t>
  </si>
  <si>
    <t>Conseil en organisation et management d'entreprise</t>
  </si>
  <si>
    <t>K2301</t>
  </si>
  <si>
    <t>Distribution et assainissement d'eau</t>
  </si>
  <si>
    <t>F1503</t>
  </si>
  <si>
    <t>Réalisation - installation d'ossatures bois</t>
  </si>
  <si>
    <t>G1804</t>
  </si>
  <si>
    <t>Sommellerie</t>
  </si>
  <si>
    <t>J1402</t>
  </si>
  <si>
    <t>Diététique</t>
  </si>
  <si>
    <t>F1107</t>
  </si>
  <si>
    <t>Mesures topographiques</t>
  </si>
  <si>
    <t>F1501</t>
  </si>
  <si>
    <t>Montage de structures et de charpentes bois</t>
  </si>
  <si>
    <t>K2110</t>
  </si>
  <si>
    <t>Formation en conduite de véhicules</t>
  </si>
  <si>
    <t>C1502</t>
  </si>
  <si>
    <t>Gestion locative immobilière</t>
  </si>
  <si>
    <t>D1203</t>
  </si>
  <si>
    <t>Hydrothérapie</t>
  </si>
  <si>
    <t>D1205</t>
  </si>
  <si>
    <t>Nettoyage d'articles textiles ou cuirs</t>
  </si>
  <si>
    <t>F1201</t>
  </si>
  <si>
    <t>Conduite de travaux du BTP et de travaux paysagers</t>
  </si>
  <si>
    <t>G1205</t>
  </si>
  <si>
    <t>Personnel d'attractions ou de structures de loisirs</t>
  </si>
  <si>
    <t>G1604</t>
  </si>
  <si>
    <t>Fabrication de crêpes ou pizzas</t>
  </si>
  <si>
    <t>H2207</t>
  </si>
  <si>
    <t>Réalisation de meubles en bois</t>
  </si>
  <si>
    <t>H2901</t>
  </si>
  <si>
    <t>Ajustement et montage de fabrication</t>
  </si>
  <si>
    <t>K1204</t>
  </si>
  <si>
    <t>Médiation sociale et facilitation de la vie en société</t>
  </si>
  <si>
    <t>K2112</t>
  </si>
  <si>
    <t>Orientation scolaire et professionnelle</t>
  </si>
  <si>
    <t>K2201</t>
  </si>
  <si>
    <t>Blanchisserie industrielle</t>
  </si>
  <si>
    <t>K2306</t>
  </si>
  <si>
    <t>Supervision d'exploitation éco-industrielle</t>
  </si>
  <si>
    <t>L1302</t>
  </si>
  <si>
    <t>Production et administration spectacle, cinéma et audiovisuel</t>
  </si>
  <si>
    <t>L1509</t>
  </si>
  <si>
    <t>Régie générale</t>
  </si>
  <si>
    <t>A1203</t>
  </si>
  <si>
    <t>Aménagement et entretien des espaces verts</t>
  </si>
  <si>
    <t>K1102</t>
  </si>
  <si>
    <t>Aide aux bénéficiaires d'une mesure de protection juridique</t>
  </si>
  <si>
    <t>K2304</t>
  </si>
  <si>
    <t>Revalorisation de produits industriels</t>
  </si>
  <si>
    <t>H2903</t>
  </si>
  <si>
    <t>Conduite d'équipement d'usinage</t>
  </si>
  <si>
    <t>M1503</t>
  </si>
  <si>
    <t>Management des ressources humaines</t>
  </si>
  <si>
    <t>D1214</t>
  </si>
  <si>
    <t>Vente en habillement et accessoires de la personne</t>
  </si>
  <si>
    <t>F1502</t>
  </si>
  <si>
    <t>Montage de structures métalliques</t>
  </si>
  <si>
    <t>K1902</t>
  </si>
  <si>
    <t>Collaboration juridique</t>
  </si>
  <si>
    <t>H1301</t>
  </si>
  <si>
    <t>Inspection de conformité</t>
  </si>
  <si>
    <t>J1505</t>
  </si>
  <si>
    <t>Soins infirmiers spécialisés en prévention</t>
  </si>
  <si>
    <t>H1302</t>
  </si>
  <si>
    <t>Management et ingénierie Hygiène Sécurité Environnement -HSE- industriels</t>
  </si>
  <si>
    <t>A1302</t>
  </si>
  <si>
    <t>Contrôle et diagnostic technique en agriculture</t>
  </si>
  <si>
    <t>K2102</t>
  </si>
  <si>
    <t>Coordination pédagogique</t>
  </si>
  <si>
    <t>M1401</t>
  </si>
  <si>
    <t>Conduite d'enquêtes</t>
  </si>
  <si>
    <t>K2109</t>
  </si>
  <si>
    <t>Enseignement technique et professionnel</t>
  </si>
  <si>
    <t>G1802</t>
  </si>
  <si>
    <t>Management du service en restauration</t>
  </si>
  <si>
    <t>D1407</t>
  </si>
  <si>
    <t>Relation technico-commerciale</t>
  </si>
  <si>
    <t>A1301</t>
  </si>
  <si>
    <t>Conseil et assistance technique en agriculture</t>
  </si>
  <si>
    <t>A1401</t>
  </si>
  <si>
    <t>Aide agricole de production fruitière ou viticole</t>
  </si>
  <si>
    <t>M1604</t>
  </si>
  <si>
    <t>Assistanat de direction</t>
  </si>
  <si>
    <t>D1211</t>
  </si>
  <si>
    <t>Vente en articles de sport et loisirs</t>
  </si>
  <si>
    <t>N4402</t>
  </si>
  <si>
    <t>Exploitation et manoeuvre des remontées mécaniques</t>
  </si>
  <si>
    <t>L1401</t>
  </si>
  <si>
    <t>Sportif professionnel</t>
  </si>
  <si>
    <t>D1103</t>
  </si>
  <si>
    <t>Charcuterie - traiteur</t>
  </si>
  <si>
    <t>E1205</t>
  </si>
  <si>
    <t>Réalisation de contenus multimédias</t>
  </si>
  <si>
    <t>F1101</t>
  </si>
  <si>
    <t>Architecture du BTP et du paysage</t>
  </si>
  <si>
    <t>D1408</t>
  </si>
  <si>
    <t>Téléconseil et télévente</t>
  </si>
  <si>
    <t>A1101</t>
  </si>
  <si>
    <t>Chauffeur / Chauffeuse de machines agricoles</t>
  </si>
  <si>
    <t>A1202</t>
  </si>
  <si>
    <t>Entretien des espaces naturels</t>
  </si>
  <si>
    <t>A1204</t>
  </si>
  <si>
    <t>Protection du patrimoine naturel</t>
  </si>
  <si>
    <t>A1403</t>
  </si>
  <si>
    <t>Aide d'élevage agricole et aquacole</t>
  </si>
  <si>
    <t>A1404</t>
  </si>
  <si>
    <t>Aquaculture</t>
  </si>
  <si>
    <t>A1405</t>
  </si>
  <si>
    <t>Arboriculture et viticulture</t>
  </si>
  <si>
    <t>A1406</t>
  </si>
  <si>
    <t>Encadrement équipage de la pêche</t>
  </si>
  <si>
    <t>A1407</t>
  </si>
  <si>
    <t>Élevage bovin ou équin</t>
  </si>
  <si>
    <t>A1408</t>
  </si>
  <si>
    <t>Élevage d'animaux sauvages ou de compagnie</t>
  </si>
  <si>
    <t>A1409</t>
  </si>
  <si>
    <t>Élevage de lapins et volailles</t>
  </si>
  <si>
    <t>A1411</t>
  </si>
  <si>
    <t>Élevage porcin</t>
  </si>
  <si>
    <t>A1412</t>
  </si>
  <si>
    <t>Fabrication et affinage de fromages</t>
  </si>
  <si>
    <t>A1413</t>
  </si>
  <si>
    <t>Fermentation de boissons alcoolisées</t>
  </si>
  <si>
    <t>A1414</t>
  </si>
  <si>
    <t>Horticulture et maraîchage</t>
  </si>
  <si>
    <t>A1415</t>
  </si>
  <si>
    <t>Équipage de la pêche</t>
  </si>
  <si>
    <t>A1417</t>
  </si>
  <si>
    <t>Saliculture</t>
  </si>
  <si>
    <t>A1501</t>
  </si>
  <si>
    <t>Aide aux soins animaux</t>
  </si>
  <si>
    <t>A1502</t>
  </si>
  <si>
    <t>Podologie animale</t>
  </si>
  <si>
    <t>A1503</t>
  </si>
  <si>
    <t>Toilettage des animaux</t>
  </si>
  <si>
    <t>A1504</t>
  </si>
  <si>
    <t>Santé animale</t>
  </si>
  <si>
    <t>B1101</t>
  </si>
  <si>
    <t>Création en arts plastiques</t>
  </si>
  <si>
    <t>B1201</t>
  </si>
  <si>
    <t>Réalisation d'objets décoratifs et utilitaires en céramique et matériaux de synthèse</t>
  </si>
  <si>
    <t>B1301</t>
  </si>
  <si>
    <t>Décoration d'espaces de vente et d'exposition</t>
  </si>
  <si>
    <t>B1302</t>
  </si>
  <si>
    <t>Décoration d'objets d'art et artisanaux</t>
  </si>
  <si>
    <t>B1303</t>
  </si>
  <si>
    <t>Gravure - ciselure</t>
  </si>
  <si>
    <t>B1401</t>
  </si>
  <si>
    <t>Réalisation d'objets en lianes, fibres et brins végétaux</t>
  </si>
  <si>
    <t>B1402</t>
  </si>
  <si>
    <t>Reliure et restauration de livres et archives</t>
  </si>
  <si>
    <t>B1501</t>
  </si>
  <si>
    <t>Fabrication et réparation d'instruments de musique</t>
  </si>
  <si>
    <t>B1602</t>
  </si>
  <si>
    <t>Réalisation d'objets artistiques et fonctionnels en verre</t>
  </si>
  <si>
    <t>B1603</t>
  </si>
  <si>
    <t>Réalisation d'ouvrages en bijouterie, joaillerie et orfèvrerie</t>
  </si>
  <si>
    <t>B1604</t>
  </si>
  <si>
    <t>Réparation - montage en systèmes horlogers</t>
  </si>
  <si>
    <t>B1701</t>
  </si>
  <si>
    <t>Conservation et reconstitution d'espèces animales</t>
  </si>
  <si>
    <t>B1801</t>
  </si>
  <si>
    <t>Réalisation d'articles de chapellerie</t>
  </si>
  <si>
    <t>B1802</t>
  </si>
  <si>
    <t>Réalisation d'articles en cuir et matériaux souples (hors vêtement)</t>
  </si>
  <si>
    <t>B1803</t>
  </si>
  <si>
    <t>Réalisation de vêtements sur mesure ou en petite série</t>
  </si>
  <si>
    <t>B1804</t>
  </si>
  <si>
    <t>Réalisation d'ouvrages d'art en fils</t>
  </si>
  <si>
    <t>B1805</t>
  </si>
  <si>
    <t>Stylisme</t>
  </si>
  <si>
    <t>B1806</t>
  </si>
  <si>
    <t>Tapisserie - décoration en ameublement</t>
  </si>
  <si>
    <t>C1101</t>
  </si>
  <si>
    <t>Conception - développement produits d'assurances</t>
  </si>
  <si>
    <t>C1103</t>
  </si>
  <si>
    <t>Courtage en assurances</t>
  </si>
  <si>
    <t>C1104</t>
  </si>
  <si>
    <t>Direction d'exploitation en assurances</t>
  </si>
  <si>
    <t>C1105</t>
  </si>
  <si>
    <t>Études actuarielles en assurances</t>
  </si>
  <si>
    <t>C1106</t>
  </si>
  <si>
    <t>Expertise risques en assurances</t>
  </si>
  <si>
    <t>C1107</t>
  </si>
  <si>
    <t>Indemnisations en assurances</t>
  </si>
  <si>
    <t>C1108</t>
  </si>
  <si>
    <t>Management de groupe et de service en assurances</t>
  </si>
  <si>
    <t>C1109</t>
  </si>
  <si>
    <t>Rédaction et gestion en assurances</t>
  </si>
  <si>
    <t>C1110</t>
  </si>
  <si>
    <t>Souscription d'assurances</t>
  </si>
  <si>
    <t>C1201</t>
  </si>
  <si>
    <t>Accueil et services bancaires</t>
  </si>
  <si>
    <t>C1202</t>
  </si>
  <si>
    <t>Analyse de crédits et risques bancaires</t>
  </si>
  <si>
    <t>C1203</t>
  </si>
  <si>
    <t>Relation clients banque/finance</t>
  </si>
  <si>
    <t>C1204</t>
  </si>
  <si>
    <t>Conception et expertise produits bancaires et financiers</t>
  </si>
  <si>
    <t>C1205</t>
  </si>
  <si>
    <t>Conseil en gestion de patrimoine financier</t>
  </si>
  <si>
    <t>C1206</t>
  </si>
  <si>
    <t>Gestion de clientèle bancaire</t>
  </si>
  <si>
    <t>C1301</t>
  </si>
  <si>
    <t>Front office marchés financiers</t>
  </si>
  <si>
    <t>C1302</t>
  </si>
  <si>
    <t>Gestion back et middle-office marchés financiers</t>
  </si>
  <si>
    <t>C1303</t>
  </si>
  <si>
    <t>Gestion de portefeuilles sur les marchés financiers</t>
  </si>
  <si>
    <t>C1401</t>
  </si>
  <si>
    <t>Gestion en banque et assurance</t>
  </si>
  <si>
    <t>C1501</t>
  </si>
  <si>
    <t>Gérance immobilière</t>
  </si>
  <si>
    <t>D1105</t>
  </si>
  <si>
    <t>Poissonnerie</t>
  </si>
  <si>
    <t>D1201</t>
  </si>
  <si>
    <t>Achat vente d'objets d'art, anciens ou d'occasion</t>
  </si>
  <si>
    <t>D1204</t>
  </si>
  <si>
    <t>Location de véhicules ou de matériel de loisirs</t>
  </si>
  <si>
    <t>D1206</t>
  </si>
  <si>
    <t>Réparation d'articles en cuir et matériaux souples</t>
  </si>
  <si>
    <t>D1207</t>
  </si>
  <si>
    <t>Retouches en habillement</t>
  </si>
  <si>
    <t>D1210</t>
  </si>
  <si>
    <t>Vente en animalerie</t>
  </si>
  <si>
    <t>D1213</t>
  </si>
  <si>
    <t>Vente en gros de matériel et équipement</t>
  </si>
  <si>
    <t>D1405</t>
  </si>
  <si>
    <t>Conseil en information médicale</t>
  </si>
  <si>
    <t>D1501</t>
  </si>
  <si>
    <t>Animation de vente</t>
  </si>
  <si>
    <t>D1503</t>
  </si>
  <si>
    <t>Management/gestion de rayon produits non alimentaires</t>
  </si>
  <si>
    <t>D1504</t>
  </si>
  <si>
    <t>Direction de magasin de grande distribution</t>
  </si>
  <si>
    <t>D1506</t>
  </si>
  <si>
    <t>Marchandisage</t>
  </si>
  <si>
    <t>D1508</t>
  </si>
  <si>
    <t>Encadrement du personnel de caisses</t>
  </si>
  <si>
    <t>D1509</t>
  </si>
  <si>
    <t>Management de département en grande distribution</t>
  </si>
  <si>
    <t>E1101</t>
  </si>
  <si>
    <t>Animation de site multimédia</t>
  </si>
  <si>
    <t>E1102</t>
  </si>
  <si>
    <t>Écriture d'ouvrages, de livres</t>
  </si>
  <si>
    <t>E1104</t>
  </si>
  <si>
    <t>Conception de contenus multimédias</t>
  </si>
  <si>
    <t>E1105</t>
  </si>
  <si>
    <t>Coordination d'édition</t>
  </si>
  <si>
    <t>E1106</t>
  </si>
  <si>
    <t>Journalisme et information média</t>
  </si>
  <si>
    <t>E1107</t>
  </si>
  <si>
    <t>Organisation d'évènementiel</t>
  </si>
  <si>
    <t>E1108</t>
  </si>
  <si>
    <t>Traduction, interprétariat</t>
  </si>
  <si>
    <t>E1201</t>
  </si>
  <si>
    <t>Photographie</t>
  </si>
  <si>
    <t>E1202</t>
  </si>
  <si>
    <t>Production en laboratoire cinématographique</t>
  </si>
  <si>
    <t>E1203</t>
  </si>
  <si>
    <t>Production en laboratoire photographique</t>
  </si>
  <si>
    <t>E1204</t>
  </si>
  <si>
    <t>Projection cinéma</t>
  </si>
  <si>
    <t>E1301</t>
  </si>
  <si>
    <t>Conduite de machines d'impression</t>
  </si>
  <si>
    <t>E1302</t>
  </si>
  <si>
    <t>Conduite de machines de façonnage routage</t>
  </si>
  <si>
    <t>E1303</t>
  </si>
  <si>
    <t>Encadrement des industries graphiques</t>
  </si>
  <si>
    <t>E1304</t>
  </si>
  <si>
    <t>Façonnage et routage</t>
  </si>
  <si>
    <t>E1305</t>
  </si>
  <si>
    <t>Préparation et correction en édition et presse</t>
  </si>
  <si>
    <t>E1306</t>
  </si>
  <si>
    <t>Prépresse</t>
  </si>
  <si>
    <t>E1307</t>
  </si>
  <si>
    <t>Reprographie</t>
  </si>
  <si>
    <t>E1308</t>
  </si>
  <si>
    <t>Intervention technique en industrie graphique</t>
  </si>
  <si>
    <t>E1401</t>
  </si>
  <si>
    <t>Développement et promotion publicitaire</t>
  </si>
  <si>
    <t>E1402</t>
  </si>
  <si>
    <t>Élaboration de plan média</t>
  </si>
  <si>
    <t>F1102</t>
  </si>
  <si>
    <t>Conception - aménagement d'espaces intérieurs</t>
  </si>
  <si>
    <t>F1105</t>
  </si>
  <si>
    <t>Études géologiques</t>
  </si>
  <si>
    <t>F1108</t>
  </si>
  <si>
    <t>Métré de la construction</t>
  </si>
  <si>
    <t>F1203</t>
  </si>
  <si>
    <t>Direction et ingénierie d'exploitation de gisements et de carrières</t>
  </si>
  <si>
    <t>F1204</t>
  </si>
  <si>
    <t>Qualité Sécurité Environnement et protection santé du BTP</t>
  </si>
  <si>
    <t>F1401</t>
  </si>
  <si>
    <t>Extraction liquide et gazeuse</t>
  </si>
  <si>
    <t>F1402</t>
  </si>
  <si>
    <t>Extraction solide</t>
  </si>
  <si>
    <t>F1601</t>
  </si>
  <si>
    <t>Application et décoration en plâtre, stuc et staff</t>
  </si>
  <si>
    <t>F1606</t>
  </si>
  <si>
    <t>Peinture en bâtiment</t>
  </si>
  <si>
    <t>F1609</t>
  </si>
  <si>
    <t>Pose de revêtements souples</t>
  </si>
  <si>
    <t>F1613</t>
  </si>
  <si>
    <t>Travaux d'étanchéité et d'isolation</t>
  </si>
  <si>
    <t>F1705</t>
  </si>
  <si>
    <t>Pose de canalisations</t>
  </si>
  <si>
    <t>F1706</t>
  </si>
  <si>
    <t>Préfabrication en béton industriel</t>
  </si>
  <si>
    <t>G1206</t>
  </si>
  <si>
    <t>Personnel technique des jeux</t>
  </si>
  <si>
    <t>G1301</t>
  </si>
  <si>
    <t>Conception de produits touristiques</t>
  </si>
  <si>
    <t>G1302</t>
  </si>
  <si>
    <t>Optimisation de produits touristiques</t>
  </si>
  <si>
    <t>G1303</t>
  </si>
  <si>
    <t>Vente de voyages</t>
  </si>
  <si>
    <t>G1401</t>
  </si>
  <si>
    <t>Assistance de direction d'hôtel-restaurant</t>
  </si>
  <si>
    <t>G1402</t>
  </si>
  <si>
    <t>Management d'hôtel-restaurant</t>
  </si>
  <si>
    <t>G1404</t>
  </si>
  <si>
    <t>Management d'établissement de restauration collective</t>
  </si>
  <si>
    <t>G1503</t>
  </si>
  <si>
    <t>Management du personnel d'étage</t>
  </si>
  <si>
    <t>G1701</t>
  </si>
  <si>
    <t>Conciergerie en hôtellerie</t>
  </si>
  <si>
    <t>G1702</t>
  </si>
  <si>
    <t>Personnel du hall</t>
  </si>
  <si>
    <t>H1101</t>
  </si>
  <si>
    <t>Assistance et support technique client</t>
  </si>
  <si>
    <t>H1102</t>
  </si>
  <si>
    <t>Management et ingénierie d'affaires</t>
  </si>
  <si>
    <t>H1201</t>
  </si>
  <si>
    <t>Expertise technique couleur en industrie</t>
  </si>
  <si>
    <t>H1202</t>
  </si>
  <si>
    <t>Conception et dessin de produits électriques et électroniques</t>
  </si>
  <si>
    <t>H1203</t>
  </si>
  <si>
    <t>Conception et dessin produits mécaniques</t>
  </si>
  <si>
    <t>H1204</t>
  </si>
  <si>
    <t>Design industriel</t>
  </si>
  <si>
    <t>H1205</t>
  </si>
  <si>
    <t>Études - modèles en industrie des matériaux souples</t>
  </si>
  <si>
    <t>H1207</t>
  </si>
  <si>
    <t>Rédaction technique</t>
  </si>
  <si>
    <t>H1208</t>
  </si>
  <si>
    <t>Intervention technique en études et conception en automatisme</t>
  </si>
  <si>
    <t>H1209</t>
  </si>
  <si>
    <t>Intervention technique en études et développement électronique</t>
  </si>
  <si>
    <t>H1210</t>
  </si>
  <si>
    <t>Intervention technique en études, recherche et développement</t>
  </si>
  <si>
    <t>H1303</t>
  </si>
  <si>
    <t>Intervention technique en Hygiène Sécurité Environnement -HSE- industriel</t>
  </si>
  <si>
    <t>H1401</t>
  </si>
  <si>
    <t>Management et ingénierie gestion industrielle et logistique</t>
  </si>
  <si>
    <t>H1402</t>
  </si>
  <si>
    <t>Management et ingénierie méthodes et industrialisation</t>
  </si>
  <si>
    <t>H1403</t>
  </si>
  <si>
    <t>Intervention technique en gestion industrielle et logistique</t>
  </si>
  <si>
    <t>H1501</t>
  </si>
  <si>
    <t>Direction de laboratoire d'analyse industrielle</t>
  </si>
  <si>
    <t>H1504</t>
  </si>
  <si>
    <t>Intervention technique en contrôle essai qualité en électricité et électronique</t>
  </si>
  <si>
    <t>H1505</t>
  </si>
  <si>
    <t>Intervention technique en formulation et analyse sensorielle</t>
  </si>
  <si>
    <t>H1506</t>
  </si>
  <si>
    <t>Intervention technique qualité en mécanique et travail des métaux</t>
  </si>
  <si>
    <t>H2201</t>
  </si>
  <si>
    <t>Assemblage d'ouvrages en bois</t>
  </si>
  <si>
    <t>H2203</t>
  </si>
  <si>
    <t>Conduite d'installation de production de panneaux bois</t>
  </si>
  <si>
    <t>H2208</t>
  </si>
  <si>
    <t>Réalisation d'ouvrages décoratifs en bois</t>
  </si>
  <si>
    <t>H2209</t>
  </si>
  <si>
    <t>Intervention technique en ameublement et bois</t>
  </si>
  <si>
    <t>H2401</t>
  </si>
  <si>
    <t>Assemblage - montage d'articles en cuirs, peaux</t>
  </si>
  <si>
    <t>H2402</t>
  </si>
  <si>
    <t>Assemblage - montage de vêtements et produits textiles</t>
  </si>
  <si>
    <t>H2403</t>
  </si>
  <si>
    <t>Conduite de machine de fabrication de produits textiles</t>
  </si>
  <si>
    <t>H2404</t>
  </si>
  <si>
    <t>Conduite de machine de production et transformation des fils</t>
  </si>
  <si>
    <t>H2405</t>
  </si>
  <si>
    <t>Conduite de machine de textiles nontissés</t>
  </si>
  <si>
    <t>H2406</t>
  </si>
  <si>
    <t>Conduite de machine de traitement textile</t>
  </si>
  <si>
    <t>H2407</t>
  </si>
  <si>
    <t>Conduite de machine de transformation et de finition des cuirs et peaux</t>
  </si>
  <si>
    <t>H2408</t>
  </si>
  <si>
    <t>Conduite de machine d'impression textile</t>
  </si>
  <si>
    <t>H2409</t>
  </si>
  <si>
    <t>Coupe cuir, textile et matériaux souples</t>
  </si>
  <si>
    <t>H2410</t>
  </si>
  <si>
    <t>Mise en forme, repassage et finitions en industrie textile</t>
  </si>
  <si>
    <t>H2411</t>
  </si>
  <si>
    <t>Montage de prototype cuir et matériaux souples</t>
  </si>
  <si>
    <t>H2412</t>
  </si>
  <si>
    <t>Patronnage - gradation</t>
  </si>
  <si>
    <t>H2413</t>
  </si>
  <si>
    <t>Préparation de fils, montage de métiers textiles</t>
  </si>
  <si>
    <t>H2414</t>
  </si>
  <si>
    <t>Préparation et finition d'articles en cuir et matériaux souples</t>
  </si>
  <si>
    <t>H2415</t>
  </si>
  <si>
    <t>Contrôle en industrie du cuir et du textile</t>
  </si>
  <si>
    <t>H2501</t>
  </si>
  <si>
    <t>Encadrement de production de matériel électrique et électronique</t>
  </si>
  <si>
    <t>H2503</t>
  </si>
  <si>
    <t>Pilotage d'unité élémentaire de production mécanique ou de travail des métaux</t>
  </si>
  <si>
    <t>H2505</t>
  </si>
  <si>
    <t>Encadrement d'équipe ou d'atelier en matériaux souples</t>
  </si>
  <si>
    <t>H2601</t>
  </si>
  <si>
    <t>Bobinage électrique</t>
  </si>
  <si>
    <t>H2602</t>
  </si>
  <si>
    <t>Câblage électrique et électromécanique</t>
  </si>
  <si>
    <t>H2603</t>
  </si>
  <si>
    <t>Conduite d'installation automatisée de production électrique, électronique et microélectronique</t>
  </si>
  <si>
    <t>H2604</t>
  </si>
  <si>
    <t>Montage de produits électriques et électroniques</t>
  </si>
  <si>
    <t>H2605</t>
  </si>
  <si>
    <t>Montage et câblage électronique</t>
  </si>
  <si>
    <t>H2701</t>
  </si>
  <si>
    <t>Pilotage d'installation énergétique et pétrochimique</t>
  </si>
  <si>
    <t>H2801</t>
  </si>
  <si>
    <t>Conduite d'équipement de transformation du verre</t>
  </si>
  <si>
    <t>H2802</t>
  </si>
  <si>
    <t>Conduite d'installation de production de matériaux de construction</t>
  </si>
  <si>
    <t>H2803</t>
  </si>
  <si>
    <t>Façonnage et émaillage en industrie céramique</t>
  </si>
  <si>
    <t>H2804</t>
  </si>
  <si>
    <t>Pilotage de centrale à béton prêt à l'emploi, ciment, enrobés et granulats</t>
  </si>
  <si>
    <t>H2805</t>
  </si>
  <si>
    <t>Pilotage d'installation de production verrière</t>
  </si>
  <si>
    <t>H2904</t>
  </si>
  <si>
    <t>Conduite d'équipement de déformation des métaux</t>
  </si>
  <si>
    <t>H2905</t>
  </si>
  <si>
    <t>Conduite d'équipement de formage et découpage des matériaux</t>
  </si>
  <si>
    <t>H2906</t>
  </si>
  <si>
    <t>Conduite d'installation automatisée ou robotisée de fabrication mécanique</t>
  </si>
  <si>
    <t>H2907</t>
  </si>
  <si>
    <t>Conduite d'installation de production des métaux</t>
  </si>
  <si>
    <t>H2908</t>
  </si>
  <si>
    <t>Modelage de matériaux non métalliques</t>
  </si>
  <si>
    <t>H2910</t>
  </si>
  <si>
    <t>Moulage sable</t>
  </si>
  <si>
    <t>H2912</t>
  </si>
  <si>
    <t>Réglage d'équipement de production industrielle</t>
  </si>
  <si>
    <t>H2914</t>
  </si>
  <si>
    <t>Réalisation et montage en tuyauterie</t>
  </si>
  <si>
    <t>H3101</t>
  </si>
  <si>
    <t>Conduite d'équipement de fabrication de papier ou de carton</t>
  </si>
  <si>
    <t>H3102</t>
  </si>
  <si>
    <t>Conduite d'installation de pâte à papier</t>
  </si>
  <si>
    <t>H3201</t>
  </si>
  <si>
    <t>Conduite d'équipement de formage des plastiques et caoutchoucs</t>
  </si>
  <si>
    <t>H3202</t>
  </si>
  <si>
    <t>Réglage d'équipement de formage des plastiques et caoutchoucs</t>
  </si>
  <si>
    <t>H3203</t>
  </si>
  <si>
    <t>Fabrication de pièces en matériaux composites</t>
  </si>
  <si>
    <t>H3303</t>
  </si>
  <si>
    <t>Préparation de matières et produits industriels (broyage, mélange, ...)</t>
  </si>
  <si>
    <t>H3401</t>
  </si>
  <si>
    <t>Conduite de traitement d'abrasion de surface</t>
  </si>
  <si>
    <t>H3402</t>
  </si>
  <si>
    <t>Conduite de traitement par dépôt de surface</t>
  </si>
  <si>
    <t>H3403</t>
  </si>
  <si>
    <t>Conduite de traitement thermique</t>
  </si>
  <si>
    <t>H3404</t>
  </si>
  <si>
    <t>Peinture industrielle</t>
  </si>
  <si>
    <t>I1101</t>
  </si>
  <si>
    <t>Direction et ingénierie en entretien infrastructure et bâti</t>
  </si>
  <si>
    <t>I1102</t>
  </si>
  <si>
    <t>Management et ingénierie de maintenance industrielle</t>
  </si>
  <si>
    <t>I1103</t>
  </si>
  <si>
    <t>Supervision d'entretien et gestion de véhicules</t>
  </si>
  <si>
    <t>I1201</t>
  </si>
  <si>
    <t>Entretien d'affichage et mobilier urbain</t>
  </si>
  <si>
    <t>I1202</t>
  </si>
  <si>
    <t>Entretien et surveillance du tracé routier</t>
  </si>
  <si>
    <t>I1301</t>
  </si>
  <si>
    <t>Installation et maintenance d'ascenseurs</t>
  </si>
  <si>
    <t>I1302</t>
  </si>
  <si>
    <t>Installation et maintenance d'automatismes</t>
  </si>
  <si>
    <t>I1303</t>
  </si>
  <si>
    <t>Installation et maintenance de distributeurs automatiques</t>
  </si>
  <si>
    <t>I1305</t>
  </si>
  <si>
    <t>Installation et maintenance électronique</t>
  </si>
  <si>
    <t>I1501</t>
  </si>
  <si>
    <t>Intervention en grande hauteur</t>
  </si>
  <si>
    <t>I1502</t>
  </si>
  <si>
    <t>Intervention en milieu subaquatique</t>
  </si>
  <si>
    <t>I1503</t>
  </si>
  <si>
    <t>Intervention en milieux et produits nocifs</t>
  </si>
  <si>
    <t>I1601</t>
  </si>
  <si>
    <t>Installation et maintenance en nautisme</t>
  </si>
  <si>
    <t>I1602</t>
  </si>
  <si>
    <t>Maintenance d'aéronefs</t>
  </si>
  <si>
    <t>I1605</t>
  </si>
  <si>
    <t>Mécanique de marine</t>
  </si>
  <si>
    <t>J1103</t>
  </si>
  <si>
    <t>Médecine dentaire</t>
  </si>
  <si>
    <t>J1104</t>
  </si>
  <si>
    <t>Suivi de la grossesse et de l'accouchement</t>
  </si>
  <si>
    <t>J1201</t>
  </si>
  <si>
    <t>Biologie médicale</t>
  </si>
  <si>
    <t>J1306</t>
  </si>
  <si>
    <t>Imagerie médicale</t>
  </si>
  <si>
    <t>J1401</t>
  </si>
  <si>
    <t>Audioprothèses</t>
  </si>
  <si>
    <t>J1405</t>
  </si>
  <si>
    <t>Optique - lunetterie</t>
  </si>
  <si>
    <t>J1407</t>
  </si>
  <si>
    <t>Orthoptique</t>
  </si>
  <si>
    <t>J1408</t>
  </si>
  <si>
    <t>Ostéopathie et chiropraxie</t>
  </si>
  <si>
    <t>J1409</t>
  </si>
  <si>
    <t>Pédicurie et podologie</t>
  </si>
  <si>
    <t>J1410</t>
  </si>
  <si>
    <t>Prothèses dentaires</t>
  </si>
  <si>
    <t>J1411</t>
  </si>
  <si>
    <t>Prothèses et orthèses</t>
  </si>
  <si>
    <t>J1503</t>
  </si>
  <si>
    <t>Soins infirmiers spécialisés en anesthésie</t>
  </si>
  <si>
    <t>J1504</t>
  </si>
  <si>
    <t>Soins infirmiers spécialisés en bloc opératoire</t>
  </si>
  <si>
    <t>K1101</t>
  </si>
  <si>
    <t>Accompagnement et médiation familiale</t>
  </si>
  <si>
    <t>K1103</t>
  </si>
  <si>
    <t>Développement personnel et bien-être de la personne</t>
  </si>
  <si>
    <t>K1205</t>
  </si>
  <si>
    <t>Information sociale</t>
  </si>
  <si>
    <t>K1401</t>
  </si>
  <si>
    <t>Conception et pilotage de la politique des pouvoirs publics</t>
  </si>
  <si>
    <t>K1402</t>
  </si>
  <si>
    <t>Conseil en Santé Publique</t>
  </si>
  <si>
    <t>K1405</t>
  </si>
  <si>
    <t>Représentation de l'État sur le territoire national ou international</t>
  </si>
  <si>
    <t>K1501</t>
  </si>
  <si>
    <t>Application des règles financières publiques</t>
  </si>
  <si>
    <t>K1502</t>
  </si>
  <si>
    <t>Contrôle et inspection des Affaires Sociales</t>
  </si>
  <si>
    <t>K1503</t>
  </si>
  <si>
    <t>Contrôle et inspection des impôts</t>
  </si>
  <si>
    <t>K1504</t>
  </si>
  <si>
    <t>Contrôle et inspection du Trésor Public</t>
  </si>
  <si>
    <t>K1505</t>
  </si>
  <si>
    <t>Protection des consommateurs et contrôle des échanges commerciaux</t>
  </si>
  <si>
    <t>K1601</t>
  </si>
  <si>
    <t>Gestion de l'information et de la documentation</t>
  </si>
  <si>
    <t>K1602</t>
  </si>
  <si>
    <t>Gestion de patrimoine culturel</t>
  </si>
  <si>
    <t>K1701</t>
  </si>
  <si>
    <t>Personnel de la Défense</t>
  </si>
  <si>
    <t>K1702</t>
  </si>
  <si>
    <t>Direction de la sécurité civile et des secours</t>
  </si>
  <si>
    <t>K1703</t>
  </si>
  <si>
    <t>Direction opérationnelle de la défense</t>
  </si>
  <si>
    <t>K1704</t>
  </si>
  <si>
    <t>Management de la sécurité publique</t>
  </si>
  <si>
    <t>K1705</t>
  </si>
  <si>
    <t>Sécurité civile et secours</t>
  </si>
  <si>
    <t>K1706</t>
  </si>
  <si>
    <t>Sécurité publique</t>
  </si>
  <si>
    <t>K1707</t>
  </si>
  <si>
    <t>Surveillance municipale</t>
  </si>
  <si>
    <t>K1901</t>
  </si>
  <si>
    <t>Aide et médiation judiciaire</t>
  </si>
  <si>
    <t>K1903</t>
  </si>
  <si>
    <t>Défense et conseil juridique</t>
  </si>
  <si>
    <t>K1904</t>
  </si>
  <si>
    <t>Magistrature</t>
  </si>
  <si>
    <t>K2105</t>
  </si>
  <si>
    <t>Enseignement artistique</t>
  </si>
  <si>
    <t>K2106</t>
  </si>
  <si>
    <t>Enseignement des écoles</t>
  </si>
  <si>
    <t>K2108</t>
  </si>
  <si>
    <t>Enseignement supérieur</t>
  </si>
  <si>
    <t>K2111</t>
  </si>
  <si>
    <t>Formation professionnelle</t>
  </si>
  <si>
    <t>K2202</t>
  </si>
  <si>
    <t>Lavage de vitres</t>
  </si>
  <si>
    <t>K2203</t>
  </si>
  <si>
    <t>Management et inspection en propreté de locaux</t>
  </si>
  <si>
    <t>K2302</t>
  </si>
  <si>
    <t>Management et inspection en environnement urbain</t>
  </si>
  <si>
    <t>K2305</t>
  </si>
  <si>
    <t>Salubrité et traitement de nuisibles</t>
  </si>
  <si>
    <t>K2401</t>
  </si>
  <si>
    <t>Recherche en sciences de l'homme et de la société</t>
  </si>
  <si>
    <t>K2402</t>
  </si>
  <si>
    <t>Recherche en sciences de l'univers, de la matière et du vivant</t>
  </si>
  <si>
    <t>K2501</t>
  </si>
  <si>
    <t>Gardiennage de locaux</t>
  </si>
  <si>
    <t>K2502</t>
  </si>
  <si>
    <t>Management de sécurité privée</t>
  </si>
  <si>
    <t>K2601</t>
  </si>
  <si>
    <t>Conduite d'opérations funéraires</t>
  </si>
  <si>
    <t>K2602</t>
  </si>
  <si>
    <t>Conseil en services funéraires</t>
  </si>
  <si>
    <t>K2603</t>
  </si>
  <si>
    <t>Thanatopraxie</t>
  </si>
  <si>
    <t>L1101</t>
  </si>
  <si>
    <t>Animation musicale et scénique</t>
  </si>
  <si>
    <t>L1102</t>
  </si>
  <si>
    <t>Mannequinat et pose artistique</t>
  </si>
  <si>
    <t>L1103</t>
  </si>
  <si>
    <t>Présentation de spectacles ou d'émissions</t>
  </si>
  <si>
    <t>L1201</t>
  </si>
  <si>
    <t>Danse</t>
  </si>
  <si>
    <t>L1202</t>
  </si>
  <si>
    <t>Musique et chant</t>
  </si>
  <si>
    <t>L1203</t>
  </si>
  <si>
    <t>Art dramatique</t>
  </si>
  <si>
    <t>L1204</t>
  </si>
  <si>
    <t>Arts du cirque et arts visuels</t>
  </si>
  <si>
    <t>L1301</t>
  </si>
  <si>
    <t>Mise en scène de spectacles vivants</t>
  </si>
  <si>
    <t>L1303</t>
  </si>
  <si>
    <t>Promotion d'artistes et de spectacles</t>
  </si>
  <si>
    <t>L1304</t>
  </si>
  <si>
    <t>Réalisation cinématographique et audiovisuelle</t>
  </si>
  <si>
    <t>L1501</t>
  </si>
  <si>
    <t>Coiffure et maquillage spectacle</t>
  </si>
  <si>
    <t>L1502</t>
  </si>
  <si>
    <t>Costume et habillage spectacle</t>
  </si>
  <si>
    <t>L1503</t>
  </si>
  <si>
    <t>Décor et accessoires spectacle</t>
  </si>
  <si>
    <t>L1504</t>
  </si>
  <si>
    <t>Éclairage spectacle</t>
  </si>
  <si>
    <t>L1505</t>
  </si>
  <si>
    <t>Image cinématographique et télévisuelle</t>
  </si>
  <si>
    <t>L1506</t>
  </si>
  <si>
    <t>Machinerie spectacle</t>
  </si>
  <si>
    <t>L1507</t>
  </si>
  <si>
    <t>Montage audiovisuel et post-production</t>
  </si>
  <si>
    <t>L1510</t>
  </si>
  <si>
    <t>Films d'animation et effets spéciaux</t>
  </si>
  <si>
    <t>M1101</t>
  </si>
  <si>
    <t>Achats</t>
  </si>
  <si>
    <t>M1102</t>
  </si>
  <si>
    <t>Direction des achats</t>
  </si>
  <si>
    <t>M1201</t>
  </si>
  <si>
    <t>Analyse et ingénierie financière</t>
  </si>
  <si>
    <t>M1207</t>
  </si>
  <si>
    <t>Trésorerie et financement</t>
  </si>
  <si>
    <t>M1403</t>
  </si>
  <si>
    <t>Études et prospectives socio-économiques</t>
  </si>
  <si>
    <t>M1404</t>
  </si>
  <si>
    <t>Management et gestion d'enquêtes</t>
  </si>
  <si>
    <t>M1502</t>
  </si>
  <si>
    <t>Développement des ressources humaines</t>
  </si>
  <si>
    <t>M1603</t>
  </si>
  <si>
    <t>Distribution de documents</t>
  </si>
  <si>
    <t>M1701</t>
  </si>
  <si>
    <t>Administration des ventes</t>
  </si>
  <si>
    <t>M1702</t>
  </si>
  <si>
    <t>Analyse de tendance</t>
  </si>
  <si>
    <t>M1703</t>
  </si>
  <si>
    <t>Management et gestion de produit</t>
  </si>
  <si>
    <t>M1704</t>
  </si>
  <si>
    <t>Management relation clientèle</t>
  </si>
  <si>
    <t>M1706</t>
  </si>
  <si>
    <t>Promotion des ventes</t>
  </si>
  <si>
    <t>M1801</t>
  </si>
  <si>
    <t>Administration de systèmes d'information</t>
  </si>
  <si>
    <t>M1803</t>
  </si>
  <si>
    <t>Direction des systèmes d'information</t>
  </si>
  <si>
    <t>M1804</t>
  </si>
  <si>
    <t>Études et développement de réseaux de télécoms</t>
  </si>
  <si>
    <t>M1806</t>
  </si>
  <si>
    <t>Conseil et maîtrise d'ouvrage en systèmes d'information</t>
  </si>
  <si>
    <t>M1807</t>
  </si>
  <si>
    <t>Exploitation de systèmes de communication et de commandement</t>
  </si>
  <si>
    <t>M1808</t>
  </si>
  <si>
    <t>Information géographique</t>
  </si>
  <si>
    <t>M1809</t>
  </si>
  <si>
    <t>Information météorologique</t>
  </si>
  <si>
    <t>M1810</t>
  </si>
  <si>
    <t>Production et exploitation de systèmes d'information</t>
  </si>
  <si>
    <t>N1104</t>
  </si>
  <si>
    <t>Manoeuvre et conduite d'engins lourds de manutention</t>
  </si>
  <si>
    <t>N1201</t>
  </si>
  <si>
    <t>Affrètement transport</t>
  </si>
  <si>
    <t>N1202</t>
  </si>
  <si>
    <t>Gestion des opérations de circulation internationale des marchandises</t>
  </si>
  <si>
    <t>N1302</t>
  </si>
  <si>
    <t>Direction de site logistique</t>
  </si>
  <si>
    <t>N2101</t>
  </si>
  <si>
    <t>Navigation commerciale aérienne</t>
  </si>
  <si>
    <t>N2102</t>
  </si>
  <si>
    <t>Pilotage et navigation technique aérienne</t>
  </si>
  <si>
    <t>N2201</t>
  </si>
  <si>
    <t>Personnel d'escale aéroportuaire</t>
  </si>
  <si>
    <t>N2202</t>
  </si>
  <si>
    <t>Contrôle de la navigation aérienne</t>
  </si>
  <si>
    <t>N2203</t>
  </si>
  <si>
    <t>Exploitation des pistes aéroportuaires</t>
  </si>
  <si>
    <t>N2204</t>
  </si>
  <si>
    <t>Préparation des vols</t>
  </si>
  <si>
    <t>N2205</t>
  </si>
  <si>
    <t>Direction d'escale et exploitation aéroportuaire</t>
  </si>
  <si>
    <t>N3101</t>
  </si>
  <si>
    <t>Encadrement de la navigation maritime</t>
  </si>
  <si>
    <t>N3102</t>
  </si>
  <si>
    <t>Équipage de la navigation maritime</t>
  </si>
  <si>
    <t>N3103</t>
  </si>
  <si>
    <t>Navigation fluviale</t>
  </si>
  <si>
    <t>N3201</t>
  </si>
  <si>
    <t>Exploitation des opérations portuaires et du transport maritime</t>
  </si>
  <si>
    <t>N3202</t>
  </si>
  <si>
    <t>Exploitation du transport fluvial</t>
  </si>
  <si>
    <t>N3203</t>
  </si>
  <si>
    <t>Manutention portuaire</t>
  </si>
  <si>
    <t>N4104</t>
  </si>
  <si>
    <t>Courses et livraisons express</t>
  </si>
  <si>
    <t>N4201</t>
  </si>
  <si>
    <t>Direction d'exploitation des transports routiers de marchandises</t>
  </si>
  <si>
    <t>N4202</t>
  </si>
  <si>
    <t>Direction d'exploitation des transports routiers de personnes</t>
  </si>
  <si>
    <t>N4203</t>
  </si>
  <si>
    <t>Intervention technique d'exploitation des transports routiers de marchandises</t>
  </si>
  <si>
    <t>N4204</t>
  </si>
  <si>
    <t>Intervention technique d'exploitation des transports routiers de personnes</t>
  </si>
  <si>
    <t>N4301</t>
  </si>
  <si>
    <t>Conduite sur rails</t>
  </si>
  <si>
    <t>N4302</t>
  </si>
  <si>
    <t>Contrôle des transports en commun</t>
  </si>
  <si>
    <t>N4401</t>
  </si>
  <si>
    <t>Circulation du réseau ferré</t>
  </si>
  <si>
    <t>N4403</t>
  </si>
  <si>
    <t>Manoeuvre du réseau ferré</t>
  </si>
  <si>
    <t>TOTAL</t>
  </si>
  <si>
    <t>468</t>
  </si>
  <si>
    <t>Colonne1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</si>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</sst>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C]mmm\-yy;@"/>
    <numFmt numFmtId="165" formatCode="[$-40C]mmmm\-yy;@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ahoma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theme="7" tint="0.59999389629810485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0" tint="-4.9989318521683403E-2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u/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i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 applyProtection="1"/>
    <xf numFmtId="0" fontId="5" fillId="2" borderId="0" xfId="0" applyFont="1" applyFill="1" applyAlignment="1" applyProtection="1">
      <alignment horizontal="right"/>
    </xf>
    <xf numFmtId="15" fontId="6" fillId="2" borderId="0" xfId="0" applyNumberFormat="1" applyFont="1" applyFill="1" applyAlignment="1" applyProtection="1">
      <alignment horizontal="left" vertical="top"/>
    </xf>
    <xf numFmtId="15" fontId="6" fillId="2" borderId="1" xfId="0" applyNumberFormat="1" applyFont="1" applyFill="1" applyBorder="1" applyAlignment="1" applyProtection="1">
      <alignment horizontal="left" vertical="top"/>
    </xf>
    <xf numFmtId="15" fontId="7" fillId="2" borderId="1" xfId="0" applyNumberFormat="1" applyFont="1" applyFill="1" applyBorder="1" applyAlignment="1" applyProtection="1"/>
    <xf numFmtId="0" fontId="2" fillId="2" borderId="0" xfId="0" applyFont="1" applyFill="1" applyAlignment="1" applyProtection="1">
      <alignment horizontal="center"/>
    </xf>
    <xf numFmtId="164" fontId="7" fillId="2" borderId="1" xfId="0" applyNumberFormat="1" applyFont="1" applyFill="1" applyBorder="1" applyAlignment="1" applyProtection="1">
      <alignment horizontal="left" wrapText="1"/>
    </xf>
    <xf numFmtId="0" fontId="8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textRotation="60"/>
    </xf>
    <xf numFmtId="0" fontId="11" fillId="3" borderId="2" xfId="0" applyFont="1" applyFill="1" applyBorder="1" applyAlignment="1" applyProtection="1">
      <alignment horizontal="center" vertical="center" textRotation="60"/>
    </xf>
    <xf numFmtId="0" fontId="10" fillId="3" borderId="2" xfId="0" applyFont="1" applyFill="1" applyBorder="1" applyAlignment="1" applyProtection="1">
      <alignment horizontal="center" vertical="center" textRotation="60"/>
    </xf>
    <xf numFmtId="0" fontId="12" fillId="4" borderId="2" xfId="0" applyFont="1" applyFill="1" applyBorder="1" applyAlignment="1" applyProtection="1">
      <alignment horizontal="center" vertical="center" textRotation="60"/>
    </xf>
    <xf numFmtId="0" fontId="13" fillId="4" borderId="2" xfId="0" applyFont="1" applyFill="1" applyBorder="1" applyAlignment="1" applyProtection="1">
      <alignment horizontal="center" vertical="center" textRotation="60"/>
    </xf>
    <xf numFmtId="165" fontId="14" fillId="5" borderId="2" xfId="0" applyNumberFormat="1" applyFont="1" applyFill="1" applyBorder="1" applyAlignment="1" applyProtection="1">
      <alignment horizontal="center" vertical="center" textRotation="60"/>
    </xf>
    <xf numFmtId="0" fontId="15" fillId="6" borderId="2" xfId="0" applyFont="1" applyFill="1" applyBorder="1" applyAlignment="1" applyProtection="1">
      <alignment horizontal="center" vertical="center" textRotation="60"/>
    </xf>
    <xf numFmtId="0" fontId="8" fillId="6" borderId="2" xfId="0" applyFont="1" applyFill="1" applyBorder="1" applyAlignment="1" applyProtection="1">
      <alignment horizontal="center" vertical="center" textRotation="60"/>
    </xf>
    <xf numFmtId="0" fontId="14" fillId="7" borderId="2" xfId="0" applyFont="1" applyFill="1" applyBorder="1" applyAlignment="1" applyProtection="1">
      <alignment horizontal="center" vertical="center" textRotation="60"/>
    </xf>
    <xf numFmtId="0" fontId="12" fillId="8" borderId="2" xfId="0" applyFont="1" applyFill="1" applyBorder="1" applyAlignment="1" applyProtection="1">
      <alignment horizontal="center" vertical="center" textRotation="60"/>
    </xf>
    <xf numFmtId="0" fontId="16" fillId="9" borderId="2" xfId="0" applyFont="1" applyFill="1" applyBorder="1" applyAlignment="1" applyProtection="1">
      <alignment horizontal="center" vertical="center" textRotation="60"/>
    </xf>
    <xf numFmtId="0" fontId="0" fillId="0" borderId="0" xfId="0" applyAlignment="1" applyProtection="1">
      <alignment horizontal="center" vertical="center" textRotation="60"/>
    </xf>
    <xf numFmtId="0" fontId="0" fillId="0" borderId="0" xfId="0" applyProtection="1"/>
    <xf numFmtId="0" fontId="1" fillId="1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1" fontId="17" fillId="0" borderId="0" xfId="0" applyNumberFormat="1" applyFont="1" applyFill="1" applyAlignment="1" applyProtection="1">
      <alignment horizontal="right"/>
    </xf>
    <xf numFmtId="0" fontId="0" fillId="11" borderId="0" xfId="0" quotePrefix="1" applyFill="1" applyAlignment="1" applyProtection="1">
      <alignment horizontal="center"/>
    </xf>
    <xf numFmtId="0" fontId="0" fillId="11" borderId="0" xfId="0" applyFill="1" applyAlignment="1" applyProtection="1">
      <alignment horizontal="center"/>
    </xf>
    <xf numFmtId="1" fontId="0" fillId="11" borderId="0" xfId="0" applyNumberForma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8" fillId="6" borderId="0" xfId="0" quotePrefix="1" applyFont="1" applyFill="1" applyAlignment="1" applyProtection="1">
      <alignment horizontal="center"/>
    </xf>
    <xf numFmtId="0" fontId="3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18" fillId="6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1" fontId="17" fillId="0" borderId="0" xfId="0" applyNumberFormat="1" applyFont="1" applyFill="1" applyAlignment="1" applyProtection="1">
      <alignment horizontal="right"/>
      <protection locked="0"/>
    </xf>
    <xf numFmtId="0" fontId="0" fillId="11" borderId="0" xfId="0" applyFill="1" applyAlignment="1" applyProtection="1">
      <alignment horizontal="center"/>
      <protection locked="0"/>
    </xf>
    <xf numFmtId="1" fontId="0" fillId="11" borderId="0" xfId="0" applyNumberForma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18" fillId="6" borderId="0" xfId="0" applyFont="1" applyFill="1" applyAlignment="1" applyProtection="1">
      <alignment horizontal="center"/>
      <protection locked="0"/>
    </xf>
    <xf numFmtId="0" fontId="3" fillId="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1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" fontId="6" fillId="0" borderId="0" xfId="0" applyNumberFormat="1" applyFont="1" applyFill="1" applyAlignment="1" applyProtection="1">
      <alignment horizontal="right"/>
    </xf>
    <xf numFmtId="0" fontId="0" fillId="11" borderId="0" xfId="0" applyNumberForma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1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alibri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6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color theme="0"/>
      </font>
    </dxf>
    <dxf>
      <font>
        <color theme="0"/>
      </font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ctrlProps/ctrlProp1.xml><?xml version="1.0" encoding="utf-8"?>
<formControlPr xmlns="http://schemas.microsoft.com/office/spreadsheetml/2009/9/main" objectType="CheckBox" fmlaLink="[1]CRITERE_OFFRE!$G$1" lockText="1" noThreeD="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7" Type="http://schemas.openxmlformats.org/officeDocument/2006/relationships/image" Target="../media/image1.emf"/><Relationship Id="rId2" Type="http://schemas.openxmlformats.org/officeDocument/2006/relationships/image" Target="../media/image6.emf"/><Relationship Id="rId1" Type="http://schemas.openxmlformats.org/officeDocument/2006/relationships/image" Target="../media/image7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952500</xdr:colOff>
          <xdr:row>1</xdr:row>
          <xdr:rowOff>1847850</xdr:rowOff>
        </xdr:from>
        <xdr:to>
          <xdr:col>2</xdr:col>
          <xdr:colOff>952500</xdr:colOff>
          <xdr:row>1</xdr:row>
          <xdr:rowOff>1847850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1181100</xdr:rowOff>
        </xdr:from>
        <xdr:to>
          <xdr:col>2</xdr:col>
          <xdr:colOff>2000250</xdr:colOff>
          <xdr:row>1</xdr:row>
          <xdr:rowOff>1743075</xdr:rowOff>
        </xdr:to>
        <xdr:sp macro="" textlink="">
          <xdr:nvSpPr>
            <xdr:cNvPr id="1033" name="TextBox8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981075</xdr:rowOff>
        </xdr:from>
        <xdr:to>
          <xdr:col>2</xdr:col>
          <xdr:colOff>2000250</xdr:colOff>
          <xdr:row>1</xdr:row>
          <xdr:rowOff>1743075</xdr:rowOff>
        </xdr:to>
        <xdr:sp macro="" textlink="">
          <xdr:nvSpPr>
            <xdr:cNvPr id="1035" name="TextBox9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771525</xdr:rowOff>
        </xdr:from>
        <xdr:to>
          <xdr:col>2</xdr:col>
          <xdr:colOff>2000250</xdr:colOff>
          <xdr:row>1</xdr:row>
          <xdr:rowOff>1743075</xdr:rowOff>
        </xdr:to>
        <xdr:sp macro="" textlink="">
          <xdr:nvSpPr>
            <xdr:cNvPr id="1036" name="TextBox10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561975</xdr:rowOff>
        </xdr:from>
        <xdr:to>
          <xdr:col>2</xdr:col>
          <xdr:colOff>2000250</xdr:colOff>
          <xdr:row>1</xdr:row>
          <xdr:rowOff>1743075</xdr:rowOff>
        </xdr:to>
        <xdr:sp macro="" textlink="">
          <xdr:nvSpPr>
            <xdr:cNvPr id="1037" name="TextBox11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352425</xdr:rowOff>
        </xdr:from>
        <xdr:to>
          <xdr:col>2</xdr:col>
          <xdr:colOff>2000250</xdr:colOff>
          <xdr:row>1</xdr:row>
          <xdr:rowOff>1743075</xdr:rowOff>
        </xdr:to>
        <xdr:sp macro="" textlink="">
          <xdr:nvSpPr>
            <xdr:cNvPr id="1038" name="TextBox12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142875</xdr:rowOff>
        </xdr:from>
        <xdr:to>
          <xdr:col>2</xdr:col>
          <xdr:colOff>2000250</xdr:colOff>
          <xdr:row>1</xdr:row>
          <xdr:rowOff>1743075</xdr:rowOff>
        </xdr:to>
        <xdr:sp macro="" textlink="">
          <xdr:nvSpPr>
            <xdr:cNvPr id="1039" name="TextBox13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3267075</xdr:colOff>
          <xdr:row>1</xdr:row>
          <xdr:rowOff>1428750</xdr:rowOff>
        </xdr:from>
        <xdr:to>
          <xdr:col>3</xdr:col>
          <xdr:colOff>0</xdr:colOff>
          <xdr:row>1</xdr:row>
          <xdr:rowOff>1743075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Sans diag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dch9450/Desktop/Yoopi%20-%20V4%20en%20cour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Diag"/>
      <sheetName val="FILTRE_DE"/>
      <sheetName val="FILTRE_OFFRE"/>
      <sheetName val="BD_OE_encours"/>
      <sheetName val="BD_DE_123678"/>
      <sheetName val="CRITERE_DE"/>
      <sheetName val="CRITERE_OFFRE"/>
      <sheetName val="Arbo-principale"/>
      <sheetName val="BD_OE_12M"/>
      <sheetName val="AIDE pour la mise à jour"/>
      <sheetName val="Adapter YOOPI"/>
      <sheetName val="Problèmes rencontrés"/>
    </sheetNames>
    <sheetDataSet>
      <sheetData sheetId="0"/>
      <sheetData sheetId="1"/>
      <sheetData sheetId="2"/>
      <sheetData sheetId="3">
        <row r="1">
          <cell r="N1" t="str">
            <v>Etat offre</v>
          </cell>
          <cell r="O1" t="str">
            <v>ROME</v>
          </cell>
          <cell r="U1" t="str">
            <v>Nombre de postes total</v>
          </cell>
        </row>
        <row r="2">
          <cell r="N2" t="str">
            <v>EN COURS</v>
          </cell>
          <cell r="O2" t="str">
            <v>J1501</v>
          </cell>
          <cell r="U2">
            <v>1</v>
          </cell>
        </row>
        <row r="3">
          <cell r="N3" t="str">
            <v>EN COURS</v>
          </cell>
          <cell r="O3" t="str">
            <v>J1501</v>
          </cell>
          <cell r="U3">
            <v>2</v>
          </cell>
        </row>
        <row r="4">
          <cell r="N4" t="str">
            <v>EN COURS</v>
          </cell>
          <cell r="O4" t="str">
            <v>J1506</v>
          </cell>
          <cell r="U4">
            <v>1</v>
          </cell>
        </row>
        <row r="5">
          <cell r="N5" t="str">
            <v>EN COURS</v>
          </cell>
          <cell r="O5" t="str">
            <v>J1506</v>
          </cell>
          <cell r="U5">
            <v>1</v>
          </cell>
        </row>
        <row r="6">
          <cell r="N6" t="str">
            <v>EN COURS</v>
          </cell>
          <cell r="O6" t="str">
            <v>G1203</v>
          </cell>
          <cell r="U6">
            <v>1</v>
          </cell>
        </row>
        <row r="7">
          <cell r="N7" t="str">
            <v>EN COURS</v>
          </cell>
          <cell r="O7" t="str">
            <v>K1304</v>
          </cell>
          <cell r="U7">
            <v>1</v>
          </cell>
        </row>
        <row r="8">
          <cell r="N8" t="str">
            <v>EN COURS</v>
          </cell>
          <cell r="O8" t="str">
            <v>J1506</v>
          </cell>
          <cell r="U8">
            <v>1</v>
          </cell>
        </row>
        <row r="9">
          <cell r="N9" t="str">
            <v>EN COURS</v>
          </cell>
          <cell r="O9" t="str">
            <v>J1301</v>
          </cell>
          <cell r="U9">
            <v>1</v>
          </cell>
        </row>
        <row r="10">
          <cell r="N10" t="str">
            <v>EN COURS</v>
          </cell>
          <cell r="O10" t="str">
            <v>I1402</v>
          </cell>
          <cell r="U10">
            <v>1</v>
          </cell>
        </row>
        <row r="11">
          <cell r="N11" t="str">
            <v>EN COURS</v>
          </cell>
          <cell r="O11" t="str">
            <v>J1501</v>
          </cell>
          <cell r="U11">
            <v>1</v>
          </cell>
        </row>
        <row r="12">
          <cell r="N12" t="str">
            <v>EN COURS</v>
          </cell>
          <cell r="O12" t="str">
            <v>M1607</v>
          </cell>
          <cell r="U12">
            <v>1</v>
          </cell>
        </row>
        <row r="13">
          <cell r="N13" t="str">
            <v>EN COURS</v>
          </cell>
          <cell r="O13" t="str">
            <v>K1403</v>
          </cell>
          <cell r="U13">
            <v>1</v>
          </cell>
        </row>
        <row r="14">
          <cell r="N14" t="str">
            <v>EN COURS</v>
          </cell>
          <cell r="O14" t="str">
            <v>J1501</v>
          </cell>
          <cell r="U14">
            <v>1</v>
          </cell>
        </row>
        <row r="15">
          <cell r="N15" t="str">
            <v>EN COURS</v>
          </cell>
          <cell r="O15" t="str">
            <v>J1501</v>
          </cell>
          <cell r="U15">
            <v>1</v>
          </cell>
        </row>
        <row r="16">
          <cell r="N16" t="str">
            <v>EN COURS</v>
          </cell>
          <cell r="O16" t="str">
            <v>A1402</v>
          </cell>
          <cell r="U16">
            <v>7</v>
          </cell>
        </row>
        <row r="17">
          <cell r="N17" t="str">
            <v>EN COURS</v>
          </cell>
          <cell r="O17" t="str">
            <v>J1506</v>
          </cell>
          <cell r="U17">
            <v>1</v>
          </cell>
        </row>
        <row r="18">
          <cell r="N18" t="str">
            <v>EN COURS</v>
          </cell>
          <cell r="O18" t="str">
            <v>M1606</v>
          </cell>
          <cell r="U18">
            <v>1</v>
          </cell>
        </row>
        <row r="19">
          <cell r="N19" t="str">
            <v>EN COURS</v>
          </cell>
          <cell r="O19" t="str">
            <v>J1501</v>
          </cell>
          <cell r="U19">
            <v>1</v>
          </cell>
        </row>
        <row r="20">
          <cell r="N20" t="str">
            <v>EN COURS</v>
          </cell>
          <cell r="O20" t="str">
            <v>G1602</v>
          </cell>
          <cell r="U20">
            <v>1</v>
          </cell>
        </row>
        <row r="21">
          <cell r="N21" t="str">
            <v>EN COURS</v>
          </cell>
          <cell r="O21" t="str">
            <v>M1203</v>
          </cell>
          <cell r="U21">
            <v>1</v>
          </cell>
        </row>
        <row r="22">
          <cell r="N22" t="str">
            <v>EN COURS</v>
          </cell>
          <cell r="O22" t="str">
            <v>K1302</v>
          </cell>
          <cell r="U22">
            <v>1</v>
          </cell>
        </row>
        <row r="23">
          <cell r="N23" t="str">
            <v>EN COURS</v>
          </cell>
          <cell r="O23" t="str">
            <v>K1302</v>
          </cell>
          <cell r="U23">
            <v>1</v>
          </cell>
        </row>
        <row r="24">
          <cell r="N24" t="str">
            <v>EN COURS</v>
          </cell>
          <cell r="O24" t="str">
            <v>J1506</v>
          </cell>
          <cell r="U24">
            <v>1</v>
          </cell>
        </row>
        <row r="25">
          <cell r="N25" t="str">
            <v>EN COURS</v>
          </cell>
          <cell r="O25" t="str">
            <v>F1104</v>
          </cell>
          <cell r="U25">
            <v>1</v>
          </cell>
        </row>
        <row r="26">
          <cell r="N26" t="str">
            <v>EN COURS</v>
          </cell>
          <cell r="O26" t="str">
            <v>N1105</v>
          </cell>
          <cell r="U26">
            <v>1</v>
          </cell>
        </row>
        <row r="27">
          <cell r="N27" t="str">
            <v>EN COURS</v>
          </cell>
          <cell r="O27" t="str">
            <v>F1106</v>
          </cell>
          <cell r="U27">
            <v>1</v>
          </cell>
        </row>
        <row r="28">
          <cell r="N28" t="str">
            <v>EN COURS</v>
          </cell>
          <cell r="O28" t="str">
            <v>D1507</v>
          </cell>
          <cell r="U28">
            <v>1</v>
          </cell>
        </row>
        <row r="29">
          <cell r="N29" t="str">
            <v>EN COURS</v>
          </cell>
          <cell r="O29" t="str">
            <v>F1611</v>
          </cell>
          <cell r="U29">
            <v>1</v>
          </cell>
        </row>
        <row r="30">
          <cell r="N30" t="str">
            <v>EN COURS</v>
          </cell>
          <cell r="O30" t="str">
            <v>N4105</v>
          </cell>
          <cell r="U30">
            <v>1</v>
          </cell>
        </row>
        <row r="31">
          <cell r="N31" t="str">
            <v>EN COURS</v>
          </cell>
          <cell r="O31" t="str">
            <v>I1203</v>
          </cell>
          <cell r="U31">
            <v>1</v>
          </cell>
        </row>
        <row r="32">
          <cell r="N32" t="str">
            <v>EN COURS</v>
          </cell>
          <cell r="O32" t="str">
            <v>N1101</v>
          </cell>
          <cell r="U32">
            <v>1</v>
          </cell>
        </row>
        <row r="33">
          <cell r="N33" t="str">
            <v>EN COURS</v>
          </cell>
          <cell r="O33" t="str">
            <v>G1501</v>
          </cell>
          <cell r="U33">
            <v>1</v>
          </cell>
        </row>
        <row r="34">
          <cell r="N34" t="str">
            <v>EN COURS</v>
          </cell>
          <cell r="O34" t="str">
            <v>K1207</v>
          </cell>
          <cell r="U34">
            <v>1</v>
          </cell>
        </row>
        <row r="35">
          <cell r="N35" t="str">
            <v>EN COURS</v>
          </cell>
          <cell r="O35" t="str">
            <v>F1610</v>
          </cell>
          <cell r="U35">
            <v>1</v>
          </cell>
        </row>
        <row r="36">
          <cell r="N36" t="str">
            <v>EN COURS</v>
          </cell>
          <cell r="O36" t="str">
            <v>J1501</v>
          </cell>
          <cell r="U36">
            <v>1</v>
          </cell>
        </row>
        <row r="37">
          <cell r="N37" t="str">
            <v>EN COURS</v>
          </cell>
          <cell r="O37" t="str">
            <v>D1101</v>
          </cell>
          <cell r="U37">
            <v>1</v>
          </cell>
        </row>
        <row r="38">
          <cell r="N38" t="str">
            <v>EN COURS</v>
          </cell>
          <cell r="O38" t="str">
            <v>K2204</v>
          </cell>
          <cell r="U38">
            <v>1</v>
          </cell>
        </row>
        <row r="39">
          <cell r="N39" t="str">
            <v>EN COURS</v>
          </cell>
          <cell r="O39" t="str">
            <v>M1602</v>
          </cell>
          <cell r="U39">
            <v>1</v>
          </cell>
        </row>
        <row r="40">
          <cell r="N40" t="str">
            <v>EN COURS</v>
          </cell>
          <cell r="O40" t="str">
            <v>K1302</v>
          </cell>
          <cell r="U40">
            <v>1</v>
          </cell>
        </row>
        <row r="41">
          <cell r="N41" t="str">
            <v>EN COURS</v>
          </cell>
          <cell r="O41" t="str">
            <v>J1506</v>
          </cell>
          <cell r="U41">
            <v>1</v>
          </cell>
        </row>
        <row r="42">
          <cell r="N42" t="str">
            <v>EN COURS</v>
          </cell>
          <cell r="O42" t="str">
            <v>J1301</v>
          </cell>
          <cell r="U42">
            <v>1</v>
          </cell>
        </row>
        <row r="43">
          <cell r="N43" t="str">
            <v>EN COURS</v>
          </cell>
          <cell r="O43" t="str">
            <v>D1507</v>
          </cell>
          <cell r="U43">
            <v>1</v>
          </cell>
        </row>
        <row r="44">
          <cell r="N44" t="str">
            <v>EN COURS</v>
          </cell>
          <cell r="O44" t="str">
            <v>A1410</v>
          </cell>
          <cell r="U44">
            <v>1</v>
          </cell>
        </row>
        <row r="45">
          <cell r="N45" t="str">
            <v>EN COURS</v>
          </cell>
          <cell r="O45" t="str">
            <v>D1212</v>
          </cell>
          <cell r="U45">
            <v>1</v>
          </cell>
        </row>
        <row r="46">
          <cell r="N46" t="str">
            <v>EN COURS</v>
          </cell>
          <cell r="O46" t="str">
            <v>M1205</v>
          </cell>
          <cell r="U46">
            <v>1</v>
          </cell>
        </row>
        <row r="47">
          <cell r="N47" t="str">
            <v>EN COURS</v>
          </cell>
          <cell r="O47" t="str">
            <v>M1602</v>
          </cell>
          <cell r="U47">
            <v>1</v>
          </cell>
        </row>
        <row r="48">
          <cell r="N48" t="str">
            <v>EN COURS</v>
          </cell>
          <cell r="O48" t="str">
            <v>D1505</v>
          </cell>
          <cell r="U48">
            <v>1</v>
          </cell>
        </row>
        <row r="49">
          <cell r="N49" t="str">
            <v>EN COURS</v>
          </cell>
          <cell r="O49" t="str">
            <v>D1502</v>
          </cell>
          <cell r="U49">
            <v>1</v>
          </cell>
        </row>
        <row r="50">
          <cell r="N50" t="str">
            <v>EN COURS</v>
          </cell>
          <cell r="O50" t="str">
            <v>I1203</v>
          </cell>
          <cell r="U50">
            <v>1</v>
          </cell>
        </row>
        <row r="51">
          <cell r="N51" t="str">
            <v>EN COURS</v>
          </cell>
          <cell r="O51" t="str">
            <v>K1207</v>
          </cell>
          <cell r="U51">
            <v>1</v>
          </cell>
        </row>
        <row r="52">
          <cell r="N52" t="str">
            <v>EN COURS</v>
          </cell>
          <cell r="O52" t="str">
            <v>K1207</v>
          </cell>
          <cell r="U52">
            <v>1</v>
          </cell>
        </row>
        <row r="53">
          <cell r="N53" t="str">
            <v>EN COURS</v>
          </cell>
          <cell r="O53" t="str">
            <v>G1803</v>
          </cell>
          <cell r="U53">
            <v>1</v>
          </cell>
        </row>
        <row r="54">
          <cell r="N54" t="str">
            <v>SUSPENDUE</v>
          </cell>
          <cell r="O54" t="str">
            <v>G1602</v>
          </cell>
          <cell r="U54">
            <v>1</v>
          </cell>
        </row>
        <row r="55">
          <cell r="N55" t="str">
            <v>SUSPENDUE</v>
          </cell>
          <cell r="O55" t="str">
            <v>G1803</v>
          </cell>
          <cell r="U55">
            <v>1</v>
          </cell>
        </row>
        <row r="56">
          <cell r="N56" t="str">
            <v>EN COURS</v>
          </cell>
          <cell r="O56" t="str">
            <v>D1106</v>
          </cell>
          <cell r="U56">
            <v>1</v>
          </cell>
        </row>
        <row r="57">
          <cell r="N57" t="str">
            <v>EN COURS</v>
          </cell>
          <cell r="O57" t="str">
            <v>K2107</v>
          </cell>
          <cell r="U57">
            <v>1</v>
          </cell>
        </row>
        <row r="58">
          <cell r="N58" t="str">
            <v>SUSPENDUE</v>
          </cell>
          <cell r="O58" t="str">
            <v>G1501</v>
          </cell>
          <cell r="U58">
            <v>1</v>
          </cell>
        </row>
        <row r="59">
          <cell r="N59" t="str">
            <v>EN COURS</v>
          </cell>
          <cell r="O59" t="str">
            <v>D1106</v>
          </cell>
          <cell r="U59">
            <v>1</v>
          </cell>
        </row>
        <row r="60">
          <cell r="N60" t="str">
            <v>EN COURS</v>
          </cell>
          <cell r="O60" t="str">
            <v>D1212</v>
          </cell>
          <cell r="U60">
            <v>1</v>
          </cell>
        </row>
        <row r="61">
          <cell r="N61" t="str">
            <v>EN COURS</v>
          </cell>
          <cell r="O61" t="str">
            <v>F1604</v>
          </cell>
          <cell r="U61">
            <v>1</v>
          </cell>
        </row>
        <row r="62">
          <cell r="N62" t="str">
            <v>EN COURS</v>
          </cell>
          <cell r="O62" t="str">
            <v>K1802</v>
          </cell>
          <cell r="U62">
            <v>1</v>
          </cell>
        </row>
        <row r="63">
          <cell r="N63" t="str">
            <v>EN COURS</v>
          </cell>
          <cell r="O63" t="str">
            <v>G1501</v>
          </cell>
          <cell r="U63">
            <v>1</v>
          </cell>
        </row>
        <row r="64">
          <cell r="N64" t="str">
            <v>EN COURS</v>
          </cell>
          <cell r="O64" t="str">
            <v>G1202</v>
          </cell>
          <cell r="U64">
            <v>1</v>
          </cell>
        </row>
        <row r="65">
          <cell r="N65" t="str">
            <v>EN COURS</v>
          </cell>
          <cell r="O65" t="str">
            <v>K1301</v>
          </cell>
          <cell r="U65">
            <v>1</v>
          </cell>
        </row>
        <row r="66">
          <cell r="N66" t="str">
            <v>EN COURS</v>
          </cell>
          <cell r="O66" t="str">
            <v>F1302</v>
          </cell>
          <cell r="U66">
            <v>1</v>
          </cell>
        </row>
        <row r="67">
          <cell r="N67" t="str">
            <v>EN COURS</v>
          </cell>
          <cell r="O67" t="str">
            <v>G1602</v>
          </cell>
          <cell r="U67">
            <v>1</v>
          </cell>
        </row>
        <row r="68">
          <cell r="N68" t="str">
            <v>EN COURS</v>
          </cell>
          <cell r="O68" t="str">
            <v>F1704</v>
          </cell>
          <cell r="U68">
            <v>1</v>
          </cell>
        </row>
        <row r="69">
          <cell r="N69" t="str">
            <v>EN COURS</v>
          </cell>
          <cell r="O69" t="str">
            <v>K1304</v>
          </cell>
          <cell r="U69">
            <v>1</v>
          </cell>
        </row>
        <row r="70">
          <cell r="N70" t="str">
            <v>EN COURS</v>
          </cell>
          <cell r="O70" t="str">
            <v>G1602</v>
          </cell>
          <cell r="U70">
            <v>1</v>
          </cell>
        </row>
        <row r="71">
          <cell r="N71" t="str">
            <v>EN COURS</v>
          </cell>
          <cell r="O71" t="str">
            <v>M1607</v>
          </cell>
          <cell r="U71">
            <v>1</v>
          </cell>
        </row>
        <row r="72">
          <cell r="N72" t="str">
            <v>EN COURS</v>
          </cell>
          <cell r="O72" t="str">
            <v>N4102</v>
          </cell>
          <cell r="U72">
            <v>1</v>
          </cell>
        </row>
        <row r="73">
          <cell r="N73" t="str">
            <v>EN COURS</v>
          </cell>
          <cell r="O73" t="str">
            <v>J1501</v>
          </cell>
          <cell r="U73">
            <v>1</v>
          </cell>
        </row>
        <row r="74">
          <cell r="N74" t="str">
            <v>SUSPENDUE</v>
          </cell>
          <cell r="O74" t="str">
            <v>N4105</v>
          </cell>
          <cell r="U74">
            <v>1</v>
          </cell>
        </row>
        <row r="75">
          <cell r="N75" t="str">
            <v>EN COURS</v>
          </cell>
          <cell r="O75" t="str">
            <v>D1212</v>
          </cell>
          <cell r="U75">
            <v>1</v>
          </cell>
        </row>
        <row r="76">
          <cell r="N76" t="str">
            <v>EN COURS</v>
          </cell>
          <cell r="O76" t="str">
            <v>N1105</v>
          </cell>
          <cell r="U76">
            <v>1</v>
          </cell>
        </row>
        <row r="77">
          <cell r="N77" t="str">
            <v>EN COURS</v>
          </cell>
          <cell r="O77" t="str">
            <v>J1301</v>
          </cell>
          <cell r="U77">
            <v>1</v>
          </cell>
        </row>
        <row r="78">
          <cell r="N78" t="str">
            <v>EN COURS</v>
          </cell>
          <cell r="O78" t="str">
            <v>J1301</v>
          </cell>
          <cell r="U78">
            <v>1</v>
          </cell>
        </row>
        <row r="79">
          <cell r="N79" t="str">
            <v>EN COURS</v>
          </cell>
          <cell r="O79" t="str">
            <v>F1703</v>
          </cell>
          <cell r="U79">
            <v>1</v>
          </cell>
        </row>
        <row r="80">
          <cell r="N80" t="str">
            <v>EN COURS</v>
          </cell>
          <cell r="O80" t="str">
            <v>J1301</v>
          </cell>
          <cell r="U80">
            <v>1</v>
          </cell>
        </row>
        <row r="81">
          <cell r="N81" t="str">
            <v>EN COURS</v>
          </cell>
          <cell r="O81" t="str">
            <v>K2204</v>
          </cell>
          <cell r="U81">
            <v>1</v>
          </cell>
        </row>
        <row r="82">
          <cell r="N82" t="str">
            <v>EN COURS</v>
          </cell>
          <cell r="O82" t="str">
            <v>K2204</v>
          </cell>
          <cell r="U82">
            <v>1</v>
          </cell>
        </row>
        <row r="83">
          <cell r="N83" t="str">
            <v>EN COURS</v>
          </cell>
          <cell r="O83" t="str">
            <v>H2205</v>
          </cell>
          <cell r="U83">
            <v>1</v>
          </cell>
        </row>
        <row r="84">
          <cell r="N84" t="str">
            <v>EN COURS</v>
          </cell>
          <cell r="O84" t="str">
            <v>K1201</v>
          </cell>
          <cell r="U84">
            <v>1</v>
          </cell>
        </row>
        <row r="85">
          <cell r="N85" t="str">
            <v>EN COURS</v>
          </cell>
          <cell r="O85" t="str">
            <v>J1202</v>
          </cell>
          <cell r="U85">
            <v>1</v>
          </cell>
        </row>
        <row r="86">
          <cell r="N86" t="str">
            <v>EN COURS</v>
          </cell>
          <cell r="O86" t="str">
            <v>M1707</v>
          </cell>
          <cell r="U86">
            <v>1</v>
          </cell>
        </row>
        <row r="87">
          <cell r="N87" t="str">
            <v>EN COURS</v>
          </cell>
          <cell r="O87" t="str">
            <v>M1203</v>
          </cell>
          <cell r="U87">
            <v>1</v>
          </cell>
        </row>
        <row r="88">
          <cell r="N88" t="str">
            <v>EN COURS</v>
          </cell>
          <cell r="O88" t="str">
            <v>I1203</v>
          </cell>
          <cell r="U88">
            <v>1</v>
          </cell>
        </row>
        <row r="89">
          <cell r="N89" t="str">
            <v>EN COURS</v>
          </cell>
          <cell r="O89" t="str">
            <v>K1301</v>
          </cell>
          <cell r="U89">
            <v>1</v>
          </cell>
        </row>
        <row r="90">
          <cell r="N90" t="str">
            <v>EN COURS</v>
          </cell>
          <cell r="O90" t="str">
            <v>J1501</v>
          </cell>
          <cell r="U90">
            <v>1</v>
          </cell>
        </row>
        <row r="91">
          <cell r="N91" t="str">
            <v>EN COURS</v>
          </cell>
          <cell r="O91" t="str">
            <v>G1803</v>
          </cell>
          <cell r="U91">
            <v>1</v>
          </cell>
        </row>
        <row r="92">
          <cell r="N92" t="str">
            <v>SUSPENDUE</v>
          </cell>
          <cell r="O92" t="str">
            <v>G1703</v>
          </cell>
          <cell r="U92">
            <v>1</v>
          </cell>
        </row>
        <row r="93">
          <cell r="N93" t="str">
            <v>SUSPENDUE</v>
          </cell>
          <cell r="O93" t="str">
            <v>K1304</v>
          </cell>
          <cell r="U93">
            <v>1</v>
          </cell>
        </row>
        <row r="94">
          <cell r="N94" t="str">
            <v>EN COURS</v>
          </cell>
          <cell r="O94" t="str">
            <v>K1301</v>
          </cell>
          <cell r="U94">
            <v>3</v>
          </cell>
        </row>
        <row r="95">
          <cell r="N95" t="str">
            <v>EN COURS</v>
          </cell>
          <cell r="O95" t="str">
            <v>G1803</v>
          </cell>
          <cell r="U95">
            <v>1</v>
          </cell>
        </row>
        <row r="96">
          <cell r="N96" t="str">
            <v>EN COURS</v>
          </cell>
          <cell r="O96" t="str">
            <v>J1506</v>
          </cell>
          <cell r="U96">
            <v>1</v>
          </cell>
        </row>
        <row r="97">
          <cell r="N97" t="str">
            <v>EN COURS</v>
          </cell>
          <cell r="O97" t="str">
            <v>F1104</v>
          </cell>
          <cell r="U97">
            <v>1</v>
          </cell>
        </row>
        <row r="98">
          <cell r="N98" t="str">
            <v>EN COURS</v>
          </cell>
          <cell r="O98" t="str">
            <v>M1206</v>
          </cell>
          <cell r="U98">
            <v>1</v>
          </cell>
        </row>
        <row r="99">
          <cell r="N99" t="str">
            <v>EN COURS</v>
          </cell>
          <cell r="O99" t="str">
            <v>J1501</v>
          </cell>
          <cell r="U99">
            <v>1</v>
          </cell>
        </row>
        <row r="100">
          <cell r="N100" t="str">
            <v>EN COURS</v>
          </cell>
          <cell r="O100" t="str">
            <v>J1506</v>
          </cell>
          <cell r="U100">
            <v>1</v>
          </cell>
        </row>
        <row r="101">
          <cell r="N101" t="str">
            <v>EN COURS</v>
          </cell>
          <cell r="O101" t="str">
            <v>K2204</v>
          </cell>
          <cell r="U101">
            <v>1</v>
          </cell>
        </row>
        <row r="102">
          <cell r="N102" t="str">
            <v>EN COURS</v>
          </cell>
          <cell r="O102" t="str">
            <v>G1602</v>
          </cell>
          <cell r="U102">
            <v>1</v>
          </cell>
        </row>
        <row r="103">
          <cell r="N103" t="str">
            <v>EN COURS</v>
          </cell>
          <cell r="O103" t="str">
            <v>D1507</v>
          </cell>
          <cell r="U103">
            <v>1</v>
          </cell>
        </row>
        <row r="104">
          <cell r="N104" t="str">
            <v>SUSPENDUE</v>
          </cell>
          <cell r="O104" t="str">
            <v>K2109</v>
          </cell>
          <cell r="U104">
            <v>1</v>
          </cell>
        </row>
        <row r="105">
          <cell r="N105" t="str">
            <v>EN COURS</v>
          </cell>
          <cell r="O105" t="str">
            <v>J1507</v>
          </cell>
          <cell r="U105">
            <v>1</v>
          </cell>
        </row>
        <row r="106">
          <cell r="N106" t="str">
            <v>SUSPENDUE</v>
          </cell>
          <cell r="O106" t="str">
            <v>J1506</v>
          </cell>
          <cell r="U106">
            <v>1</v>
          </cell>
        </row>
        <row r="107">
          <cell r="N107" t="str">
            <v>EN COURS</v>
          </cell>
          <cell r="O107" t="str">
            <v>J1307</v>
          </cell>
          <cell r="U107">
            <v>1</v>
          </cell>
        </row>
        <row r="108">
          <cell r="N108" t="str">
            <v>EN COURS</v>
          </cell>
          <cell r="O108" t="str">
            <v>A1303</v>
          </cell>
          <cell r="U108">
            <v>1</v>
          </cell>
        </row>
        <row r="109">
          <cell r="N109" t="str">
            <v>EN COURS</v>
          </cell>
          <cell r="O109" t="str">
            <v>J1304</v>
          </cell>
          <cell r="U109">
            <v>1</v>
          </cell>
        </row>
        <row r="110">
          <cell r="N110" t="str">
            <v>EN COURS</v>
          </cell>
          <cell r="O110" t="str">
            <v>J1501</v>
          </cell>
          <cell r="U110">
            <v>1</v>
          </cell>
        </row>
        <row r="111">
          <cell r="N111" t="str">
            <v>EN COURS</v>
          </cell>
          <cell r="O111" t="str">
            <v>J1507</v>
          </cell>
          <cell r="U111">
            <v>1</v>
          </cell>
        </row>
        <row r="112">
          <cell r="N112" t="str">
            <v>EN COURS</v>
          </cell>
          <cell r="O112" t="str">
            <v>J1501</v>
          </cell>
          <cell r="U112">
            <v>1</v>
          </cell>
        </row>
        <row r="113">
          <cell r="N113" t="str">
            <v>EN COURS</v>
          </cell>
          <cell r="O113" t="str">
            <v>K1403</v>
          </cell>
          <cell r="U113">
            <v>1</v>
          </cell>
        </row>
        <row r="114">
          <cell r="N114" t="str">
            <v>EN COURS</v>
          </cell>
          <cell r="O114" t="str">
            <v>K1201</v>
          </cell>
          <cell r="U114">
            <v>1</v>
          </cell>
        </row>
        <row r="115">
          <cell r="N115" t="str">
            <v>EN COURS</v>
          </cell>
          <cell r="O115" t="str">
            <v>J1501</v>
          </cell>
          <cell r="U115">
            <v>1</v>
          </cell>
        </row>
        <row r="116">
          <cell r="N116" t="str">
            <v>EN COURS</v>
          </cell>
          <cell r="O116" t="str">
            <v>F1302</v>
          </cell>
          <cell r="U116">
            <v>1</v>
          </cell>
        </row>
        <row r="117">
          <cell r="N117" t="str">
            <v>EN COURS</v>
          </cell>
          <cell r="O117" t="str">
            <v>J1506</v>
          </cell>
          <cell r="U117">
            <v>1</v>
          </cell>
        </row>
        <row r="118">
          <cell r="N118" t="str">
            <v>EN COURS</v>
          </cell>
          <cell r="O118" t="str">
            <v>I1203</v>
          </cell>
          <cell r="U118">
            <v>1</v>
          </cell>
        </row>
        <row r="119">
          <cell r="N119" t="str">
            <v>EN COURS</v>
          </cell>
          <cell r="O119" t="str">
            <v>F1704</v>
          </cell>
          <cell r="U119">
            <v>1</v>
          </cell>
        </row>
        <row r="120">
          <cell r="N120" t="str">
            <v>EN COURS</v>
          </cell>
          <cell r="O120" t="str">
            <v>D1101</v>
          </cell>
          <cell r="U120">
            <v>1</v>
          </cell>
        </row>
        <row r="121">
          <cell r="N121" t="str">
            <v>EN COURS</v>
          </cell>
          <cell r="O121" t="str">
            <v>G1602</v>
          </cell>
          <cell r="U121">
            <v>1</v>
          </cell>
        </row>
        <row r="122">
          <cell r="N122" t="str">
            <v>SUSPENDUE</v>
          </cell>
          <cell r="O122" t="str">
            <v>H2102</v>
          </cell>
          <cell r="U122">
            <v>1</v>
          </cell>
        </row>
        <row r="123">
          <cell r="N123" t="str">
            <v>PREV. SUSP</v>
          </cell>
          <cell r="O123" t="str">
            <v>K2104</v>
          </cell>
          <cell r="U123">
            <v>1</v>
          </cell>
        </row>
        <row r="124">
          <cell r="N124" t="str">
            <v>EN COURS</v>
          </cell>
          <cell r="O124" t="str">
            <v>J1404</v>
          </cell>
          <cell r="U124">
            <v>1</v>
          </cell>
        </row>
        <row r="125">
          <cell r="N125" t="str">
            <v>EN COURS</v>
          </cell>
          <cell r="O125" t="str">
            <v>J1506</v>
          </cell>
          <cell r="U125">
            <v>1</v>
          </cell>
        </row>
        <row r="126">
          <cell r="N126" t="str">
            <v>EN COURS</v>
          </cell>
          <cell r="O126" t="str">
            <v>G1803</v>
          </cell>
          <cell r="U126">
            <v>1</v>
          </cell>
        </row>
        <row r="127">
          <cell r="N127" t="str">
            <v>EN COURS</v>
          </cell>
          <cell r="O127" t="str">
            <v>G1603</v>
          </cell>
          <cell r="U127">
            <v>1</v>
          </cell>
        </row>
        <row r="128">
          <cell r="N128" t="str">
            <v>EN COURS</v>
          </cell>
          <cell r="O128" t="str">
            <v>I1607</v>
          </cell>
          <cell r="U128">
            <v>1</v>
          </cell>
        </row>
        <row r="129">
          <cell r="N129" t="str">
            <v>EN COURS</v>
          </cell>
          <cell r="O129" t="str">
            <v>G1501</v>
          </cell>
          <cell r="U129">
            <v>1</v>
          </cell>
        </row>
        <row r="130">
          <cell r="N130" t="str">
            <v>EN COURS</v>
          </cell>
          <cell r="O130" t="str">
            <v>J1501</v>
          </cell>
          <cell r="U130">
            <v>1</v>
          </cell>
        </row>
        <row r="131">
          <cell r="N131" t="str">
            <v>EN COURS</v>
          </cell>
          <cell r="O131" t="str">
            <v>I1606</v>
          </cell>
          <cell r="U131">
            <v>1</v>
          </cell>
        </row>
        <row r="132">
          <cell r="N132" t="str">
            <v>EN COURS</v>
          </cell>
          <cell r="O132" t="str">
            <v>D1101</v>
          </cell>
          <cell r="U132">
            <v>1</v>
          </cell>
        </row>
        <row r="133">
          <cell r="N133" t="str">
            <v>EN COURS</v>
          </cell>
          <cell r="O133" t="str">
            <v>G1801</v>
          </cell>
          <cell r="U133">
            <v>1</v>
          </cell>
        </row>
        <row r="134">
          <cell r="N134" t="str">
            <v>EN COURS</v>
          </cell>
          <cell r="O134" t="str">
            <v>K1304</v>
          </cell>
          <cell r="U134">
            <v>1</v>
          </cell>
        </row>
        <row r="135">
          <cell r="N135" t="str">
            <v>EN COURS</v>
          </cell>
          <cell r="O135" t="str">
            <v>K1302</v>
          </cell>
          <cell r="U135">
            <v>1</v>
          </cell>
        </row>
        <row r="136">
          <cell r="N136" t="str">
            <v>EN COURS</v>
          </cell>
          <cell r="O136" t="str">
            <v>F1703</v>
          </cell>
          <cell r="U136">
            <v>1</v>
          </cell>
        </row>
        <row r="137">
          <cell r="N137" t="str">
            <v>EN COURS</v>
          </cell>
          <cell r="O137" t="str">
            <v>M1608</v>
          </cell>
          <cell r="U137">
            <v>1</v>
          </cell>
        </row>
        <row r="138">
          <cell r="N138" t="str">
            <v>EN COURS</v>
          </cell>
          <cell r="O138" t="str">
            <v>J1307</v>
          </cell>
          <cell r="U138">
            <v>1</v>
          </cell>
        </row>
        <row r="139">
          <cell r="N139" t="str">
            <v>EN COURS</v>
          </cell>
          <cell r="O139" t="str">
            <v>C1102</v>
          </cell>
          <cell r="U139">
            <v>1</v>
          </cell>
        </row>
        <row r="140">
          <cell r="N140" t="str">
            <v>EN COURS</v>
          </cell>
          <cell r="O140" t="str">
            <v>J1501</v>
          </cell>
          <cell r="U140">
            <v>1</v>
          </cell>
        </row>
        <row r="141">
          <cell r="N141" t="str">
            <v>EN COURS</v>
          </cell>
          <cell r="O141" t="str">
            <v>J1303</v>
          </cell>
          <cell r="U141">
            <v>1</v>
          </cell>
        </row>
        <row r="142">
          <cell r="N142" t="str">
            <v>EN COURS</v>
          </cell>
          <cell r="O142" t="str">
            <v>F1608</v>
          </cell>
          <cell r="U142">
            <v>1</v>
          </cell>
        </row>
        <row r="143">
          <cell r="N143" t="str">
            <v>SUSPENDUE</v>
          </cell>
          <cell r="O143" t="str">
            <v>K1207</v>
          </cell>
          <cell r="U143">
            <v>1</v>
          </cell>
        </row>
        <row r="144">
          <cell r="N144" t="str">
            <v>EN COURS</v>
          </cell>
          <cell r="O144" t="str">
            <v>D1208</v>
          </cell>
          <cell r="U144">
            <v>1</v>
          </cell>
        </row>
        <row r="145">
          <cell r="N145" t="str">
            <v>EN COURS</v>
          </cell>
          <cell r="O145" t="str">
            <v>M1205</v>
          </cell>
          <cell r="U145">
            <v>1</v>
          </cell>
        </row>
        <row r="146">
          <cell r="N146" t="str">
            <v>EN COURS</v>
          </cell>
          <cell r="O146" t="str">
            <v>J1506</v>
          </cell>
          <cell r="U146">
            <v>1</v>
          </cell>
        </row>
        <row r="147">
          <cell r="N147" t="str">
            <v>EN COURS</v>
          </cell>
          <cell r="O147" t="str">
            <v>D1401</v>
          </cell>
          <cell r="U147">
            <v>1</v>
          </cell>
        </row>
        <row r="148">
          <cell r="N148" t="str">
            <v>SUSPENDUE</v>
          </cell>
          <cell r="O148" t="str">
            <v>I1604</v>
          </cell>
          <cell r="U148">
            <v>1</v>
          </cell>
        </row>
        <row r="149">
          <cell r="N149" t="str">
            <v>EN COURS</v>
          </cell>
          <cell r="O149" t="str">
            <v>G1602</v>
          </cell>
          <cell r="U149">
            <v>1</v>
          </cell>
        </row>
        <row r="150">
          <cell r="N150" t="str">
            <v>SUSPENDUE</v>
          </cell>
          <cell r="O150" t="str">
            <v>M1605</v>
          </cell>
          <cell r="U150">
            <v>1</v>
          </cell>
        </row>
        <row r="151">
          <cell r="N151" t="str">
            <v>SUSPENDUE</v>
          </cell>
          <cell r="O151" t="str">
            <v>K1304</v>
          </cell>
          <cell r="U151">
            <v>1</v>
          </cell>
        </row>
        <row r="152">
          <cell r="N152" t="str">
            <v>EN COURS</v>
          </cell>
          <cell r="O152" t="str">
            <v>J1502</v>
          </cell>
          <cell r="U152">
            <v>1</v>
          </cell>
        </row>
        <row r="153">
          <cell r="N153" t="str">
            <v>EN COURS</v>
          </cell>
          <cell r="O153" t="str">
            <v>G1602</v>
          </cell>
          <cell r="U153">
            <v>1</v>
          </cell>
        </row>
        <row r="154">
          <cell r="N154" t="str">
            <v>EN COURS</v>
          </cell>
          <cell r="O154" t="str">
            <v>J1501</v>
          </cell>
          <cell r="U154">
            <v>1</v>
          </cell>
        </row>
        <row r="155">
          <cell r="N155" t="str">
            <v>SUSPENDUE</v>
          </cell>
          <cell r="O155" t="str">
            <v>G1602</v>
          </cell>
          <cell r="U155">
            <v>1</v>
          </cell>
        </row>
        <row r="156">
          <cell r="N156" t="str">
            <v>EN COURS</v>
          </cell>
          <cell r="O156" t="str">
            <v>G1602</v>
          </cell>
          <cell r="U156">
            <v>1</v>
          </cell>
        </row>
        <row r="157">
          <cell r="N157" t="str">
            <v>EN COURS</v>
          </cell>
          <cell r="O157" t="str">
            <v>J1202</v>
          </cell>
          <cell r="U157">
            <v>1</v>
          </cell>
        </row>
        <row r="158">
          <cell r="N158" t="str">
            <v>SUSPENDUE</v>
          </cell>
          <cell r="O158" t="str">
            <v>J1501</v>
          </cell>
          <cell r="U158">
            <v>1</v>
          </cell>
        </row>
        <row r="159">
          <cell r="N159" t="str">
            <v>SUSPENDUE</v>
          </cell>
          <cell r="O159" t="str">
            <v>M1607</v>
          </cell>
          <cell r="U159">
            <v>1</v>
          </cell>
        </row>
        <row r="160">
          <cell r="N160" t="str">
            <v>EN COURS</v>
          </cell>
          <cell r="O160" t="str">
            <v>K1404</v>
          </cell>
          <cell r="U160">
            <v>1</v>
          </cell>
        </row>
        <row r="161">
          <cell r="N161" t="str">
            <v>SUSPENDUE</v>
          </cell>
          <cell r="O161" t="str">
            <v>K1203</v>
          </cell>
          <cell r="U161">
            <v>1</v>
          </cell>
        </row>
        <row r="162">
          <cell r="N162" t="str">
            <v>SUSPENDUE</v>
          </cell>
          <cell r="O162" t="str">
            <v>G1501</v>
          </cell>
          <cell r="U162">
            <v>1</v>
          </cell>
        </row>
        <row r="163">
          <cell r="N163" t="str">
            <v>EN COURS</v>
          </cell>
          <cell r="O163" t="str">
            <v>J1303</v>
          </cell>
          <cell r="U163">
            <v>1</v>
          </cell>
        </row>
        <row r="164">
          <cell r="N164" t="str">
            <v>EN COURS</v>
          </cell>
          <cell r="O164" t="str">
            <v>J1501</v>
          </cell>
          <cell r="U164">
            <v>1</v>
          </cell>
        </row>
        <row r="165">
          <cell r="N165" t="str">
            <v>EN COURS</v>
          </cell>
          <cell r="O165" t="str">
            <v>F1603</v>
          </cell>
          <cell r="U165">
            <v>1</v>
          </cell>
        </row>
        <row r="166">
          <cell r="N166" t="str">
            <v>SUSPENDUE</v>
          </cell>
          <cell r="O166" t="str">
            <v>F1610</v>
          </cell>
          <cell r="U166">
            <v>1</v>
          </cell>
        </row>
        <row r="167">
          <cell r="N167" t="str">
            <v>EN COURS</v>
          </cell>
          <cell r="O167" t="str">
            <v>F1302</v>
          </cell>
          <cell r="U167">
            <v>1</v>
          </cell>
        </row>
        <row r="168">
          <cell r="N168" t="str">
            <v>EN COURS</v>
          </cell>
          <cell r="O168" t="str">
            <v>M1707</v>
          </cell>
          <cell r="U168">
            <v>1</v>
          </cell>
        </row>
        <row r="169">
          <cell r="N169" t="str">
            <v>SUSPENDUE</v>
          </cell>
          <cell r="O169" t="str">
            <v>N4101</v>
          </cell>
          <cell r="U169">
            <v>1</v>
          </cell>
        </row>
        <row r="170">
          <cell r="N170" t="str">
            <v>SUSPENDUE</v>
          </cell>
          <cell r="O170" t="str">
            <v>L1509</v>
          </cell>
          <cell r="U170">
            <v>1</v>
          </cell>
        </row>
        <row r="171">
          <cell r="N171" t="str">
            <v>SUSPENDUE</v>
          </cell>
          <cell r="O171" t="str">
            <v>K1201</v>
          </cell>
          <cell r="U171">
            <v>1</v>
          </cell>
        </row>
        <row r="172">
          <cell r="N172" t="str">
            <v>SUSPENDUE</v>
          </cell>
          <cell r="O172" t="str">
            <v>F1603</v>
          </cell>
          <cell r="U172">
            <v>1</v>
          </cell>
        </row>
        <row r="173">
          <cell r="N173" t="str">
            <v>SUSPENDUE</v>
          </cell>
          <cell r="O173" t="str">
            <v>H2206</v>
          </cell>
          <cell r="U173">
            <v>1</v>
          </cell>
        </row>
        <row r="174">
          <cell r="N174" t="str">
            <v>SUSPENDUE</v>
          </cell>
          <cell r="O174" t="str">
            <v>K1207</v>
          </cell>
          <cell r="U174">
            <v>1</v>
          </cell>
        </row>
        <row r="175">
          <cell r="N175" t="str">
            <v>EN COURS</v>
          </cell>
          <cell r="O175" t="str">
            <v>N1105</v>
          </cell>
          <cell r="U175">
            <v>1</v>
          </cell>
        </row>
        <row r="176">
          <cell r="N176" t="str">
            <v>SUSPENDUE</v>
          </cell>
          <cell r="O176" t="str">
            <v>F1605</v>
          </cell>
          <cell r="U176">
            <v>1</v>
          </cell>
        </row>
        <row r="177">
          <cell r="N177" t="str">
            <v>EN COURS</v>
          </cell>
          <cell r="O177" t="str">
            <v>J1307</v>
          </cell>
          <cell r="U177">
            <v>1</v>
          </cell>
        </row>
        <row r="178">
          <cell r="N178" t="str">
            <v>EN COURS</v>
          </cell>
          <cell r="O178" t="str">
            <v>K1404</v>
          </cell>
          <cell r="U178">
            <v>1</v>
          </cell>
        </row>
        <row r="179">
          <cell r="N179" t="str">
            <v>EN COURS</v>
          </cell>
          <cell r="O179" t="str">
            <v>K1301</v>
          </cell>
          <cell r="U179">
            <v>1</v>
          </cell>
        </row>
        <row r="180">
          <cell r="N180" t="str">
            <v>SUSPENDUE</v>
          </cell>
          <cell r="O180" t="str">
            <v>K1301</v>
          </cell>
          <cell r="U180">
            <v>1</v>
          </cell>
        </row>
        <row r="181">
          <cell r="N181" t="str">
            <v>SUSPENDUE</v>
          </cell>
          <cell r="O181" t="str">
            <v>J1506</v>
          </cell>
          <cell r="U181">
            <v>1</v>
          </cell>
        </row>
        <row r="182">
          <cell r="N182" t="str">
            <v>EN COURS</v>
          </cell>
          <cell r="O182" t="str">
            <v>K1303</v>
          </cell>
          <cell r="U182">
            <v>1</v>
          </cell>
        </row>
        <row r="183">
          <cell r="N183" t="str">
            <v>SUSPENDUE</v>
          </cell>
          <cell r="O183" t="str">
            <v>K1403</v>
          </cell>
          <cell r="U183">
            <v>1</v>
          </cell>
        </row>
        <row r="184">
          <cell r="N184" t="str">
            <v>EN COURS</v>
          </cell>
          <cell r="O184" t="str">
            <v>K1304</v>
          </cell>
          <cell r="U184">
            <v>1</v>
          </cell>
        </row>
        <row r="185">
          <cell r="N185" t="str">
            <v>SUSPENDUE</v>
          </cell>
          <cell r="O185" t="str">
            <v>F1610</v>
          </cell>
          <cell r="U185">
            <v>2</v>
          </cell>
        </row>
        <row r="186">
          <cell r="N186" t="str">
            <v>SUSPENDUE</v>
          </cell>
          <cell r="O186" t="str">
            <v>C1503</v>
          </cell>
          <cell r="U186">
            <v>1</v>
          </cell>
        </row>
        <row r="187">
          <cell r="N187" t="str">
            <v>SUSPENDUE</v>
          </cell>
          <cell r="O187" t="str">
            <v>G1602</v>
          </cell>
          <cell r="U187">
            <v>1</v>
          </cell>
        </row>
        <row r="188">
          <cell r="N188" t="str">
            <v>EN COURS</v>
          </cell>
          <cell r="O188" t="str">
            <v>J1102</v>
          </cell>
          <cell r="U188">
            <v>1</v>
          </cell>
        </row>
        <row r="189">
          <cell r="N189" t="str">
            <v>EN COURS</v>
          </cell>
          <cell r="O189" t="str">
            <v>M1501</v>
          </cell>
          <cell r="U189">
            <v>1</v>
          </cell>
        </row>
        <row r="190">
          <cell r="N190" t="str">
            <v>SUSPENDUE</v>
          </cell>
          <cell r="O190" t="str">
            <v>M1607</v>
          </cell>
          <cell r="U190">
            <v>1</v>
          </cell>
        </row>
        <row r="191">
          <cell r="N191" t="str">
            <v>SUSPENDUE</v>
          </cell>
          <cell r="O191" t="str">
            <v>F1612</v>
          </cell>
          <cell r="U191">
            <v>1</v>
          </cell>
        </row>
        <row r="192">
          <cell r="N192" t="str">
            <v>EN COURS</v>
          </cell>
          <cell r="O192" t="str">
            <v>M1203</v>
          </cell>
          <cell r="U192">
            <v>1</v>
          </cell>
        </row>
        <row r="193">
          <cell r="N193" t="str">
            <v>PREV. SUSP</v>
          </cell>
          <cell r="O193" t="str">
            <v>K2104</v>
          </cell>
          <cell r="U193">
            <v>1</v>
          </cell>
        </row>
        <row r="194">
          <cell r="N194" t="str">
            <v>SUSPENDUE</v>
          </cell>
          <cell r="O194" t="str">
            <v>M1607</v>
          </cell>
          <cell r="U194">
            <v>1</v>
          </cell>
        </row>
        <row r="195">
          <cell r="N195" t="str">
            <v>EN COURS</v>
          </cell>
          <cell r="O195" t="str">
            <v>F1703</v>
          </cell>
          <cell r="U195">
            <v>1</v>
          </cell>
        </row>
        <row r="196">
          <cell r="N196" t="str">
            <v>PREV.COURS</v>
          </cell>
          <cell r="O196" t="str">
            <v>G1602</v>
          </cell>
          <cell r="U196">
            <v>1</v>
          </cell>
        </row>
        <row r="197">
          <cell r="N197" t="str">
            <v>EN COURS</v>
          </cell>
          <cell r="O197" t="str">
            <v>H2504</v>
          </cell>
          <cell r="U197">
            <v>1</v>
          </cell>
        </row>
        <row r="198">
          <cell r="N198" t="str">
            <v>PREV.COURS</v>
          </cell>
          <cell r="O198" t="str">
            <v>I1606</v>
          </cell>
          <cell r="U198">
            <v>1</v>
          </cell>
        </row>
        <row r="199">
          <cell r="N199" t="str">
            <v>EN COURS</v>
          </cell>
          <cell r="O199" t="str">
            <v>F1610</v>
          </cell>
          <cell r="U199">
            <v>1</v>
          </cell>
        </row>
        <row r="200">
          <cell r="N200" t="str">
            <v>PREV. SUSP</v>
          </cell>
          <cell r="O200" t="str">
            <v>K2104</v>
          </cell>
          <cell r="U200">
            <v>1</v>
          </cell>
        </row>
        <row r="201">
          <cell r="N201" t="str">
            <v>EN COURS</v>
          </cell>
          <cell r="O201" t="str">
            <v>I1304</v>
          </cell>
          <cell r="U201">
            <v>1</v>
          </cell>
        </row>
        <row r="202">
          <cell r="N202" t="str">
            <v>SUSPENDUE</v>
          </cell>
          <cell r="O202" t="str">
            <v>N1102</v>
          </cell>
          <cell r="U202">
            <v>1</v>
          </cell>
        </row>
        <row r="203">
          <cell r="N203" t="str">
            <v>EN COURS</v>
          </cell>
          <cell r="O203" t="str">
            <v>I1604</v>
          </cell>
          <cell r="U203">
            <v>1</v>
          </cell>
        </row>
        <row r="204">
          <cell r="N204" t="str">
            <v>SUSPENDUE</v>
          </cell>
          <cell r="O204" t="str">
            <v>K1104</v>
          </cell>
          <cell r="U204">
            <v>1</v>
          </cell>
        </row>
        <row r="205">
          <cell r="N205" t="str">
            <v>EN COURS</v>
          </cell>
          <cell r="O205" t="str">
            <v>J1404</v>
          </cell>
          <cell r="U205">
            <v>1</v>
          </cell>
        </row>
        <row r="206">
          <cell r="N206" t="str">
            <v>PREV.COURS</v>
          </cell>
          <cell r="O206" t="str">
            <v>F1703</v>
          </cell>
          <cell r="U206">
            <v>1</v>
          </cell>
        </row>
        <row r="207">
          <cell r="N207" t="str">
            <v>PREV.COURS</v>
          </cell>
          <cell r="O207" t="str">
            <v>G1803</v>
          </cell>
          <cell r="U207">
            <v>1</v>
          </cell>
        </row>
        <row r="208">
          <cell r="N208" t="str">
            <v>PREV.COURS</v>
          </cell>
          <cell r="O208" t="str">
            <v>F1603</v>
          </cell>
          <cell r="U208">
            <v>1</v>
          </cell>
        </row>
        <row r="209">
          <cell r="N209" t="str">
            <v>PREV.COURS</v>
          </cell>
          <cell r="O209" t="str">
            <v>D1106</v>
          </cell>
          <cell r="U209">
            <v>1</v>
          </cell>
        </row>
        <row r="210">
          <cell r="N210" t="str">
            <v>PREV.COURS</v>
          </cell>
          <cell r="O210" t="str">
            <v>F1604</v>
          </cell>
          <cell r="U210">
            <v>1</v>
          </cell>
        </row>
      </sheetData>
      <sheetData sheetId="4">
        <row r="1">
          <cell r="F1" t="str">
            <v>Cat.</v>
          </cell>
          <cell r="L1" t="str">
            <v>Canton</v>
          </cell>
          <cell r="M1" t="str">
            <v>ROME (ORE)</v>
          </cell>
          <cell r="N1" t="str">
            <v>ROME Métier recherché</v>
          </cell>
        </row>
        <row r="2">
          <cell r="F2" t="str">
            <v>1</v>
          </cell>
          <cell r="L2" t="str">
            <v>GRANDRIEU</v>
          </cell>
          <cell r="M2" t="str">
            <v>I1304 - Installation et maintenance d'équipements industriels et d'exploitation</v>
          </cell>
          <cell r="N2" t="str">
            <v>I1203 - Maintenance des bâtiments et des locaux
I1304 - Installation et maintenance d'équipements industriels et d'exploitation</v>
          </cell>
        </row>
        <row r="3">
          <cell r="F3" t="str">
            <v>6</v>
          </cell>
          <cell r="L3" t="str">
            <v>MENDE</v>
          </cell>
          <cell r="M3" t="str">
            <v>D1301 - Management de magasin de détail</v>
          </cell>
          <cell r="N3" t="str">
            <v>D1301 - Management de magasin de détail
I1203 - Maintenance des bâtiments et des locaux</v>
          </cell>
        </row>
        <row r="4">
          <cell r="F4" t="str">
            <v>7</v>
          </cell>
          <cell r="L4" t="str">
            <v>AUMONT-AUBRAC</v>
          </cell>
          <cell r="M4" t="str">
            <v>K1303 - Assistance auprès d'enfants</v>
          </cell>
          <cell r="N4" t="str">
            <v>K1303 - Assistance auprès d'enfants</v>
          </cell>
        </row>
        <row r="5">
          <cell r="F5" t="str">
            <v>6</v>
          </cell>
          <cell r="L5" t="str">
            <v>GORGES DU TARN CAUSSES</v>
          </cell>
          <cell r="M5" t="str">
            <v>K1303 - Assistance auprès d'enfants</v>
          </cell>
          <cell r="N5" t="str">
            <v>K1303 - Assistance auprès d'enfants</v>
          </cell>
        </row>
        <row r="6">
          <cell r="F6" t="str">
            <v>1</v>
          </cell>
          <cell r="L6" t="str">
            <v>SAINT-ETIENNE-DU-VALDONNEZ</v>
          </cell>
          <cell r="M6" t="str">
            <v>K1301 - Accompagnement médicosocial</v>
          </cell>
          <cell r="N6" t="str">
            <v>K1301 - Accompagnement médicosocial</v>
          </cell>
        </row>
        <row r="7">
          <cell r="F7" t="str">
            <v>1</v>
          </cell>
          <cell r="L7" t="str">
            <v>GRANDRIEU</v>
          </cell>
          <cell r="M7" t="str">
            <v>A1416 - Polyculture, élevage</v>
          </cell>
          <cell r="N7" t="str">
            <v>A1416 - Polyculture, élevage
I1603 - Maintenance d'engins de chantier, levage, manutention et de machines agricoles</v>
          </cell>
        </row>
        <row r="8">
          <cell r="F8" t="str">
            <v>6</v>
          </cell>
          <cell r="L8" t="str">
            <v>MENDE</v>
          </cell>
          <cell r="M8" t="str">
            <v>K1903 - Défense et conseil juridique</v>
          </cell>
          <cell r="N8" t="str">
            <v>D1213 - Vente en gros de matériel et équipement
D1406 - Management en force de vente
D1408 - Téléconseil et télévente
K1903 - Défense et conseil juridique</v>
          </cell>
        </row>
        <row r="9">
          <cell r="F9" t="str">
            <v>1</v>
          </cell>
          <cell r="L9" t="str">
            <v>FLORAC</v>
          </cell>
          <cell r="M9" t="str">
            <v/>
          </cell>
          <cell r="N9" t="str">
            <v>F1503 - Réalisation - installation d'ossatures bois
F1704 - Préparation du gros oeuvre et des travaux publics</v>
          </cell>
        </row>
        <row r="10">
          <cell r="F10" t="str">
            <v>1</v>
          </cell>
          <cell r="L10" t="str">
            <v>LE COLLET-DE-DEZE</v>
          </cell>
          <cell r="M10" t="str">
            <v>D1107 - Vente en gros de produits frais</v>
          </cell>
          <cell r="N10" t="str">
            <v>D1107 - Vente en gros de produits frais</v>
          </cell>
        </row>
        <row r="11">
          <cell r="F11" t="str">
            <v>2</v>
          </cell>
          <cell r="L11" t="str">
            <v>GRANDRIEU</v>
          </cell>
          <cell r="M11" t="str">
            <v>M1602 - Opérations administratives</v>
          </cell>
          <cell r="N11" t="str">
            <v>K1303 - Assistance auprès d'enfants
M1602 - Opérations administratives</v>
          </cell>
        </row>
        <row r="12">
          <cell r="F12" t="str">
            <v>1</v>
          </cell>
          <cell r="L12" t="str">
            <v>MARVEJOLS</v>
          </cell>
          <cell r="M12" t="str">
            <v>H2102 - Conduite d'équipement de production alimentaire</v>
          </cell>
          <cell r="N12" t="str">
            <v>H2102 - Conduite d'équipement de production alimentaire</v>
          </cell>
        </row>
        <row r="13">
          <cell r="F13" t="str">
            <v>1</v>
          </cell>
          <cell r="L13" t="str">
            <v>LA CANOURGUE</v>
          </cell>
          <cell r="M13" t="str">
            <v>K2104 - Éducation et surveillance au sein d'établissements d'enseignement</v>
          </cell>
          <cell r="N13" t="str">
            <v>K2104 - Éducation et surveillance au sein d'établissements d'enseignement</v>
          </cell>
        </row>
        <row r="14">
          <cell r="F14" t="str">
            <v>3</v>
          </cell>
          <cell r="L14" t="str">
            <v>AUMONT-AUBRAC</v>
          </cell>
          <cell r="M14" t="str">
            <v>G1703 - Réception en hôtellerie</v>
          </cell>
          <cell r="N14" t="str">
            <v>Non renseigné
G1703 - Réception en hôtellerie</v>
          </cell>
        </row>
        <row r="15">
          <cell r="F15" t="str">
            <v>3</v>
          </cell>
          <cell r="L15" t="str">
            <v>SAINT-CHELY-D'APCHER</v>
          </cell>
          <cell r="M15" t="str">
            <v>D1106 - Vente en alimentation</v>
          </cell>
          <cell r="N15" t="str">
            <v>D1106 - Vente en alimentation</v>
          </cell>
        </row>
        <row r="16">
          <cell r="F16" t="str">
            <v>1</v>
          </cell>
          <cell r="L16" t="str">
            <v>SAINT-CHELY-D'APCHER</v>
          </cell>
          <cell r="M16" t="str">
            <v>M1607 - Secrétariat</v>
          </cell>
          <cell r="N16" t="str">
            <v>M1605 - Assistanat technique et administratif
M1607 - Secrétariat</v>
          </cell>
        </row>
        <row r="17">
          <cell r="F17" t="str">
            <v>1</v>
          </cell>
          <cell r="L17" t="str">
            <v>LE COLLET-DE-DEZE</v>
          </cell>
          <cell r="M17" t="str">
            <v>N4102 - Conduite de transport de particuliers</v>
          </cell>
          <cell r="N17" t="str">
            <v>N4102 - Conduite de transport de particuliers</v>
          </cell>
        </row>
        <row r="18">
          <cell r="F18" t="str">
            <v>1</v>
          </cell>
          <cell r="L18" t="str">
            <v>MENDE</v>
          </cell>
          <cell r="M18" t="str">
            <v>K2503 - Sécurité et surveillance privées</v>
          </cell>
          <cell r="N18" t="str">
            <v>Non renseigné
D1214 - Vente en habillement et accessoires de la personne
K2503 - Sécurité et surveillance privées
M1602 - Opérations administratives</v>
          </cell>
        </row>
        <row r="19">
          <cell r="F19" t="str">
            <v>1</v>
          </cell>
          <cell r="L19" t="str">
            <v>MENDE</v>
          </cell>
          <cell r="M19" t="str">
            <v/>
          </cell>
          <cell r="N19" t="str">
            <v>K1303 - Assistance auprès d'enfants</v>
          </cell>
        </row>
        <row r="20">
          <cell r="F20" t="str">
            <v>1</v>
          </cell>
          <cell r="L20" t="str">
            <v>SAINT-CHELY-D'APCHER</v>
          </cell>
          <cell r="M20" t="str">
            <v/>
          </cell>
          <cell r="N20" t="str">
            <v>J1501 - Soins d'hygiène, de confort du patient
K1303 - Assistance auprès d'enfants</v>
          </cell>
        </row>
        <row r="21">
          <cell r="F21" t="str">
            <v>3</v>
          </cell>
          <cell r="L21" t="str">
            <v>SAINT-ETIENNE-DU-VALDONNEZ</v>
          </cell>
          <cell r="M21" t="str">
            <v>M1607 - Secrétariat</v>
          </cell>
          <cell r="N21" t="str">
            <v>M1607 - Secrétariat</v>
          </cell>
        </row>
        <row r="22">
          <cell r="F22" t="str">
            <v>1</v>
          </cell>
          <cell r="L22" t="str">
            <v>LE COLLET-DE-DEZE</v>
          </cell>
          <cell r="M22" t="str">
            <v>K1403 - Management de structure de santé, sociale ou pénitentiaire</v>
          </cell>
          <cell r="N22" t="str">
            <v>G1402 - Management d'hôtel-restaurant
K1403 - Management de structure de santé, sociale ou pénitentiaire</v>
          </cell>
        </row>
        <row r="23">
          <cell r="F23" t="str">
            <v>1</v>
          </cell>
          <cell r="L23" t="str">
            <v>MENDE</v>
          </cell>
          <cell r="M23" t="str">
            <v/>
          </cell>
          <cell r="N23" t="str">
            <v>Non renseigné
J1301 - Personnel polyvalent des services hospitaliers
K1304 - Services domestiques</v>
          </cell>
        </row>
        <row r="24">
          <cell r="F24" t="str">
            <v>1</v>
          </cell>
          <cell r="L24" t="str">
            <v>MENDE</v>
          </cell>
          <cell r="M24" t="str">
            <v/>
          </cell>
          <cell r="N24" t="str">
            <v>D1213 - Vente en gros de matériel et équipement
G1101 - Accueil touristique</v>
          </cell>
        </row>
        <row r="25">
          <cell r="F25" t="str">
            <v>6</v>
          </cell>
          <cell r="L25" t="str">
            <v>SAINT-ETIENNE-DU-VALDONNEZ</v>
          </cell>
          <cell r="M25" t="str">
            <v/>
          </cell>
          <cell r="N25" t="str">
            <v>Non renseigné
G1602 - Personnel de cuisine
G1801 - Café, bar brasserie</v>
          </cell>
        </row>
        <row r="26">
          <cell r="F26" t="str">
            <v>1</v>
          </cell>
          <cell r="L26" t="str">
            <v>MENDE</v>
          </cell>
          <cell r="M26" t="str">
            <v>D1404 - Relation commerciale en vente de véhicules</v>
          </cell>
          <cell r="N26" t="str">
            <v>D1404 - Relation commerciale en vente de véhicules</v>
          </cell>
        </row>
        <row r="27">
          <cell r="F27" t="str">
            <v>1</v>
          </cell>
          <cell r="L27" t="str">
            <v>AUMONT-AUBRAC</v>
          </cell>
          <cell r="M27" t="str">
            <v/>
          </cell>
          <cell r="N27" t="str">
            <v>G1801 - Café, bar brasserie
H2401 - Assemblage - montage d'articles en cuirs, peaux</v>
          </cell>
        </row>
        <row r="28">
          <cell r="F28" t="str">
            <v>1</v>
          </cell>
          <cell r="L28" t="str">
            <v>SAINT-ETIENNE-DU-VALDONNEZ</v>
          </cell>
          <cell r="M28" t="str">
            <v>D1104 - Pâtisserie, confiserie, chocolaterie et glacerie</v>
          </cell>
          <cell r="N28" t="str">
            <v>D1104 - Pâtisserie, confiserie, chocolaterie et glacerie</v>
          </cell>
        </row>
        <row r="29">
          <cell r="F29" t="str">
            <v>1</v>
          </cell>
          <cell r="L29" t="str">
            <v>MARVEJOLS</v>
          </cell>
          <cell r="M29" t="str">
            <v>K2111 - Formation professionnelle</v>
          </cell>
          <cell r="N29" t="str">
            <v>K2111 - Formation professionnelle</v>
          </cell>
        </row>
        <row r="30">
          <cell r="F30" t="str">
            <v>1</v>
          </cell>
          <cell r="L30" t="str">
            <v>MARVEJOLS</v>
          </cell>
          <cell r="M30" t="str">
            <v>A1402 - Aide agricole de production légumière ou végétale</v>
          </cell>
          <cell r="N30" t="str">
            <v>A1402 - Aide agricole de production légumière ou végétale
J1301 - Personnel polyvalent des services hospitaliers</v>
          </cell>
        </row>
        <row r="31">
          <cell r="F31" t="str">
            <v>1</v>
          </cell>
          <cell r="L31" t="str">
            <v>AUMONT-AUBRAC</v>
          </cell>
          <cell r="M31" t="str">
            <v>A1203 - Aménagement et entretien des espaces verts</v>
          </cell>
          <cell r="N31" t="str">
            <v>A1203 - Aménagement et entretien des espaces verts
A1416 - Polyculture, élevage</v>
          </cell>
        </row>
        <row r="32">
          <cell r="F32" t="str">
            <v>6</v>
          </cell>
          <cell r="L32" t="str">
            <v>SAINT-ETIENNE-DU-VALDONNEZ</v>
          </cell>
          <cell r="M32" t="str">
            <v>K2204 - Nettoyage de locaux</v>
          </cell>
          <cell r="N32" t="str">
            <v>K2204 - Nettoyage de locaux</v>
          </cell>
        </row>
        <row r="33">
          <cell r="F33" t="str">
            <v>3</v>
          </cell>
          <cell r="L33" t="str">
            <v>SAINT-ETIENNE-DU-VALDONNEZ</v>
          </cell>
          <cell r="M33" t="str">
            <v>J1506 - Soins infirmiers généralistes</v>
          </cell>
          <cell r="N33" t="str">
            <v>D1208 - Soins esthétiques et corporels
D1214 - Vente en habillement et accessoires de la personne
J1506 - Soins infirmiers généralistes</v>
          </cell>
        </row>
        <row r="34">
          <cell r="F34" t="str">
            <v>8</v>
          </cell>
          <cell r="L34" t="str">
            <v>LA CANOURGUE</v>
          </cell>
          <cell r="M34" t="str">
            <v>K1301 - Accompagnement médicosocial</v>
          </cell>
          <cell r="N34" t="str">
            <v>K1301 - Accompagnement médicosocial</v>
          </cell>
        </row>
        <row r="35">
          <cell r="F35" t="str">
            <v>1</v>
          </cell>
          <cell r="L35" t="str">
            <v>GRANDRIEU</v>
          </cell>
          <cell r="M35" t="str">
            <v/>
          </cell>
          <cell r="N35" t="str">
            <v>Non renseigné</v>
          </cell>
        </row>
        <row r="36">
          <cell r="F36" t="str">
            <v>1</v>
          </cell>
          <cell r="L36" t="str">
            <v>MENDE</v>
          </cell>
          <cell r="M36" t="str">
            <v>M1608 - Secrétariat comptable</v>
          </cell>
          <cell r="N36" t="str">
            <v>M1608 - Secrétariat comptable
M1609 - Secrétariat et assistanat médical ou médico-social</v>
          </cell>
        </row>
        <row r="37">
          <cell r="F37" t="str">
            <v>1</v>
          </cell>
          <cell r="L37" t="str">
            <v>AUMONT-AUBRAC</v>
          </cell>
          <cell r="M37" t="str">
            <v>M1203 - Comptabilité</v>
          </cell>
          <cell r="N37" t="str">
            <v>M1203 - Comptabilité</v>
          </cell>
        </row>
        <row r="38">
          <cell r="F38" t="str">
            <v>3</v>
          </cell>
          <cell r="L38" t="str">
            <v>MENDE</v>
          </cell>
          <cell r="M38" t="str">
            <v>K2204 - Nettoyage de locaux</v>
          </cell>
          <cell r="N38" t="str">
            <v>H2102 - Conduite d'équipement de production alimentaire
K2204 - Nettoyage de locaux</v>
          </cell>
        </row>
        <row r="39">
          <cell r="F39" t="str">
            <v>1</v>
          </cell>
          <cell r="L39" t="str">
            <v>LE COLLET-DE-DEZE</v>
          </cell>
          <cell r="M39" t="str">
            <v>M1607 - Secrétariat</v>
          </cell>
          <cell r="N39" t="str">
            <v>M1607 - Secrétariat</v>
          </cell>
        </row>
        <row r="40">
          <cell r="F40" t="str">
            <v>8</v>
          </cell>
          <cell r="L40" t="str">
            <v>GRANDRIEU</v>
          </cell>
          <cell r="M40" t="str">
            <v>F1302 - Conduite d'engins de terrassement et de carrière</v>
          </cell>
          <cell r="N40" t="str">
            <v>F1302 - Conduite d'engins de terrassement et de carrière
N1104 - Manoeuvre et conduite d'engins lourds de manutention</v>
          </cell>
        </row>
        <row r="41">
          <cell r="F41" t="str">
            <v>1</v>
          </cell>
          <cell r="L41" t="str">
            <v>LE COLLET-DE-DEZE</v>
          </cell>
          <cell r="M41" t="str">
            <v>M1603 - Distribution de documents</v>
          </cell>
          <cell r="N41" t="str">
            <v>G1801 - Café, bar brasserie
M1603 - Distribution de documents</v>
          </cell>
        </row>
        <row r="42">
          <cell r="F42" t="str">
            <v>1</v>
          </cell>
          <cell r="L42" t="str">
            <v>MENDE</v>
          </cell>
          <cell r="M42" t="str">
            <v>N4105 - Conduite et livraison par tournées sur courte distance</v>
          </cell>
          <cell r="N42" t="str">
            <v>N4105 - Conduite et livraison par tournées sur courte distance</v>
          </cell>
        </row>
        <row r="43">
          <cell r="F43" t="str">
            <v>3</v>
          </cell>
          <cell r="L43" t="str">
            <v>SAINT-ALBAN-SUR-LIMAGNOLE</v>
          </cell>
          <cell r="M43" t="str">
            <v>G1204 - Éducation en activités sportives</v>
          </cell>
          <cell r="N43" t="str">
            <v>Non renseigné
G1204 - Éducation en activités sportives</v>
          </cell>
        </row>
        <row r="44">
          <cell r="F44" t="str">
            <v>3</v>
          </cell>
          <cell r="L44" t="str">
            <v>CHIRAC</v>
          </cell>
          <cell r="M44" t="str">
            <v/>
          </cell>
          <cell r="N44" t="str">
            <v>A1410 - Élevage ovin ou caprin
K1301 - Accompagnement médicosocial</v>
          </cell>
        </row>
        <row r="45">
          <cell r="F45" t="str">
            <v>3</v>
          </cell>
          <cell r="L45" t="str">
            <v>LANGOGNE</v>
          </cell>
          <cell r="M45" t="str">
            <v>K1404 - Mise en oeuvre et pilotage de la politique des pouvoirs publics</v>
          </cell>
          <cell r="N45" t="str">
            <v>A1204 - Protection du patrimoine naturel
K1404 - Mise en oeuvre et pilotage de la politique des pouvoirs publics
K2111 - Formation professionnelle</v>
          </cell>
        </row>
        <row r="46">
          <cell r="F46" t="str">
            <v>3</v>
          </cell>
          <cell r="L46" t="str">
            <v>MENDE</v>
          </cell>
          <cell r="M46" t="str">
            <v>K1301 - Accompagnement médicosocial</v>
          </cell>
          <cell r="N46" t="str">
            <v>K1301 - Accompagnement médicosocial
K1304 - Services domestiques</v>
          </cell>
        </row>
        <row r="47">
          <cell r="F47" t="str">
            <v>3</v>
          </cell>
          <cell r="L47" t="str">
            <v>MARVEJOLS</v>
          </cell>
          <cell r="M47" t="str">
            <v>D1507 - Mise en rayon libre-service</v>
          </cell>
          <cell r="N47" t="str">
            <v>D1507 - Mise en rayon libre-service</v>
          </cell>
        </row>
        <row r="48">
          <cell r="F48" t="str">
            <v>6</v>
          </cell>
          <cell r="L48" t="str">
            <v>CHIRAC</v>
          </cell>
          <cell r="M48" t="str">
            <v>H1404 - Intervention technique en méthodes et industrialisation</v>
          </cell>
          <cell r="N48" t="str">
            <v>D1403 - Relation commerciale auprès de particuliers
H1404 - Intervention technique en méthodes et industrialisation</v>
          </cell>
        </row>
        <row r="49">
          <cell r="F49" t="str">
            <v>1</v>
          </cell>
          <cell r="L49" t="str">
            <v>MENDE</v>
          </cell>
          <cell r="M49" t="str">
            <v/>
          </cell>
          <cell r="N49" t="str">
            <v>A1402 - Aide agricole de production légumière ou végétale
H3301 - Conduite d'équipement de conditionnement
N1103 - Magasinage et préparation de commandes</v>
          </cell>
        </row>
        <row r="50">
          <cell r="F50" t="str">
            <v>1</v>
          </cell>
          <cell r="L50" t="str">
            <v>MENDE</v>
          </cell>
          <cell r="M50" t="str">
            <v>D1106 - Vente en alimentation</v>
          </cell>
          <cell r="N50" t="str">
            <v>Non renseigné
D1106 - Vente en alimentation
D1507 - Mise en rayon libre-service
G1501 - Personnel d'étage
G1605 - Plonge en restauration</v>
          </cell>
        </row>
        <row r="51">
          <cell r="F51" t="str">
            <v>3</v>
          </cell>
          <cell r="L51" t="str">
            <v>AUMONT-AUBRAC</v>
          </cell>
          <cell r="M51" t="str">
            <v>N1103 - Magasinage et préparation de commandes</v>
          </cell>
          <cell r="N51" t="str">
            <v>L1202 - Musique et chant
N1103 - Magasinage et préparation de commandes</v>
          </cell>
        </row>
        <row r="52">
          <cell r="F52" t="str">
            <v>1</v>
          </cell>
          <cell r="L52" t="str">
            <v>FLORAC</v>
          </cell>
          <cell r="M52" t="str">
            <v>G1203 - Animation de loisirs auprès d'enfants ou d'adolescents</v>
          </cell>
          <cell r="N52" t="str">
            <v>A1402 - Aide agricole de production légumière ou végétale
G1203 - Animation de loisirs auprès d'enfants ou d'adolescents
M1601 - Accueil et renseignements</v>
          </cell>
        </row>
        <row r="53">
          <cell r="F53" t="str">
            <v>2</v>
          </cell>
          <cell r="L53" t="str">
            <v>MARVEJOLS</v>
          </cell>
          <cell r="M53" t="str">
            <v>A1408 - Élevage d'animaux sauvages ou de compagnie</v>
          </cell>
          <cell r="N53" t="str">
            <v>A1408 - Élevage d'animaux sauvages ou de compagnie</v>
          </cell>
        </row>
        <row r="54">
          <cell r="F54" t="str">
            <v>3</v>
          </cell>
          <cell r="L54" t="str">
            <v>FLORAC</v>
          </cell>
          <cell r="M54" t="str">
            <v>G1605 - Plonge en restauration</v>
          </cell>
          <cell r="N54" t="str">
            <v>G1605 - Plonge en restauration</v>
          </cell>
        </row>
        <row r="55">
          <cell r="F55" t="str">
            <v>2</v>
          </cell>
          <cell r="L55" t="str">
            <v>SAINT-ALBAN-SUR-LIMAGNOLE</v>
          </cell>
          <cell r="M55" t="str">
            <v>J1301 - Personnel polyvalent des services hospitaliers</v>
          </cell>
          <cell r="N55" t="str">
            <v>D1507 - Mise en rayon libre-service
J1301 - Personnel polyvalent des services hospitaliers</v>
          </cell>
        </row>
        <row r="56">
          <cell r="F56" t="str">
            <v>6</v>
          </cell>
          <cell r="L56" t="str">
            <v>SAINT-CHELY-D'APCHER</v>
          </cell>
          <cell r="M56" t="str">
            <v>M1203 - Comptabilité</v>
          </cell>
          <cell r="N56" t="str">
            <v>M1203 - Comptabilité
M1605 - Assistanat technique et administratif</v>
          </cell>
        </row>
        <row r="57">
          <cell r="F57" t="str">
            <v>3</v>
          </cell>
          <cell r="L57" t="str">
            <v>MENDE</v>
          </cell>
          <cell r="M57" t="str">
            <v>G1101 - Accueil touristique</v>
          </cell>
          <cell r="N57" t="str">
            <v>G1101 - Accueil touristique
H3302 - Opérations manuelles d'assemblage, tri ou emballage
K1802 - Développement local</v>
          </cell>
        </row>
        <row r="58">
          <cell r="F58" t="str">
            <v>1</v>
          </cell>
          <cell r="L58" t="str">
            <v>SAINT-ETIENNE-DU-VALDONNEZ</v>
          </cell>
          <cell r="M58" t="str">
            <v>A1202 - Entretien des espaces naturels</v>
          </cell>
          <cell r="N58" t="str">
            <v>A1202 - Entretien des espaces naturels</v>
          </cell>
        </row>
        <row r="59">
          <cell r="F59" t="str">
            <v>1</v>
          </cell>
          <cell r="L59" t="str">
            <v>MENDE</v>
          </cell>
          <cell r="M59" t="str">
            <v>J1301 - Personnel polyvalent des services hospitaliers</v>
          </cell>
          <cell r="N59" t="str">
            <v>J1301 - Personnel polyvalent des services hospitaliers</v>
          </cell>
        </row>
        <row r="60">
          <cell r="F60" t="str">
            <v>6</v>
          </cell>
          <cell r="L60" t="str">
            <v>SAINT-ETIENNE-DU-VALDONNEZ</v>
          </cell>
          <cell r="M60" t="str">
            <v>M1607 - Secrétariat</v>
          </cell>
          <cell r="N60" t="str">
            <v>D1106 - Vente en alimentation
J1303 - Assistance médico-technique
M1601 - Accueil et renseignements
M1607 - Secrétariat</v>
          </cell>
        </row>
        <row r="61">
          <cell r="F61" t="str">
            <v>1</v>
          </cell>
          <cell r="L61" t="str">
            <v>SAINT-ETIENNE-DU-VALDONNEZ</v>
          </cell>
          <cell r="M61" t="str">
            <v>G1801 - Café, bar brasserie</v>
          </cell>
          <cell r="N61" t="str">
            <v>G1801 - Café, bar brasserie</v>
          </cell>
        </row>
        <row r="62">
          <cell r="F62" t="str">
            <v>1</v>
          </cell>
          <cell r="L62" t="str">
            <v>MENDE</v>
          </cell>
          <cell r="M62" t="str">
            <v>G1605 - Plonge en restauration</v>
          </cell>
          <cell r="N62" t="str">
            <v>Non renseigné
G1605 - Plonge en restauration</v>
          </cell>
        </row>
        <row r="63">
          <cell r="F63" t="str">
            <v>3</v>
          </cell>
          <cell r="L63" t="str">
            <v>SAINT-CHELY-D'APCHER</v>
          </cell>
          <cell r="M63" t="str">
            <v/>
          </cell>
          <cell r="N63" t="str">
            <v>G1203 - Animation de loisirs auprès d'enfants ou d'adolescents
K1303 - Assistance auprès d'enfants</v>
          </cell>
        </row>
        <row r="64">
          <cell r="F64" t="str">
            <v>1</v>
          </cell>
          <cell r="L64" t="str">
            <v>AUMONT-AUBRAC</v>
          </cell>
          <cell r="M64" t="str">
            <v>H2206 - Réalisation de menuiserie bois et tonnellerie</v>
          </cell>
          <cell r="N64" t="str">
            <v>H2206 - Réalisation de menuiserie bois et tonnellerie</v>
          </cell>
        </row>
        <row r="65">
          <cell r="F65" t="str">
            <v>1</v>
          </cell>
          <cell r="L65" t="str">
            <v>GORGES DU TARN CAUSSES</v>
          </cell>
          <cell r="M65" t="str">
            <v>N4105 - Conduite et livraison par tournées sur courte distance</v>
          </cell>
          <cell r="N65" t="str">
            <v>N4105 - Conduite et livraison par tournées sur courte distance</v>
          </cell>
        </row>
        <row r="66">
          <cell r="F66" t="str">
            <v>1</v>
          </cell>
          <cell r="L66" t="str">
            <v>SAINT-CHELY-D'APCHER</v>
          </cell>
          <cell r="M66" t="str">
            <v>F1606 - Peinture en bâtiment</v>
          </cell>
          <cell r="N66" t="str">
            <v>F1606 - Peinture en bâtiment
N1105 - Manutention manuelle de charges</v>
          </cell>
        </row>
        <row r="67">
          <cell r="F67" t="str">
            <v>1</v>
          </cell>
          <cell r="L67" t="str">
            <v>GRANDRIEU</v>
          </cell>
          <cell r="M67" t="str">
            <v/>
          </cell>
          <cell r="N67" t="str">
            <v>A1201 - Bûcheronnage et élagage
N1105 - Manutention manuelle de charges</v>
          </cell>
        </row>
        <row r="68">
          <cell r="F68" t="str">
            <v>1</v>
          </cell>
          <cell r="L68" t="str">
            <v>AUMONT-AUBRAC</v>
          </cell>
          <cell r="M68" t="str">
            <v>F1606 - Peinture en bâtiment</v>
          </cell>
          <cell r="N68" t="str">
            <v>F1606 - Peinture en bâtiment</v>
          </cell>
        </row>
        <row r="69">
          <cell r="F69" t="str">
            <v>6</v>
          </cell>
          <cell r="L69" t="str">
            <v>LANGOGNE</v>
          </cell>
          <cell r="M69" t="str">
            <v>K2204 - Nettoyage de locaux</v>
          </cell>
          <cell r="N69" t="str">
            <v>K2204 - Nettoyage de locaux</v>
          </cell>
        </row>
        <row r="70">
          <cell r="F70" t="str">
            <v>6</v>
          </cell>
          <cell r="L70" t="str">
            <v>SAINT-ALBAN-SUR-LIMAGNOLE</v>
          </cell>
          <cell r="M70" t="str">
            <v>D1102 - Boulangerie - viennoiserie</v>
          </cell>
          <cell r="N70" t="str">
            <v>D1102 - Boulangerie - viennoiserie</v>
          </cell>
        </row>
        <row r="71">
          <cell r="F71" t="str">
            <v>1</v>
          </cell>
          <cell r="L71" t="str">
            <v>MENDE</v>
          </cell>
          <cell r="M71" t="str">
            <v>K1304 - Services domestiques</v>
          </cell>
          <cell r="N71" t="str">
            <v>I1203 - Maintenance des bâtiments et des locaux
K1304 - Services domestiques
K2303 - Nettoyage des espaces urbains</v>
          </cell>
        </row>
        <row r="72">
          <cell r="F72" t="str">
            <v>1</v>
          </cell>
          <cell r="L72" t="str">
            <v>SAINT-CHELY-D'APCHER</v>
          </cell>
          <cell r="M72" t="str">
            <v>G1101 - Accueil touristique</v>
          </cell>
          <cell r="N72" t="str">
            <v>G1101 - Accueil touristique</v>
          </cell>
        </row>
        <row r="73">
          <cell r="F73" t="str">
            <v>1</v>
          </cell>
          <cell r="L73" t="str">
            <v>CHIRAC</v>
          </cell>
          <cell r="M73" t="str">
            <v>I1306 - Installation et maintenance en froid, conditionnement d'air</v>
          </cell>
          <cell r="N73" t="str">
            <v>Non renseigné
I1306 - Installation et maintenance en froid, conditionnement d'air</v>
          </cell>
        </row>
        <row r="74">
          <cell r="F74" t="str">
            <v>1</v>
          </cell>
          <cell r="L74" t="str">
            <v>SAINT-ALBAN-SUR-LIMAGNOLE</v>
          </cell>
          <cell r="M74" t="str">
            <v>G1201 - Accompagnement de voyages, d'activités culturelles ou sportives</v>
          </cell>
          <cell r="N74" t="str">
            <v>G1201 - Accompagnement de voyages, d'activités culturelles ou sportives
N4105 - Conduite et livraison par tournées sur courte distance</v>
          </cell>
        </row>
        <row r="75">
          <cell r="F75" t="str">
            <v>1</v>
          </cell>
          <cell r="L75" t="str">
            <v>MENDE</v>
          </cell>
          <cell r="M75" t="str">
            <v>G1803 - Service en restauration</v>
          </cell>
          <cell r="N75" t="str">
            <v>D1507 - Mise en rayon libre-service
G1703 - Réception en hôtellerie
G1803 - Service en restauration</v>
          </cell>
        </row>
        <row r="76">
          <cell r="F76" t="str">
            <v>3</v>
          </cell>
          <cell r="L76" t="str">
            <v>LA CANOURGUE</v>
          </cell>
          <cell r="M76" t="str">
            <v>D1212 - Vente en décoration et équipement du foyer</v>
          </cell>
          <cell r="N76" t="str">
            <v>Non renseigné
D1212 - Vente en décoration et équipement du foyer</v>
          </cell>
        </row>
        <row r="77">
          <cell r="F77" t="str">
            <v>2</v>
          </cell>
          <cell r="L77" t="str">
            <v>SAINT-ETIENNE-DU-VALDONNEZ</v>
          </cell>
          <cell r="M77" t="str">
            <v>K1203 - Encadrement technique en insertion professionnelle</v>
          </cell>
          <cell r="N77" t="str">
            <v>K1203 - Encadrement technique en insertion professionnelle</v>
          </cell>
        </row>
        <row r="78">
          <cell r="F78" t="str">
            <v>2</v>
          </cell>
          <cell r="L78" t="str">
            <v>MENDE</v>
          </cell>
          <cell r="M78" t="str">
            <v>K1303 - Assistance auprès d'enfants</v>
          </cell>
          <cell r="N78" t="str">
            <v>K1303 - Assistance auprès d'enfants
K2104 - Éducation et surveillance au sein d'établissements d'enseignement</v>
          </cell>
        </row>
        <row r="79">
          <cell r="F79" t="str">
            <v>6</v>
          </cell>
          <cell r="L79" t="str">
            <v>MONT LOZERE ET GOULET</v>
          </cell>
          <cell r="M79" t="str">
            <v>H2207 - Réalisation de meubles en bois</v>
          </cell>
          <cell r="N79" t="str">
            <v>H2207 - Réalisation de meubles en bois
L1503 - Décor et accessoires spectacle</v>
          </cell>
        </row>
        <row r="80">
          <cell r="F80" t="str">
            <v>6</v>
          </cell>
          <cell r="L80" t="str">
            <v>FLORAC</v>
          </cell>
          <cell r="M80" t="str">
            <v>N4105 - Conduite et livraison par tournées sur courte distance</v>
          </cell>
          <cell r="N80" t="str">
            <v>N4103 - Conduite de transport en commun sur route
N4105 - Conduite et livraison par tournées sur courte distance</v>
          </cell>
        </row>
        <row r="81">
          <cell r="F81" t="str">
            <v>1</v>
          </cell>
          <cell r="L81" t="str">
            <v>FLORAC</v>
          </cell>
          <cell r="M81" t="str">
            <v>H2902 - Chaudronnerie - tôlerie</v>
          </cell>
          <cell r="N81" t="str">
            <v>F1704 - Préparation du gros oeuvre et des travaux publics
H2902 - Chaudronnerie - tôlerie
N1103 - Magasinage et préparation de commandes</v>
          </cell>
        </row>
        <row r="82">
          <cell r="F82" t="str">
            <v>1</v>
          </cell>
          <cell r="L82" t="str">
            <v>LE COLLET-DE-DEZE</v>
          </cell>
          <cell r="M82" t="str">
            <v>G1803 - Service en restauration</v>
          </cell>
          <cell r="N82" t="str">
            <v>G1803 - Service en restauration</v>
          </cell>
        </row>
        <row r="83">
          <cell r="F83" t="str">
            <v>1</v>
          </cell>
          <cell r="L83" t="str">
            <v>SAINT-ALBAN-SUR-LIMAGNOLE</v>
          </cell>
          <cell r="M83" t="str">
            <v>D1106 - Vente en alimentation</v>
          </cell>
          <cell r="N83" t="str">
            <v>D1106 - Vente en alimentation
G1603 - Personnel polyvalent en restauration</v>
          </cell>
        </row>
        <row r="84">
          <cell r="F84" t="str">
            <v>6</v>
          </cell>
          <cell r="L84" t="str">
            <v>CHIRAC</v>
          </cell>
          <cell r="M84" t="str">
            <v>F1603 - Installation d'équipements sanitaires et thermiques</v>
          </cell>
          <cell r="N84" t="str">
            <v>F1603 - Installation d'équipements sanitaires et thermiques</v>
          </cell>
        </row>
        <row r="85">
          <cell r="F85" t="str">
            <v>6</v>
          </cell>
          <cell r="L85" t="str">
            <v>CHIRAC</v>
          </cell>
          <cell r="M85" t="str">
            <v>F1602 - Électricité bâtiment</v>
          </cell>
          <cell r="N85" t="str">
            <v>F1602 - Électricité bâtiment</v>
          </cell>
        </row>
        <row r="86">
          <cell r="F86" t="str">
            <v>1</v>
          </cell>
          <cell r="L86" t="str">
            <v>SAINT-ALBAN-SUR-LIMAGNOLE</v>
          </cell>
          <cell r="M86" t="str">
            <v>D1214 - Vente en habillement et accessoires de la personne</v>
          </cell>
          <cell r="N86" t="str">
            <v>D1214 - Vente en habillement et accessoires de la personne
G1201 - Accompagnement de voyages, d'activités culturelles ou sportives
G1703 - Réception en hôtellerie
M1601 - Accueil et renseignements</v>
          </cell>
        </row>
        <row r="87">
          <cell r="F87" t="str">
            <v>1</v>
          </cell>
          <cell r="L87" t="str">
            <v>AUMONT-AUBRAC</v>
          </cell>
          <cell r="M87" t="str">
            <v>G1601 - Management du personnel de cuisine</v>
          </cell>
          <cell r="N87" t="str">
            <v>G1601 - Management du personnel de cuisine</v>
          </cell>
        </row>
        <row r="88">
          <cell r="F88" t="str">
            <v>3</v>
          </cell>
          <cell r="L88" t="str">
            <v>LANGOGNE</v>
          </cell>
          <cell r="M88" t="str">
            <v>I1304 - Installation et maintenance d'équipements industriels et d'exploitation</v>
          </cell>
          <cell r="N88" t="str">
            <v>I1304 - Installation et maintenance d'équipements industriels et d'exploitation</v>
          </cell>
        </row>
        <row r="89">
          <cell r="F89" t="str">
            <v>6</v>
          </cell>
          <cell r="L89" t="str">
            <v>MENDE</v>
          </cell>
          <cell r="M89" t="str">
            <v>K1304 - Services domestiques</v>
          </cell>
          <cell r="N89" t="str">
            <v>K1304 - Services domestiques</v>
          </cell>
        </row>
        <row r="90">
          <cell r="F90" t="str">
            <v>6</v>
          </cell>
          <cell r="L90" t="str">
            <v>SAINT-CHELY-D'APCHER</v>
          </cell>
          <cell r="M90" t="str">
            <v>J1301 - Personnel polyvalent des services hospitaliers</v>
          </cell>
          <cell r="N90" t="str">
            <v>J1301 - Personnel polyvalent des services hospitaliers</v>
          </cell>
        </row>
        <row r="91">
          <cell r="F91" t="str">
            <v>3</v>
          </cell>
          <cell r="L91" t="str">
            <v>LE COLLET-DE-DEZE</v>
          </cell>
          <cell r="M91" t="str">
            <v>G1204 - Éducation en activités sportives</v>
          </cell>
          <cell r="N91" t="str">
            <v>D1211 - Vente en articles de sport et loisirs
G1204 - Éducation en activités sportives</v>
          </cell>
        </row>
        <row r="92">
          <cell r="F92" t="str">
            <v>6</v>
          </cell>
          <cell r="L92" t="str">
            <v>MARVEJOLS</v>
          </cell>
          <cell r="M92" t="str">
            <v/>
          </cell>
          <cell r="N92" t="str">
            <v>Non renseigné
D1212 - Vente en décoration et équipement du foyer
F1604 - Montage d'agencements
G1801 - Café, bar brasserie
H2206 - Réalisation de menuiserie bois et tonnellerie</v>
          </cell>
        </row>
        <row r="93">
          <cell r="F93" t="str">
            <v>1</v>
          </cell>
          <cell r="L93" t="str">
            <v>LA CANOURGUE</v>
          </cell>
          <cell r="M93" t="str">
            <v>K1207 - Intervention socioéducative</v>
          </cell>
          <cell r="N93" t="str">
            <v>K1207 - Intervention socioéducative</v>
          </cell>
        </row>
        <row r="94">
          <cell r="F94" t="str">
            <v>1</v>
          </cell>
          <cell r="L94" t="str">
            <v>MONT LOZERE ET GOULET</v>
          </cell>
          <cell r="M94" t="str">
            <v>G1101 - Accueil touristique</v>
          </cell>
          <cell r="N94" t="str">
            <v>G1101 - Accueil touristique
G1703 - Réception en hôtellerie
M1203 - Comptabilité
M1607 - Secrétariat</v>
          </cell>
        </row>
        <row r="95">
          <cell r="F95" t="str">
            <v>1</v>
          </cell>
          <cell r="L95" t="str">
            <v>MARVEJOLS</v>
          </cell>
          <cell r="M95" t="str">
            <v>I1604 - Mécanique automobile et entretien de véhicules</v>
          </cell>
          <cell r="N95" t="str">
            <v>I1604 - Mécanique automobile et entretien de véhicules</v>
          </cell>
        </row>
        <row r="96">
          <cell r="F96" t="str">
            <v>1</v>
          </cell>
          <cell r="L96" t="str">
            <v>MARVEJOLS</v>
          </cell>
          <cell r="M96" t="str">
            <v>J1301 - Personnel polyvalent des services hospitaliers</v>
          </cell>
          <cell r="N96" t="str">
            <v>J1301 - Personnel polyvalent des services hospitaliers
N4105 - Conduite et livraison par tournées sur courte distance</v>
          </cell>
        </row>
        <row r="97">
          <cell r="F97" t="str">
            <v>3</v>
          </cell>
          <cell r="L97" t="str">
            <v>MARVEJOLS</v>
          </cell>
          <cell r="M97" t="str">
            <v>G1603 - Personnel polyvalent en restauration</v>
          </cell>
          <cell r="N97" t="str">
            <v>G1603 - Personnel polyvalent en restauration</v>
          </cell>
        </row>
        <row r="98">
          <cell r="F98" t="str">
            <v>6</v>
          </cell>
          <cell r="L98" t="str">
            <v>GRANDRIEU</v>
          </cell>
          <cell r="M98" t="str">
            <v>F1704 - Préparation du gros oeuvre et des travaux publics</v>
          </cell>
          <cell r="N98" t="str">
            <v>F1201 - Conduite de travaux du BTP et de travaux paysagers
F1704 - Préparation du gros oeuvre et des travaux publics</v>
          </cell>
        </row>
        <row r="99">
          <cell r="F99" t="str">
            <v>3</v>
          </cell>
          <cell r="L99" t="str">
            <v>SAINT-ALBAN-SUR-LIMAGNOLE</v>
          </cell>
          <cell r="M99" t="str">
            <v/>
          </cell>
          <cell r="N99" t="str">
            <v>Non renseigné</v>
          </cell>
        </row>
        <row r="100">
          <cell r="F100" t="str">
            <v>1</v>
          </cell>
          <cell r="L100" t="str">
            <v>SAINT-ETIENNE-DU-VALDONNEZ</v>
          </cell>
          <cell r="M100" t="str">
            <v/>
          </cell>
          <cell r="N100" t="str">
            <v/>
          </cell>
        </row>
        <row r="101">
          <cell r="F101" t="str">
            <v>1</v>
          </cell>
          <cell r="L101" t="str">
            <v>SAINT-CHELY-D'APCHER</v>
          </cell>
          <cell r="M101" t="str">
            <v>F1610 - Pose et restauration de couvertures</v>
          </cell>
          <cell r="N101" t="str">
            <v>F1302 - Conduite d'engins de terrassement et de carrière
F1610 - Pose et restauration de couvertures</v>
          </cell>
        </row>
        <row r="102">
          <cell r="F102" t="str">
            <v>1</v>
          </cell>
          <cell r="L102" t="str">
            <v>SAINT-ETIENNE-DU-VALDONNEZ</v>
          </cell>
          <cell r="M102" t="str">
            <v>K2107 - Enseignement général du second degré</v>
          </cell>
          <cell r="N102" t="str">
            <v>K2107 - Enseignement général du second degré
L1203 - Art dramatique</v>
          </cell>
        </row>
        <row r="103">
          <cell r="F103" t="str">
            <v>6</v>
          </cell>
          <cell r="L103" t="str">
            <v>SAINT-ETIENNE-DU-VALDONNEZ</v>
          </cell>
          <cell r="M103" t="str">
            <v>K1302 - Assistance auprès d'adultes</v>
          </cell>
          <cell r="N103" t="str">
            <v>K1302 - Assistance auprès d'adultes
M1607 - Secrétariat</v>
          </cell>
        </row>
        <row r="104">
          <cell r="F104" t="str">
            <v>3</v>
          </cell>
          <cell r="L104" t="str">
            <v>GORGES DU TARN CAUSSES</v>
          </cell>
          <cell r="M104" t="str">
            <v/>
          </cell>
          <cell r="N104" t="str">
            <v>A1203 - Aménagement et entretien des espaces verts</v>
          </cell>
        </row>
        <row r="105">
          <cell r="F105" t="str">
            <v>6</v>
          </cell>
          <cell r="L105" t="str">
            <v>SAINT-ETIENNE-DU-VALDONNEZ</v>
          </cell>
          <cell r="M105" t="str">
            <v>A1204 - Protection du patrimoine naturel</v>
          </cell>
          <cell r="N105" t="str">
            <v>A1204 - Protection du patrimoine naturel
A1303 - Ingénierie en agriculture et environnement naturel</v>
          </cell>
        </row>
        <row r="106">
          <cell r="F106" t="str">
            <v>1</v>
          </cell>
          <cell r="L106" t="str">
            <v>CHIRAC</v>
          </cell>
          <cell r="M106" t="str">
            <v>F1302 - Conduite d'engins de terrassement et de carrière</v>
          </cell>
          <cell r="N106" t="str">
            <v>F1302 - Conduite d'engins de terrassement et de carrière</v>
          </cell>
        </row>
        <row r="107">
          <cell r="F107" t="str">
            <v>3</v>
          </cell>
          <cell r="L107" t="str">
            <v>FLORAC</v>
          </cell>
          <cell r="M107" t="str">
            <v>I1501 - Intervention en grande hauteur</v>
          </cell>
          <cell r="N107" t="str">
            <v>I1501 - Intervention en grande hauteur</v>
          </cell>
        </row>
        <row r="108">
          <cell r="F108" t="str">
            <v>6</v>
          </cell>
          <cell r="L108" t="str">
            <v>SAINT-ALBAN-SUR-LIMAGNOLE</v>
          </cell>
          <cell r="M108" t="str">
            <v>H2206 - Réalisation de menuiserie bois et tonnellerie</v>
          </cell>
          <cell r="N108" t="str">
            <v>H2206 - Réalisation de menuiserie bois et tonnellerie
H3302 - Opérations manuelles d'assemblage, tri ou emballage</v>
          </cell>
        </row>
        <row r="109">
          <cell r="F109" t="str">
            <v>1</v>
          </cell>
          <cell r="L109" t="str">
            <v>LANGOGNE</v>
          </cell>
          <cell r="M109" t="str">
            <v>M1607 - Secrétariat</v>
          </cell>
          <cell r="N109" t="str">
            <v>M1607 - Secrétariat</v>
          </cell>
        </row>
        <row r="110">
          <cell r="F110" t="str">
            <v>6</v>
          </cell>
          <cell r="L110" t="str">
            <v>SAINT-ETIENNE-DU-VALDONNEZ</v>
          </cell>
          <cell r="M110" t="str">
            <v>D1209 - Vente de végétaux</v>
          </cell>
          <cell r="N110" t="str">
            <v>A1407 - Élevage bovin ou équin
D1209 - Vente de végétaux
D1214 - Vente en habillement et accessoires de la personne</v>
          </cell>
        </row>
        <row r="111">
          <cell r="F111" t="str">
            <v>1</v>
          </cell>
          <cell r="L111" t="str">
            <v>LANGOGNE</v>
          </cell>
          <cell r="M111" t="str">
            <v>K1303 - Assistance auprès d'enfants</v>
          </cell>
          <cell r="N111" t="str">
            <v>K1303 - Assistance auprès d'enfants</v>
          </cell>
        </row>
        <row r="112">
          <cell r="F112" t="str">
            <v>1</v>
          </cell>
          <cell r="L112" t="str">
            <v>MENDE</v>
          </cell>
          <cell r="M112" t="str">
            <v>F1101 - Architecture du BTP et du paysage</v>
          </cell>
          <cell r="N112" t="str">
            <v>F1101 - Architecture du BTP et du paysage</v>
          </cell>
        </row>
        <row r="113">
          <cell r="F113" t="str">
            <v>1</v>
          </cell>
          <cell r="L113" t="str">
            <v>MENDE</v>
          </cell>
          <cell r="M113" t="str">
            <v>D1401 - Assistanat commercial</v>
          </cell>
          <cell r="N113" t="str">
            <v>D1401 - Assistanat commercial
G1801 - Café, bar brasserie
G1803 - Service en restauration</v>
          </cell>
        </row>
        <row r="114">
          <cell r="F114" t="str">
            <v>3</v>
          </cell>
          <cell r="L114" t="str">
            <v>SAINT-ETIENNE-DU-VALDONNEZ</v>
          </cell>
          <cell r="M114" t="str">
            <v>G1202 - Animation d'activités culturelles ou ludiques</v>
          </cell>
          <cell r="N114" t="str">
            <v>G1202 - Animation d'activités culturelles ou ludiques</v>
          </cell>
        </row>
        <row r="115">
          <cell r="F115" t="str">
            <v>1</v>
          </cell>
          <cell r="L115" t="str">
            <v>FLORAC</v>
          </cell>
          <cell r="M115" t="str">
            <v>G1803 - Service en restauration</v>
          </cell>
          <cell r="N115" t="str">
            <v>Non renseigné
D1106 - Vente en alimentation
G1803 - Service en restauration</v>
          </cell>
        </row>
        <row r="116">
          <cell r="F116" t="str">
            <v>1</v>
          </cell>
          <cell r="L116" t="str">
            <v>MONT LOZERE ET GOULET</v>
          </cell>
          <cell r="M116" t="str">
            <v/>
          </cell>
          <cell r="N116" t="str">
            <v>K2203 - Management et inspection en propreté de locaux</v>
          </cell>
        </row>
        <row r="117">
          <cell r="F117" t="str">
            <v>3</v>
          </cell>
          <cell r="L117" t="str">
            <v>SAINT-CHELY-D'APCHER</v>
          </cell>
          <cell r="M117" t="str">
            <v>G1602 - Personnel de cuisine</v>
          </cell>
          <cell r="N117" t="str">
            <v>G1602 - Personnel de cuisine
K1802 - Développement local</v>
          </cell>
        </row>
        <row r="118">
          <cell r="F118" t="str">
            <v>6</v>
          </cell>
          <cell r="L118" t="str">
            <v>CHIRAC</v>
          </cell>
          <cell r="M118" t="str">
            <v/>
          </cell>
          <cell r="N118" t="str">
            <v>K1301 - Accompagnement médicosocial
K1303 - Assistance auprès d'enfants</v>
          </cell>
        </row>
        <row r="119">
          <cell r="F119" t="str">
            <v>1</v>
          </cell>
          <cell r="L119" t="str">
            <v>SAINT-ALBAN-SUR-LIMAGNOLE</v>
          </cell>
          <cell r="M119" t="str">
            <v>H2602 - Câblage électrique et électromécanique</v>
          </cell>
          <cell r="N119" t="str">
            <v>H2602 - Câblage électrique et électromécanique
K2111 - Formation professionnelle
M1203 - Comptabilité</v>
          </cell>
        </row>
        <row r="120">
          <cell r="F120" t="str">
            <v>1</v>
          </cell>
          <cell r="L120" t="str">
            <v>CHIRAC</v>
          </cell>
          <cell r="M120" t="str">
            <v/>
          </cell>
          <cell r="N120" t="str">
            <v>G1402 - Management d'hôtel-restaurant</v>
          </cell>
        </row>
        <row r="121">
          <cell r="F121" t="str">
            <v>1</v>
          </cell>
          <cell r="L121" t="str">
            <v>MENDE</v>
          </cell>
          <cell r="M121" t="str">
            <v>E1106 - Journalisme et information média</v>
          </cell>
          <cell r="N121" t="str">
            <v>E1106 - Journalisme et information média</v>
          </cell>
        </row>
        <row r="122">
          <cell r="F122" t="str">
            <v>1</v>
          </cell>
          <cell r="L122" t="str">
            <v>MENDE</v>
          </cell>
          <cell r="M122" t="str">
            <v>D1211 - Vente en articles de sport et loisirs</v>
          </cell>
          <cell r="N122" t="str">
            <v>D1211 - Vente en articles de sport et loisirs
D1214 - Vente en habillement et accessoires de la personne</v>
          </cell>
        </row>
        <row r="123">
          <cell r="F123" t="str">
            <v>6</v>
          </cell>
          <cell r="L123" t="str">
            <v>SAINT-CHELY-D'APCHER</v>
          </cell>
          <cell r="M123" t="str">
            <v>H2102 - Conduite d'équipement de production alimentaire</v>
          </cell>
          <cell r="N123" t="str">
            <v>H1502 - Management et ingénierie qualité industrielle
H2102 - Conduite d'équipement de production alimentaire</v>
          </cell>
        </row>
        <row r="124">
          <cell r="F124" t="str">
            <v>1</v>
          </cell>
          <cell r="L124" t="str">
            <v>FLORAC</v>
          </cell>
          <cell r="M124" t="str">
            <v>D1208 - Soins esthétiques et corporels</v>
          </cell>
          <cell r="N124" t="str">
            <v>D1208 - Soins esthétiques et corporels
G1501 - Personnel d'étage</v>
          </cell>
        </row>
        <row r="125">
          <cell r="F125" t="str">
            <v>3</v>
          </cell>
          <cell r="L125" t="str">
            <v>CHIRAC</v>
          </cell>
          <cell r="M125" t="str">
            <v>G1803 - Service en restauration</v>
          </cell>
          <cell r="N125" t="str">
            <v>G1803 - Service en restauration</v>
          </cell>
        </row>
        <row r="126">
          <cell r="F126" t="str">
            <v>1</v>
          </cell>
          <cell r="L126" t="str">
            <v>LANGOGNE</v>
          </cell>
          <cell r="M126" t="str">
            <v>K1304 - Services domestiques</v>
          </cell>
          <cell r="N126" t="str">
            <v>D1505 - Personnel de caisse
K1304 - Services domestiques</v>
          </cell>
        </row>
        <row r="127">
          <cell r="F127" t="str">
            <v>6</v>
          </cell>
          <cell r="L127" t="str">
            <v>LA CANOURGUE</v>
          </cell>
          <cell r="M127" t="str">
            <v/>
          </cell>
          <cell r="N127" t="str">
            <v>K1303 - Assistance auprès d'enfants</v>
          </cell>
        </row>
        <row r="128">
          <cell r="F128" t="str">
            <v>1</v>
          </cell>
          <cell r="L128" t="str">
            <v>LE COLLET-DE-DEZE</v>
          </cell>
          <cell r="M128" t="str">
            <v>N4105 - Conduite et livraison par tournées sur courte distance</v>
          </cell>
          <cell r="N128" t="str">
            <v>E1106 - Journalisme et information média
L1103 - Présentation de spectacles ou d'émissions
N4105 - Conduite et livraison par tournées sur courte distance</v>
          </cell>
        </row>
        <row r="129">
          <cell r="F129" t="str">
            <v>1</v>
          </cell>
          <cell r="L129" t="str">
            <v>CHIRAC</v>
          </cell>
          <cell r="M129" t="str">
            <v>K2104 - Éducation et surveillance au sein d'établissements d'enseignement</v>
          </cell>
          <cell r="N129" t="str">
            <v>K1303 - Assistance auprès d'enfants
K2104 - Éducation et surveillance au sein d'établissements d'enseignement</v>
          </cell>
        </row>
        <row r="130">
          <cell r="F130" t="str">
            <v>2</v>
          </cell>
          <cell r="L130" t="str">
            <v>LA CANOURGUE</v>
          </cell>
          <cell r="M130" t="str">
            <v>G1602 - Personnel de cuisine</v>
          </cell>
          <cell r="N130" t="str">
            <v>Non renseigné
G1602 - Personnel de cuisine</v>
          </cell>
        </row>
        <row r="131">
          <cell r="F131" t="str">
            <v>1</v>
          </cell>
          <cell r="L131" t="str">
            <v>LANGOGNE</v>
          </cell>
          <cell r="M131" t="str">
            <v>F1607 - Pose de fermetures menuisées</v>
          </cell>
          <cell r="N131" t="str">
            <v>F1607 - Pose de fermetures menuisées</v>
          </cell>
        </row>
        <row r="132">
          <cell r="F132" t="str">
            <v>1</v>
          </cell>
          <cell r="L132" t="str">
            <v>MENDE</v>
          </cell>
          <cell r="M132" t="str">
            <v>G1502 - Personnel polyvalent d'hôtellerie</v>
          </cell>
          <cell r="N132" t="str">
            <v>G1501 - Personnel d'étage
G1502 - Personnel polyvalent d'hôtellerie</v>
          </cell>
        </row>
        <row r="133">
          <cell r="F133" t="str">
            <v>3</v>
          </cell>
          <cell r="L133" t="str">
            <v>SAINT-CHELY-D'APCHER</v>
          </cell>
          <cell r="M133" t="str">
            <v/>
          </cell>
          <cell r="N133" t="str">
            <v>G1204 - Éducation en activités sportives</v>
          </cell>
        </row>
        <row r="134">
          <cell r="F134" t="str">
            <v>1</v>
          </cell>
          <cell r="L134" t="str">
            <v>SAINT-CHELY-D'APCHER</v>
          </cell>
          <cell r="M134" t="str">
            <v>K1304 - Services domestiques</v>
          </cell>
          <cell r="N134" t="str">
            <v>D1214 - Vente en habillement et accessoires de la personne
K1304 - Services domestiques
K2503 - Sécurité et surveillance privées</v>
          </cell>
        </row>
        <row r="135">
          <cell r="F135" t="str">
            <v>3</v>
          </cell>
          <cell r="L135" t="str">
            <v>MENDE</v>
          </cell>
          <cell r="M135" t="str">
            <v>L1202 - Musique et chant</v>
          </cell>
          <cell r="N135" t="str">
            <v>L1202 - Musique et chant</v>
          </cell>
        </row>
        <row r="136">
          <cell r="F136" t="str">
            <v>1</v>
          </cell>
          <cell r="L136" t="str">
            <v>LA CANOURGUE</v>
          </cell>
          <cell r="M136" t="str">
            <v>K1207 - Intervention socioéducative</v>
          </cell>
          <cell r="N136" t="str">
            <v>K1207 - Intervention socioéducative
K1304 - Services domestiques</v>
          </cell>
        </row>
        <row r="137">
          <cell r="F137" t="str">
            <v>1</v>
          </cell>
          <cell r="L137" t="str">
            <v>FLORAC</v>
          </cell>
          <cell r="M137" t="str">
            <v>M1604 - Assistanat de direction</v>
          </cell>
          <cell r="N137" t="str">
            <v>K1104 - Psychologie
K2105 - Enseignement artistique
M1604 - Assistanat de direction</v>
          </cell>
        </row>
        <row r="138">
          <cell r="F138" t="str">
            <v>3</v>
          </cell>
          <cell r="L138" t="str">
            <v>LE COLLET-DE-DEZE</v>
          </cell>
          <cell r="M138" t="str">
            <v>H2207 - Réalisation de meubles en bois</v>
          </cell>
          <cell r="N138" t="str">
            <v>G1202 - Animation d'activités culturelles ou ludiques
H2207 - Réalisation de meubles en bois</v>
          </cell>
        </row>
        <row r="139">
          <cell r="F139" t="str">
            <v>1</v>
          </cell>
          <cell r="L139" t="str">
            <v>AUMONT-AUBRAC</v>
          </cell>
          <cell r="M139" t="str">
            <v>D1401 - Assistanat commercial</v>
          </cell>
          <cell r="N139" t="str">
            <v>C1504 - Transaction immobilière
D1401 - Assistanat commercial
M1605 - Assistanat technique et administratif</v>
          </cell>
        </row>
        <row r="140">
          <cell r="F140" t="str">
            <v>2</v>
          </cell>
          <cell r="L140" t="str">
            <v>SAINT-ALBAN-SUR-LIMAGNOLE</v>
          </cell>
          <cell r="M140" t="str">
            <v>M1601 - Accueil et renseignements</v>
          </cell>
          <cell r="N140" t="str">
            <v>D1408 - Téléconseil et télévente
M1601 - Accueil et renseignements
M1607 - Secrétariat</v>
          </cell>
        </row>
        <row r="141">
          <cell r="F141" t="str">
            <v>1</v>
          </cell>
          <cell r="L141" t="str">
            <v>LANGOGNE</v>
          </cell>
          <cell r="M141" t="str">
            <v>K1301 - Accompagnement médicosocial</v>
          </cell>
          <cell r="N141" t="str">
            <v>K1301 - Accompagnement médicosocial</v>
          </cell>
        </row>
        <row r="142">
          <cell r="F142" t="str">
            <v>6</v>
          </cell>
          <cell r="L142" t="str">
            <v>SAINT-ALBAN-SUR-LIMAGNOLE</v>
          </cell>
          <cell r="M142" t="str">
            <v>M1601 - Accueil et renseignements</v>
          </cell>
          <cell r="N142" t="str">
            <v>D1408 - Téléconseil et télévente
M1601 - Accueil et renseignements</v>
          </cell>
        </row>
        <row r="143">
          <cell r="F143" t="str">
            <v>1</v>
          </cell>
          <cell r="L143" t="str">
            <v>MONT LOZERE ET GOULET</v>
          </cell>
          <cell r="M143" t="str">
            <v>J1307 - Préparation en pharmacie</v>
          </cell>
          <cell r="N143" t="str">
            <v>J1307 - Préparation en pharmacie</v>
          </cell>
        </row>
        <row r="144">
          <cell r="F144" t="str">
            <v>6</v>
          </cell>
          <cell r="L144" t="str">
            <v>CHIRAC</v>
          </cell>
          <cell r="M144" t="str">
            <v>N4105 - Conduite et livraison par tournées sur courte distance</v>
          </cell>
          <cell r="N144" t="str">
            <v>N4105 - Conduite et livraison par tournées sur courte distance</v>
          </cell>
        </row>
        <row r="145">
          <cell r="F145" t="str">
            <v>1</v>
          </cell>
          <cell r="L145" t="str">
            <v>LA CANOURGUE</v>
          </cell>
          <cell r="M145" t="str">
            <v>H1402 - Management et ingénierie méthodes et industrialisation</v>
          </cell>
          <cell r="N145" t="str">
            <v>H1402 - Management et ingénierie méthodes et industrialisation</v>
          </cell>
        </row>
        <row r="146">
          <cell r="F146" t="str">
            <v>3</v>
          </cell>
          <cell r="L146" t="str">
            <v>LANGOGNE</v>
          </cell>
          <cell r="M146" t="str">
            <v>G1603 - Personnel polyvalent en restauration</v>
          </cell>
          <cell r="N146" t="str">
            <v>A1202 - Entretien des espaces naturels
G1603 - Personnel polyvalent en restauration
I1202 - Entretien et surveillance du tracé routier</v>
          </cell>
        </row>
        <row r="147">
          <cell r="F147" t="str">
            <v>1</v>
          </cell>
          <cell r="L147" t="str">
            <v>MARVEJOLS</v>
          </cell>
          <cell r="M147" t="str">
            <v>K1207 - Intervention socioéducative</v>
          </cell>
          <cell r="N147" t="str">
            <v>K1207 - Intervention socioéducative</v>
          </cell>
        </row>
        <row r="148">
          <cell r="F148" t="str">
            <v>1</v>
          </cell>
          <cell r="L148" t="str">
            <v>SAINT-CHELY-D'APCHER</v>
          </cell>
          <cell r="M148" t="str">
            <v>D1211 - Vente en articles de sport et loisirs</v>
          </cell>
          <cell r="N148" t="str">
            <v>D1211 - Vente en articles de sport et loisirs
G1703 - Réception en hôtellerie
K2503 - Sécurité et surveillance privées</v>
          </cell>
        </row>
        <row r="149">
          <cell r="F149" t="str">
            <v>1</v>
          </cell>
          <cell r="L149" t="str">
            <v>MENDE</v>
          </cell>
          <cell r="M149" t="str">
            <v>D1106 - Vente en alimentation</v>
          </cell>
          <cell r="N149" t="str">
            <v>D1106 - Vente en alimentation
D1507 - Mise en rayon libre-service</v>
          </cell>
        </row>
        <row r="150">
          <cell r="F150" t="str">
            <v>1</v>
          </cell>
          <cell r="L150" t="str">
            <v>LE COLLET-DE-DEZE</v>
          </cell>
          <cell r="M150" t="str">
            <v>G1202 - Animation d'activités culturelles ou ludiques</v>
          </cell>
          <cell r="N150" t="str">
            <v>A1203 - Aménagement et entretien des espaces verts
D1106 - Vente en alimentation
G1202 - Animation d'activités culturelles ou ludiques</v>
          </cell>
        </row>
        <row r="151">
          <cell r="F151" t="str">
            <v>1</v>
          </cell>
          <cell r="L151" t="str">
            <v>FLORAC</v>
          </cell>
          <cell r="M151" t="str">
            <v>M1609 - Secrétariat et assistanat médical ou médico-social</v>
          </cell>
          <cell r="N151" t="str">
            <v>D1212 - Vente en décoration et équipement du foyer
D1401 - Assistanat commercial
M1601 - Accueil et renseignements
M1607 - Secrétariat
M1609 - Secrétariat et assistanat médical ou médico-social</v>
          </cell>
        </row>
        <row r="152">
          <cell r="F152" t="str">
            <v>1</v>
          </cell>
          <cell r="L152" t="str">
            <v>SAINT-CHELY-D'APCHER</v>
          </cell>
          <cell r="M152" t="str">
            <v>D1507 - Mise en rayon libre-service</v>
          </cell>
          <cell r="N152" t="str">
            <v>D1507 - Mise en rayon libre-service</v>
          </cell>
        </row>
        <row r="153">
          <cell r="F153" t="str">
            <v>3</v>
          </cell>
          <cell r="L153" t="str">
            <v>LE COLLET-DE-DEZE</v>
          </cell>
          <cell r="M153" t="str">
            <v/>
          </cell>
          <cell r="N153" t="str">
            <v>Non renseigné
J1501 - Soins d'hygiène, de confort du patient
K1303 - Assistance auprès d'enfants
K1304 - Services domestiques</v>
          </cell>
        </row>
        <row r="154">
          <cell r="F154" t="str">
            <v>1</v>
          </cell>
          <cell r="L154" t="str">
            <v>CHIRAC</v>
          </cell>
          <cell r="M154" t="str">
            <v>G1601 - Management du personnel de cuisine</v>
          </cell>
          <cell r="N154" t="str">
            <v>G1601 - Management du personnel de cuisine
G1602 - Personnel de cuisine</v>
          </cell>
        </row>
        <row r="155">
          <cell r="F155" t="str">
            <v>1</v>
          </cell>
          <cell r="L155" t="str">
            <v>LA CANOURGUE</v>
          </cell>
          <cell r="M155" t="str">
            <v>K2503 - Sécurité et surveillance privées</v>
          </cell>
          <cell r="N155" t="str">
            <v>K2503 - Sécurité et surveillance privées</v>
          </cell>
        </row>
        <row r="156">
          <cell r="F156" t="str">
            <v>3</v>
          </cell>
          <cell r="L156" t="str">
            <v>LE COLLET-DE-DEZE</v>
          </cell>
          <cell r="M156" t="str">
            <v>L1507 - Montage audiovisuel et post-production</v>
          </cell>
          <cell r="N156" t="str">
            <v>I1203 - Maintenance des bâtiments et des locaux
L1507 - Montage audiovisuel et post-production</v>
          </cell>
        </row>
        <row r="157">
          <cell r="F157" t="str">
            <v>3</v>
          </cell>
          <cell r="L157" t="str">
            <v>LA CANOURGUE</v>
          </cell>
          <cell r="M157" t="str">
            <v>M1607 - Secrétariat</v>
          </cell>
          <cell r="N157" t="str">
            <v>M1607 - Secrétariat
M1609 - Secrétariat et assistanat médical ou médico-social</v>
          </cell>
        </row>
        <row r="158">
          <cell r="F158" t="str">
            <v>1</v>
          </cell>
          <cell r="L158" t="str">
            <v>SAINT-ALBAN-SUR-LIMAGNOLE</v>
          </cell>
          <cell r="M158" t="str">
            <v>I1203 - Maintenance des bâtiments et des locaux</v>
          </cell>
          <cell r="N158" t="str">
            <v>I1203 - Maintenance des bâtiments et des locaux
K2503 - Sécurité et surveillance privées</v>
          </cell>
        </row>
        <row r="159">
          <cell r="F159" t="str">
            <v>1</v>
          </cell>
          <cell r="L159" t="str">
            <v>MARVEJOLS</v>
          </cell>
          <cell r="M159" t="str">
            <v>K1205 - Information sociale</v>
          </cell>
          <cell r="N159" t="str">
            <v>K1205 - Information sociale</v>
          </cell>
        </row>
        <row r="160">
          <cell r="F160" t="str">
            <v>1</v>
          </cell>
          <cell r="L160" t="str">
            <v>SAINT-ETIENNE-DU-VALDONNEZ</v>
          </cell>
          <cell r="M160" t="str">
            <v>L1503 - Décor et accessoires spectacle</v>
          </cell>
          <cell r="N160" t="str">
            <v>L1503 - Décor et accessoires spectacle</v>
          </cell>
        </row>
        <row r="161">
          <cell r="F161" t="str">
            <v>3</v>
          </cell>
          <cell r="L161" t="str">
            <v>SAINT-ALBAN-SUR-LIMAGNOLE</v>
          </cell>
          <cell r="M161" t="str">
            <v>K1303 - Assistance auprès d'enfants</v>
          </cell>
          <cell r="N161" t="str">
            <v>Non renseigné
D1505 - Personnel de caisse
K1303 - Assistance auprès d'enfants
K1304 - Services domestiques</v>
          </cell>
        </row>
        <row r="162">
          <cell r="F162" t="str">
            <v>1</v>
          </cell>
          <cell r="L162" t="str">
            <v>LA CANOURGUE</v>
          </cell>
          <cell r="M162" t="str">
            <v>H2202 - Conduite d'équipement de fabrication de l'ameublement et du bois</v>
          </cell>
          <cell r="N162" t="str">
            <v>H2202 - Conduite d'équipement de fabrication de l'ameublement et du bois
N1103 - Magasinage et préparation de commandes</v>
          </cell>
        </row>
        <row r="163">
          <cell r="F163" t="str">
            <v>1</v>
          </cell>
          <cell r="L163" t="str">
            <v>MARVEJOLS</v>
          </cell>
          <cell r="M163" t="str">
            <v>N1101 - Conduite d'engins de déplacement des charges</v>
          </cell>
          <cell r="N163" t="str">
            <v>N1101 - Conduite d'engins de déplacement des charges
N1103 - Magasinage et préparation de commandes</v>
          </cell>
        </row>
        <row r="164">
          <cell r="F164" t="str">
            <v>6</v>
          </cell>
          <cell r="L164" t="str">
            <v>SAINT-ALBAN-SUR-LIMAGNOLE</v>
          </cell>
          <cell r="M164" t="str">
            <v>J1506 - Soins infirmiers généralistes</v>
          </cell>
          <cell r="N164" t="str">
            <v>J1506 - Soins infirmiers généralistes</v>
          </cell>
        </row>
        <row r="165">
          <cell r="F165" t="str">
            <v>6</v>
          </cell>
          <cell r="L165" t="str">
            <v>FLORAC</v>
          </cell>
          <cell r="M165" t="str">
            <v>M1203 - Comptabilité</v>
          </cell>
          <cell r="N165" t="str">
            <v>Non renseigné
D1107 - Vente en gros de produits frais
K1301 - Accompagnement médicosocial
K1304 - Services domestiques
M1203 - Comptabilité</v>
          </cell>
        </row>
        <row r="166">
          <cell r="F166" t="str">
            <v>1</v>
          </cell>
          <cell r="L166" t="str">
            <v>LE COLLET-DE-DEZE</v>
          </cell>
          <cell r="M166" t="str">
            <v>D1507 - Mise en rayon libre-service</v>
          </cell>
          <cell r="N166" t="str">
            <v>D1507 - Mise en rayon libre-service</v>
          </cell>
        </row>
        <row r="167">
          <cell r="F167" t="str">
            <v>1</v>
          </cell>
          <cell r="L167" t="str">
            <v>LE COLLET-DE-DEZE</v>
          </cell>
          <cell r="M167" t="str">
            <v>K1301 - Accompagnement médicosocial</v>
          </cell>
          <cell r="N167" t="str">
            <v>K1301 - Accompagnement médicosocial
K1302 - Assistance auprès d'adultes</v>
          </cell>
        </row>
        <row r="168">
          <cell r="F168" t="str">
            <v>2</v>
          </cell>
          <cell r="L168" t="str">
            <v>MENDE</v>
          </cell>
          <cell r="M168" t="str">
            <v>D1507 - Mise en rayon libre-service</v>
          </cell>
          <cell r="N168" t="str">
            <v>D1507 - Mise en rayon libre-service
K2204 - Nettoyage de locaux
M1602 - Opérations administratives
N1105 - Manutention manuelle de charges</v>
          </cell>
        </row>
        <row r="169">
          <cell r="F169" t="str">
            <v>2</v>
          </cell>
          <cell r="L169" t="str">
            <v>AUMONT-AUBRAC</v>
          </cell>
          <cell r="M169" t="str">
            <v>N4105 - Conduite et livraison par tournées sur courte distance</v>
          </cell>
          <cell r="N169" t="str">
            <v>N4105 - Conduite et livraison par tournées sur courte distance</v>
          </cell>
        </row>
        <row r="170">
          <cell r="F170" t="str">
            <v>3</v>
          </cell>
          <cell r="L170" t="str">
            <v>GRANDRIEU</v>
          </cell>
          <cell r="M170" t="str">
            <v>K1103 - Développement personnel et bien-être de la personne</v>
          </cell>
          <cell r="N170" t="str">
            <v>K1103 - Développement personnel et bien-être de la personne</v>
          </cell>
        </row>
        <row r="171">
          <cell r="F171" t="str">
            <v>2</v>
          </cell>
          <cell r="L171" t="str">
            <v>LA CANOURGUE</v>
          </cell>
          <cell r="M171" t="str">
            <v>M1601 - Accueil et renseignements</v>
          </cell>
          <cell r="N171" t="str">
            <v>M1601 - Accueil et renseignements</v>
          </cell>
        </row>
        <row r="172">
          <cell r="F172" t="str">
            <v>6</v>
          </cell>
          <cell r="L172" t="str">
            <v>SAINT-ETIENNE-DU-VALDONNEZ</v>
          </cell>
          <cell r="M172" t="str">
            <v>G1202 - Animation d'activités culturelles ou ludiques</v>
          </cell>
          <cell r="N172" t="str">
            <v>G1202 - Animation d'activités culturelles ou ludiques
N1103 - Magasinage et préparation de commandes</v>
          </cell>
        </row>
        <row r="173">
          <cell r="F173" t="str">
            <v>1</v>
          </cell>
          <cell r="L173" t="str">
            <v>AUMONT-AUBRAC</v>
          </cell>
          <cell r="M173" t="str">
            <v>A1301 - Conseil et assistance technique en agriculture et environnement naturel</v>
          </cell>
          <cell r="N173" t="str">
            <v>A1301 - Conseil et assistance technique en agriculture et environnement naturel</v>
          </cell>
        </row>
        <row r="174">
          <cell r="F174" t="str">
            <v>2</v>
          </cell>
          <cell r="L174" t="str">
            <v>CHIRAC</v>
          </cell>
          <cell r="M174" t="str">
            <v>D1403 - Relation commerciale auprès de particuliers</v>
          </cell>
          <cell r="N174" t="str">
            <v>Non renseigné
D1403 - Relation commerciale auprès de particuliers</v>
          </cell>
        </row>
        <row r="175">
          <cell r="F175" t="str">
            <v>3</v>
          </cell>
          <cell r="L175" t="str">
            <v>LA CANOURGUE</v>
          </cell>
          <cell r="M175" t="str">
            <v>M1601 - Accueil et renseignements</v>
          </cell>
          <cell r="N175" t="str">
            <v>M1601 - Accueil et renseignements</v>
          </cell>
        </row>
        <row r="176">
          <cell r="F176" t="str">
            <v>3</v>
          </cell>
          <cell r="L176" t="str">
            <v>SAINT-ETIENNE-DU-VALDONNEZ</v>
          </cell>
          <cell r="M176" t="str">
            <v>L1504 - Éclairage spectacle</v>
          </cell>
          <cell r="N176" t="str">
            <v>L1504 - Éclairage spectacle
L1508 - Prise de son et sonorisation</v>
          </cell>
        </row>
        <row r="177">
          <cell r="F177" t="str">
            <v>1</v>
          </cell>
          <cell r="L177" t="str">
            <v>AUMONT-AUBRAC</v>
          </cell>
          <cell r="M177" t="str">
            <v>J1301 - Personnel polyvalent des services hospitaliers</v>
          </cell>
          <cell r="N177" t="str">
            <v>J1301 - Personnel polyvalent des services hospitaliers
K1304 - Services domestiques</v>
          </cell>
        </row>
        <row r="178">
          <cell r="F178" t="str">
            <v>8</v>
          </cell>
          <cell r="L178" t="str">
            <v>CHIRAC</v>
          </cell>
          <cell r="M178" t="str">
            <v/>
          </cell>
          <cell r="N178" t="str">
            <v>Non renseigné</v>
          </cell>
        </row>
        <row r="179">
          <cell r="F179" t="str">
            <v>1</v>
          </cell>
          <cell r="L179" t="str">
            <v>MENDE</v>
          </cell>
          <cell r="M179" t="str">
            <v>H1503 - Intervention technique en laboratoire d'analyse industrielle</v>
          </cell>
          <cell r="N179" t="str">
            <v>H1210 - Intervention technique en études, recherche et développement
H1503 - Intervention technique en laboratoire d'analyse industrielle
M1602 - Opérations administratives</v>
          </cell>
        </row>
        <row r="180">
          <cell r="F180" t="str">
            <v>1</v>
          </cell>
          <cell r="L180" t="str">
            <v>GRANDRIEU</v>
          </cell>
          <cell r="M180" t="str">
            <v/>
          </cell>
          <cell r="N180" t="str">
            <v>E1305 - Préparation et correction en édition et presse
K2107 - Enseignement général du second degré</v>
          </cell>
        </row>
        <row r="181">
          <cell r="F181" t="str">
            <v>2</v>
          </cell>
          <cell r="L181" t="str">
            <v>SAINT-ETIENNE-DU-VALDONNEZ</v>
          </cell>
          <cell r="M181" t="str">
            <v>I1607 - Réparation de cycles, motocycles et motoculteurs de loisirs</v>
          </cell>
          <cell r="N181" t="str">
            <v>I1607 - Réparation de cycles, motocycles et motoculteurs de loisirs</v>
          </cell>
        </row>
        <row r="182">
          <cell r="F182" t="str">
            <v>1</v>
          </cell>
          <cell r="L182" t="str">
            <v>AUMONT-AUBRAC</v>
          </cell>
          <cell r="M182" t="str">
            <v>K1207 - Intervention socioéducative</v>
          </cell>
          <cell r="N182" t="str">
            <v>K1207 - Intervention socioéducative
K1302 - Assistance auprès d'adultes</v>
          </cell>
        </row>
        <row r="183">
          <cell r="F183" t="str">
            <v>1</v>
          </cell>
          <cell r="L183" t="str">
            <v>MENDE</v>
          </cell>
          <cell r="M183" t="str">
            <v>K2106 - Enseignement des écoles</v>
          </cell>
          <cell r="N183" t="str">
            <v>K2106 - Enseignement des écoles</v>
          </cell>
        </row>
        <row r="184">
          <cell r="F184" t="str">
            <v>3</v>
          </cell>
          <cell r="L184" t="str">
            <v>LA CANOURGUE</v>
          </cell>
          <cell r="M184" t="str">
            <v>G1203 - Animation de loisirs auprès d'enfants ou d'adolescents</v>
          </cell>
          <cell r="N184" t="str">
            <v>G1203 - Animation de loisirs auprès d'enfants ou d'adolescents</v>
          </cell>
        </row>
        <row r="185">
          <cell r="F185" t="str">
            <v>6</v>
          </cell>
          <cell r="L185" t="str">
            <v>LA CANOURGUE</v>
          </cell>
          <cell r="M185" t="str">
            <v>K2201 - Blanchisserie industrielle</v>
          </cell>
          <cell r="N185" t="str">
            <v>D1205 - Nettoyage d'articles textiles ou cuirs
K2201 - Blanchisserie industrielle</v>
          </cell>
        </row>
        <row r="186">
          <cell r="F186" t="str">
            <v>6</v>
          </cell>
          <cell r="L186" t="str">
            <v>SAINT-ETIENNE-DU-VALDONNEZ</v>
          </cell>
          <cell r="M186" t="str">
            <v>K1207 - Intervention socioéducative</v>
          </cell>
          <cell r="N186" t="str">
            <v>K1207 - Intervention socioéducative</v>
          </cell>
        </row>
        <row r="187">
          <cell r="F187" t="str">
            <v>1</v>
          </cell>
          <cell r="L187" t="str">
            <v>LANGOGNE</v>
          </cell>
          <cell r="M187" t="str">
            <v>K1303 - Assistance auprès d'enfants</v>
          </cell>
          <cell r="N187" t="str">
            <v>K1302 - Assistance auprès d'adultes
K1303 - Assistance auprès d'enfants</v>
          </cell>
        </row>
        <row r="188">
          <cell r="F188" t="str">
            <v>1</v>
          </cell>
          <cell r="L188" t="str">
            <v>MARVEJOLS</v>
          </cell>
          <cell r="M188" t="str">
            <v/>
          </cell>
          <cell r="N188" t="str">
            <v>H3302 - Opérations manuelles d'assemblage, tri ou emballage</v>
          </cell>
        </row>
        <row r="189">
          <cell r="F189" t="str">
            <v>3</v>
          </cell>
          <cell r="L189" t="str">
            <v>AUMONT-AUBRAC</v>
          </cell>
          <cell r="M189" t="str">
            <v>G1801 - Café, bar brasserie</v>
          </cell>
          <cell r="N189" t="str">
            <v>G1801 - Café, bar brasserie</v>
          </cell>
        </row>
        <row r="190">
          <cell r="F190" t="str">
            <v>1</v>
          </cell>
          <cell r="L190" t="str">
            <v>GRANDRIEU</v>
          </cell>
          <cell r="M190" t="str">
            <v>F1704 - Préparation du gros oeuvre et des travaux publics</v>
          </cell>
          <cell r="N190" t="str">
            <v>A1201 - Bûcheronnage et élagage
F1704 - Préparation du gros oeuvre et des travaux publics</v>
          </cell>
        </row>
        <row r="191">
          <cell r="F191" t="str">
            <v>1</v>
          </cell>
          <cell r="L191" t="str">
            <v>LANGOGNE</v>
          </cell>
          <cell r="M191" t="str">
            <v>K2104 - Éducation et surveillance au sein d'établissements d'enseignement</v>
          </cell>
          <cell r="N191" t="str">
            <v>K1303 - Assistance auprès d'enfants
K2104 - Éducation et surveillance au sein d'établissements d'enseignement</v>
          </cell>
        </row>
        <row r="192">
          <cell r="F192" t="str">
            <v>3</v>
          </cell>
          <cell r="L192" t="str">
            <v>MENDE</v>
          </cell>
          <cell r="M192" t="str">
            <v/>
          </cell>
          <cell r="N192" t="str">
            <v>Non renseigné</v>
          </cell>
        </row>
        <row r="193">
          <cell r="F193" t="str">
            <v>3</v>
          </cell>
          <cell r="L193" t="str">
            <v>AUMONT-AUBRAC</v>
          </cell>
          <cell r="M193" t="str">
            <v/>
          </cell>
          <cell r="N193" t="str">
            <v>H2206 - Réalisation de menuiserie bois et tonnellerie</v>
          </cell>
        </row>
        <row r="194">
          <cell r="F194" t="str">
            <v>1</v>
          </cell>
          <cell r="L194" t="str">
            <v>LE COLLET-DE-DEZE</v>
          </cell>
          <cell r="M194" t="str">
            <v/>
          </cell>
          <cell r="N194" t="str">
            <v>Non renseigné</v>
          </cell>
        </row>
        <row r="195">
          <cell r="F195" t="str">
            <v>1</v>
          </cell>
          <cell r="L195" t="str">
            <v>GRANDRIEU</v>
          </cell>
          <cell r="M195" t="str">
            <v>K1301 - Accompagnement médicosocial</v>
          </cell>
          <cell r="N195" t="str">
            <v>K1301 - Accompagnement médicosocial</v>
          </cell>
        </row>
        <row r="196">
          <cell r="F196" t="str">
            <v>1</v>
          </cell>
          <cell r="L196" t="str">
            <v>MENDE</v>
          </cell>
          <cell r="M196" t="str">
            <v>D1212 - Vente en décoration et équipement du foyer</v>
          </cell>
          <cell r="N196" t="str">
            <v>D1212 - Vente en décoration et équipement du foyer</v>
          </cell>
        </row>
        <row r="197">
          <cell r="F197" t="str">
            <v>1</v>
          </cell>
          <cell r="L197" t="str">
            <v>LA CANOURGUE</v>
          </cell>
          <cell r="M197" t="str">
            <v>A1203 - Aménagement et entretien des espaces verts</v>
          </cell>
          <cell r="N197" t="str">
            <v>A1203 - Aménagement et entretien des espaces verts
H2905 - Conduite d'équipement de formage et découpage des matériaux
H3302 - Opérations manuelles d'assemblage, tri ou emballage</v>
          </cell>
        </row>
        <row r="198">
          <cell r="F198" t="str">
            <v>1</v>
          </cell>
          <cell r="L198" t="str">
            <v>AUMONT-AUBRAC</v>
          </cell>
          <cell r="M198" t="str">
            <v>K2204 - Nettoyage de locaux</v>
          </cell>
          <cell r="N198" t="str">
            <v>J1301 - Personnel polyvalent des services hospitaliers
K2204 - Nettoyage de locaux</v>
          </cell>
        </row>
        <row r="199">
          <cell r="F199" t="str">
            <v>1</v>
          </cell>
          <cell r="L199" t="str">
            <v>CHIRAC</v>
          </cell>
          <cell r="M199" t="str">
            <v>D1408 - Téléconseil et télévente</v>
          </cell>
          <cell r="N199" t="str">
            <v>Non renseigné
A1403 - Aide d'élevage agricole et aquacole
D1408 - Téléconseil et télévente
F1201 - Conduite de travaux du BTP et de travaux paysagers</v>
          </cell>
        </row>
        <row r="200">
          <cell r="F200" t="str">
            <v>1</v>
          </cell>
          <cell r="L200" t="str">
            <v>MARVEJOLS</v>
          </cell>
          <cell r="M200" t="str">
            <v>N4103 - Conduite de transport en commun sur route</v>
          </cell>
          <cell r="N200" t="str">
            <v>N4103 - Conduite de transport en commun sur route</v>
          </cell>
        </row>
        <row r="201">
          <cell r="F201" t="str">
            <v>1</v>
          </cell>
          <cell r="L201" t="str">
            <v>SAINT-ALBAN-SUR-LIMAGNOLE</v>
          </cell>
          <cell r="M201" t="str">
            <v>K1207 - Intervention socioéducative</v>
          </cell>
          <cell r="N201" t="str">
            <v>K1207 - Intervention socioéducative</v>
          </cell>
        </row>
        <row r="202">
          <cell r="F202" t="str">
            <v>1</v>
          </cell>
          <cell r="L202" t="str">
            <v>LA CANOURGUE</v>
          </cell>
          <cell r="M202" t="str">
            <v>G1605 - Plonge en restauration</v>
          </cell>
          <cell r="N202" t="str">
            <v>Non renseigné
G1605 - Plonge en restauration</v>
          </cell>
        </row>
        <row r="203">
          <cell r="F203" t="str">
            <v>3</v>
          </cell>
          <cell r="L203" t="str">
            <v>LE COLLET-DE-DEZE</v>
          </cell>
          <cell r="M203" t="str">
            <v>E1104 - Conception de contenus multimédias</v>
          </cell>
          <cell r="N203" t="str">
            <v>E1104 - Conception de contenus multimédias
E1305 - Préparation et correction en édition et presse</v>
          </cell>
        </row>
        <row r="204">
          <cell r="F204" t="str">
            <v>6</v>
          </cell>
          <cell r="L204" t="str">
            <v>SAINT-CHELY-D'APCHER</v>
          </cell>
          <cell r="M204" t="str">
            <v>D1211 - Vente en articles de sport et loisirs</v>
          </cell>
          <cell r="N204" t="str">
            <v>D1211 - Vente en articles de sport et loisirs
D1505 - Personnel de caisse</v>
          </cell>
        </row>
        <row r="205">
          <cell r="F205" t="str">
            <v>6</v>
          </cell>
          <cell r="L205" t="str">
            <v>SAINT-ALBAN-SUR-LIMAGNOLE</v>
          </cell>
          <cell r="M205" t="str">
            <v>D1214 - Vente en habillement et accessoires de la personne</v>
          </cell>
          <cell r="N205" t="str">
            <v>D1214 - Vente en habillement et accessoires de la personne
M1607 - Secrétariat</v>
          </cell>
        </row>
        <row r="206">
          <cell r="F206" t="str">
            <v>2</v>
          </cell>
          <cell r="L206" t="str">
            <v>MENDE</v>
          </cell>
          <cell r="M206" t="str">
            <v>D1214 - Vente en habillement et accessoires de la personne</v>
          </cell>
          <cell r="N206" t="str">
            <v>D1214 - Vente en habillement et accessoires de la personne
M1601 - Accueil et renseignements</v>
          </cell>
        </row>
        <row r="207">
          <cell r="F207" t="str">
            <v>3</v>
          </cell>
          <cell r="L207" t="str">
            <v>MENDE</v>
          </cell>
          <cell r="M207" t="str">
            <v/>
          </cell>
          <cell r="N207" t="str">
            <v>G1801 - Café, bar brasserie
G1803 - Service en restauration
J1301 - Personnel polyvalent des services hospitaliers</v>
          </cell>
        </row>
        <row r="208">
          <cell r="F208" t="str">
            <v>1</v>
          </cell>
          <cell r="L208" t="str">
            <v>MARVEJOLS</v>
          </cell>
          <cell r="M208" t="str">
            <v>K2104 - Éducation et surveillance au sein d'établissements d'enseignement</v>
          </cell>
          <cell r="N208" t="str">
            <v>K2104 - Éducation et surveillance au sein d'établissements d'enseignement
M1607 - Secrétariat</v>
          </cell>
        </row>
        <row r="209">
          <cell r="F209" t="str">
            <v>3</v>
          </cell>
          <cell r="L209" t="str">
            <v>LE COLLET-DE-DEZE</v>
          </cell>
          <cell r="M209" t="str">
            <v>K1207 - Intervention socioéducative</v>
          </cell>
          <cell r="N209" t="str">
            <v>G1203 - Animation de loisirs auprès d'enfants ou d'adolescents
K1207 - Intervention socioéducative</v>
          </cell>
        </row>
        <row r="210">
          <cell r="F210" t="str">
            <v>1</v>
          </cell>
          <cell r="L210" t="str">
            <v>MENDE</v>
          </cell>
          <cell r="M210" t="str">
            <v>D1401 - Assistanat commercial</v>
          </cell>
          <cell r="N210" t="str">
            <v>D1401 - Assistanat commercial
D1507 - Mise en rayon libre-service
N1103 - Magasinage et préparation de commandes</v>
          </cell>
        </row>
        <row r="211">
          <cell r="F211" t="str">
            <v>1</v>
          </cell>
          <cell r="L211" t="str">
            <v>SAINT-ETIENNE-DU-VALDONNEZ</v>
          </cell>
          <cell r="M211" t="str">
            <v>N1101 - Conduite d'engins de déplacement des charges</v>
          </cell>
          <cell r="N211" t="str">
            <v>H2207 - Réalisation de meubles en bois
N1101 - Conduite d'engins de déplacement des charges</v>
          </cell>
        </row>
        <row r="212">
          <cell r="F212" t="str">
            <v>1</v>
          </cell>
          <cell r="L212" t="str">
            <v>SAINT-CHELY-D'APCHER</v>
          </cell>
          <cell r="M212" t="str">
            <v>N4105 - Conduite et livraison par tournées sur courte distance</v>
          </cell>
          <cell r="N212" t="str">
            <v>N4105 - Conduite et livraison par tournées sur courte distance</v>
          </cell>
        </row>
        <row r="213">
          <cell r="F213" t="str">
            <v>6</v>
          </cell>
          <cell r="L213" t="str">
            <v>MENDE</v>
          </cell>
          <cell r="M213" t="str">
            <v>M1607 - Secrétariat</v>
          </cell>
          <cell r="N213" t="str">
            <v>M1607 - Secrétariat</v>
          </cell>
        </row>
        <row r="214">
          <cell r="F214" t="str">
            <v>1</v>
          </cell>
          <cell r="L214" t="str">
            <v>FLORAC</v>
          </cell>
          <cell r="M214" t="str">
            <v>G1602 - Personnel de cuisine</v>
          </cell>
          <cell r="N214" t="str">
            <v>G1602 - Personnel de cuisine</v>
          </cell>
        </row>
        <row r="215">
          <cell r="F215" t="str">
            <v>1</v>
          </cell>
          <cell r="L215" t="str">
            <v>MARVEJOLS</v>
          </cell>
          <cell r="M215" t="str">
            <v>N4101 - Conduite de transport de marchandises sur longue distance</v>
          </cell>
          <cell r="N215" t="str">
            <v>N1103 - Magasinage et préparation de commandes
N4101 - Conduite de transport de marchandises sur longue distance</v>
          </cell>
        </row>
        <row r="216">
          <cell r="F216" t="str">
            <v>6</v>
          </cell>
          <cell r="L216" t="str">
            <v>AUMONT-AUBRAC</v>
          </cell>
          <cell r="M216" t="str">
            <v>H1502 - Management et ingénierie qualité industrielle</v>
          </cell>
          <cell r="N216" t="str">
            <v>H1502 - Management et ingénierie qualité industrielle</v>
          </cell>
        </row>
        <row r="217">
          <cell r="F217" t="str">
            <v>1</v>
          </cell>
          <cell r="L217" t="str">
            <v>SAINT-ETIENNE-DU-VALDONNEZ</v>
          </cell>
          <cell r="M217" t="str">
            <v>B1101 - Création en arts plastiques</v>
          </cell>
          <cell r="N217" t="str">
            <v>B1101 - Création en arts plastiques
K1207 - Intervention socioéducative</v>
          </cell>
        </row>
        <row r="218">
          <cell r="F218" t="str">
            <v>1</v>
          </cell>
          <cell r="L218" t="str">
            <v>SAINT-CHELY-D'APCHER</v>
          </cell>
          <cell r="M218" t="str">
            <v>M1607 - Secrétariat</v>
          </cell>
          <cell r="N218" t="str">
            <v>M1601 - Accueil et renseignements
M1607 - Secrétariat</v>
          </cell>
        </row>
        <row r="219">
          <cell r="F219" t="str">
            <v>1</v>
          </cell>
          <cell r="L219" t="str">
            <v>GRANDRIEU</v>
          </cell>
          <cell r="M219" t="str">
            <v>M1604 - Assistanat de direction</v>
          </cell>
          <cell r="N219" t="str">
            <v>D1401 - Assistanat commercial
M1604 - Assistanat de direction</v>
          </cell>
        </row>
        <row r="220">
          <cell r="F220" t="str">
            <v>3</v>
          </cell>
          <cell r="L220" t="str">
            <v>FLORAC</v>
          </cell>
          <cell r="M220" t="str">
            <v/>
          </cell>
          <cell r="N220" t="str">
            <v>Non renseigné
F1603 - Installation d'équipements sanitaires et thermiques</v>
          </cell>
        </row>
        <row r="221">
          <cell r="F221" t="str">
            <v>6</v>
          </cell>
          <cell r="L221" t="str">
            <v>MARVEJOLS</v>
          </cell>
          <cell r="M221" t="str">
            <v>K1207 - Intervention socioéducative</v>
          </cell>
          <cell r="N221" t="str">
            <v>D1209 - Vente de végétaux
K1207 - Intervention socioéducative</v>
          </cell>
        </row>
        <row r="222">
          <cell r="F222" t="str">
            <v>2</v>
          </cell>
          <cell r="L222" t="str">
            <v>MENDE</v>
          </cell>
          <cell r="M222" t="str">
            <v>K1303 - Assistance auprès d'enfants</v>
          </cell>
          <cell r="N222" t="str">
            <v>K1303 - Assistance auprès d'enfants</v>
          </cell>
        </row>
        <row r="223">
          <cell r="F223" t="str">
            <v>2</v>
          </cell>
          <cell r="L223" t="str">
            <v>CHIRAC</v>
          </cell>
          <cell r="M223" t="str">
            <v>K2104 - Éducation et surveillance au sein d'établissements d'enseignement</v>
          </cell>
          <cell r="N223" t="str">
            <v>K2104 - Éducation et surveillance au sein d'établissements d'enseignement</v>
          </cell>
        </row>
        <row r="224">
          <cell r="F224" t="str">
            <v>1</v>
          </cell>
          <cell r="L224" t="str">
            <v>FLORAC</v>
          </cell>
          <cell r="M224" t="str">
            <v>K2204 - Nettoyage de locaux</v>
          </cell>
          <cell r="N224" t="str">
            <v>K2204 - Nettoyage de locaux</v>
          </cell>
        </row>
        <row r="225">
          <cell r="F225" t="str">
            <v>1</v>
          </cell>
          <cell r="L225" t="str">
            <v>LA CANOURGUE</v>
          </cell>
          <cell r="M225" t="str">
            <v>I1203 - Maintenance des bâtiments et des locaux</v>
          </cell>
          <cell r="N225" t="str">
            <v>I1203 - Maintenance des bâtiments et des locaux</v>
          </cell>
        </row>
        <row r="226">
          <cell r="F226" t="str">
            <v>1</v>
          </cell>
          <cell r="L226" t="str">
            <v>GRANDRIEU</v>
          </cell>
          <cell r="M226" t="str">
            <v>K1403 - Management de structure de santé, sociale ou pénitentiaire</v>
          </cell>
          <cell r="N226" t="str">
            <v>K1403 - Management de structure de santé, sociale ou pénitentiaire</v>
          </cell>
        </row>
        <row r="227">
          <cell r="F227" t="str">
            <v>1</v>
          </cell>
          <cell r="L227" t="str">
            <v>SAINT-ETIENNE-DU-VALDONNEZ</v>
          </cell>
          <cell r="M227" t="str">
            <v>N4105 - Conduite et livraison par tournées sur courte distance</v>
          </cell>
          <cell r="N227" t="str">
            <v>K2503 - Sécurité et surveillance privées
N4105 - Conduite et livraison par tournées sur courte distance</v>
          </cell>
        </row>
        <row r="228">
          <cell r="F228" t="str">
            <v>8</v>
          </cell>
          <cell r="L228" t="str">
            <v>LE COLLET-DE-DEZE</v>
          </cell>
          <cell r="M228" t="str">
            <v>A1410 - Élevage ovin ou caprin</v>
          </cell>
          <cell r="N228" t="str">
            <v>A1410 - Élevage ovin ou caprin
A1414 - Horticulture et maraîchage</v>
          </cell>
        </row>
        <row r="229">
          <cell r="F229" t="str">
            <v>1</v>
          </cell>
          <cell r="L229" t="str">
            <v>MENDE</v>
          </cell>
          <cell r="M229" t="str">
            <v>M1607 - Secrétariat</v>
          </cell>
          <cell r="N229" t="str">
            <v>M1607 - Secrétariat</v>
          </cell>
        </row>
        <row r="230">
          <cell r="F230" t="str">
            <v>3</v>
          </cell>
          <cell r="L230" t="str">
            <v>SAINT-CHELY-D'APCHER</v>
          </cell>
          <cell r="M230" t="str">
            <v>J1501 - Soins d'hygiène, de confort du patient</v>
          </cell>
          <cell r="N230" t="str">
            <v>J1501 - Soins d'hygiène, de confort du patient</v>
          </cell>
        </row>
        <row r="231">
          <cell r="F231" t="str">
            <v>1</v>
          </cell>
          <cell r="L231" t="str">
            <v>MARVEJOLS</v>
          </cell>
          <cell r="M231" t="str">
            <v>N1105 - Manutention manuelle de charges</v>
          </cell>
          <cell r="N231" t="str">
            <v>N1105 - Manutention manuelle de charges</v>
          </cell>
        </row>
        <row r="232">
          <cell r="F232" t="str">
            <v>1</v>
          </cell>
          <cell r="L232" t="str">
            <v>AUMONT-AUBRAC</v>
          </cell>
          <cell r="M232" t="str">
            <v/>
          </cell>
          <cell r="N232" t="str">
            <v>A1416 - Polyculture, élevage
F1602 - Électricité bâtiment</v>
          </cell>
        </row>
        <row r="233">
          <cell r="F233" t="str">
            <v>1</v>
          </cell>
          <cell r="L233" t="str">
            <v>CHIRAC</v>
          </cell>
          <cell r="M233" t="str">
            <v>N4103 - Conduite de transport en commun sur route</v>
          </cell>
          <cell r="N233" t="str">
            <v>N4101 - Conduite de transport de marchandises sur longue distance
N4103 - Conduite de transport en commun sur route</v>
          </cell>
        </row>
        <row r="234">
          <cell r="F234" t="str">
            <v>1</v>
          </cell>
          <cell r="L234" t="str">
            <v>LE COLLET-DE-DEZE</v>
          </cell>
          <cell r="M234" t="str">
            <v>J1301 - Personnel polyvalent des services hospitaliers</v>
          </cell>
          <cell r="N234" t="str">
            <v>J1301 - Personnel polyvalent des services hospitaliers</v>
          </cell>
        </row>
        <row r="235">
          <cell r="F235" t="str">
            <v>6</v>
          </cell>
          <cell r="L235" t="str">
            <v>SAINT-ALBAN-SUR-LIMAGNOLE</v>
          </cell>
          <cell r="M235" t="str">
            <v>A1203 - Aménagement et entretien des espaces verts</v>
          </cell>
          <cell r="N235" t="str">
            <v>A1203 - Aménagement et entretien des espaces verts</v>
          </cell>
        </row>
        <row r="236">
          <cell r="F236" t="str">
            <v>1</v>
          </cell>
          <cell r="L236" t="str">
            <v>CHIRAC</v>
          </cell>
          <cell r="M236" t="str">
            <v>G1602 - Personnel de cuisine</v>
          </cell>
          <cell r="N236" t="str">
            <v>G1602 - Personnel de cuisine
K2503 - Sécurité et surveillance privées</v>
          </cell>
        </row>
        <row r="237">
          <cell r="F237" t="str">
            <v>8</v>
          </cell>
          <cell r="L237" t="str">
            <v>SAINT-ETIENNE-DU-VALDONNEZ</v>
          </cell>
          <cell r="M237" t="str">
            <v>D1104 - Pâtisserie, confiserie, chocolaterie et glacerie</v>
          </cell>
          <cell r="N237" t="str">
            <v>D1104 - Pâtisserie, confiserie, chocolaterie et glacerie
G1602 - Personnel de cuisine</v>
          </cell>
        </row>
        <row r="238">
          <cell r="F238" t="str">
            <v>1</v>
          </cell>
          <cell r="L238" t="str">
            <v>GRANDRIEU</v>
          </cell>
          <cell r="M238" t="str">
            <v>K1104 - Psychologie</v>
          </cell>
          <cell r="N238" t="str">
            <v>K1104 - Psychologie</v>
          </cell>
        </row>
        <row r="239">
          <cell r="F239" t="str">
            <v>3</v>
          </cell>
          <cell r="L239" t="str">
            <v>LE COLLET-DE-DEZE</v>
          </cell>
          <cell r="M239" t="str">
            <v>A1203 - Aménagement et entretien des espaces verts</v>
          </cell>
          <cell r="N239" t="str">
            <v>A1203 - Aménagement et entretien des espaces verts
F1703 - Maçonnerie</v>
          </cell>
        </row>
        <row r="240">
          <cell r="F240" t="str">
            <v>1</v>
          </cell>
          <cell r="L240" t="str">
            <v>MENDE</v>
          </cell>
          <cell r="M240" t="str">
            <v>G1703 - Réception en hôtellerie</v>
          </cell>
          <cell r="N240" t="str">
            <v>G1703 - Réception en hôtellerie
K1303 - Assistance auprès d'enfants</v>
          </cell>
        </row>
        <row r="241">
          <cell r="F241" t="str">
            <v>3</v>
          </cell>
          <cell r="L241" t="str">
            <v>LA CANOURGUE</v>
          </cell>
          <cell r="M241" t="str">
            <v>H2102 - Conduite d'équipement de production alimentaire</v>
          </cell>
          <cell r="N241" t="str">
            <v>H2102 - Conduite d'équipement de production alimentaire</v>
          </cell>
        </row>
        <row r="242">
          <cell r="F242" t="str">
            <v>2</v>
          </cell>
          <cell r="L242" t="str">
            <v>LE COLLET-DE-DEZE</v>
          </cell>
          <cell r="M242" t="str">
            <v>D1102 - Boulangerie - viennoiserie</v>
          </cell>
          <cell r="N242" t="str">
            <v>D1102 - Boulangerie - viennoiserie
H2913 - Soudage manuel</v>
          </cell>
        </row>
        <row r="243">
          <cell r="F243" t="str">
            <v>1</v>
          </cell>
          <cell r="L243" t="str">
            <v>MARVEJOLS</v>
          </cell>
          <cell r="M243" t="str">
            <v>G1402 - Management d'hôtel-restaurant</v>
          </cell>
          <cell r="N243" t="str">
            <v>G1402 - Management d'hôtel-restaurant</v>
          </cell>
        </row>
        <row r="244">
          <cell r="F244" t="str">
            <v>3</v>
          </cell>
          <cell r="L244" t="str">
            <v>LE COLLET-DE-DEZE</v>
          </cell>
          <cell r="M244" t="str">
            <v>A1416 - Polyculture, élevage</v>
          </cell>
          <cell r="N244" t="str">
            <v>A1402 - Aide agricole de production légumière ou végétale
A1416 - Polyculture, élevage</v>
          </cell>
        </row>
        <row r="245">
          <cell r="F245" t="str">
            <v>1</v>
          </cell>
          <cell r="L245" t="str">
            <v>MARVEJOLS</v>
          </cell>
          <cell r="M245" t="str">
            <v>M1810 - Production et exploitation de systèmes d'information</v>
          </cell>
          <cell r="N245" t="str">
            <v>Non renseigné
I1401 - Maintenance informatique et bureautique
M1810 - Production et exploitation de systèmes d'information</v>
          </cell>
        </row>
        <row r="246">
          <cell r="F246" t="str">
            <v>1</v>
          </cell>
          <cell r="L246" t="str">
            <v>LANGOGNE</v>
          </cell>
          <cell r="M246" t="str">
            <v>K1204 - Médiation sociale et facilitation de la vie en société</v>
          </cell>
          <cell r="N246" t="str">
            <v>K1204 - Médiation sociale et facilitation de la vie en société</v>
          </cell>
        </row>
        <row r="247">
          <cell r="F247" t="str">
            <v>1</v>
          </cell>
          <cell r="L247" t="str">
            <v>GRANDRIEU</v>
          </cell>
          <cell r="M247" t="str">
            <v>K2204 - Nettoyage de locaux</v>
          </cell>
          <cell r="N247" t="str">
            <v>I1203 - Maintenance des bâtiments et des locaux
K2204 - Nettoyage de locaux
K2503 - Sécurité et surveillance privées</v>
          </cell>
        </row>
        <row r="248">
          <cell r="F248" t="str">
            <v>1</v>
          </cell>
          <cell r="L248" t="str">
            <v>SAINT-ALBAN-SUR-LIMAGNOLE</v>
          </cell>
          <cell r="M248" t="str">
            <v>K2111 - Formation professionnelle</v>
          </cell>
          <cell r="N248" t="str">
            <v>K2111 - Formation professionnelle</v>
          </cell>
        </row>
        <row r="249">
          <cell r="F249" t="str">
            <v>6</v>
          </cell>
          <cell r="L249" t="str">
            <v>LA CANOURGUE</v>
          </cell>
          <cell r="M249" t="str">
            <v>K1303 - Assistance auprès d'enfants</v>
          </cell>
          <cell r="N249" t="str">
            <v>K1303 - Assistance auprès d'enfants</v>
          </cell>
        </row>
        <row r="250">
          <cell r="F250" t="str">
            <v>1</v>
          </cell>
          <cell r="L250" t="str">
            <v>CHIRAC</v>
          </cell>
          <cell r="M250" t="str">
            <v>K1801 - Conseil en emploi et insertion socioprofessionnelle</v>
          </cell>
          <cell r="N250" t="str">
            <v>K1801 - Conseil en emploi et insertion socioprofessionnelle</v>
          </cell>
        </row>
        <row r="251">
          <cell r="F251" t="str">
            <v>3</v>
          </cell>
          <cell r="L251" t="str">
            <v>SAINT-CHELY-D'APCHER</v>
          </cell>
          <cell r="M251" t="str">
            <v>G1204 - Éducation en activités sportives</v>
          </cell>
          <cell r="N251" t="str">
            <v>A1403 - Aide d'élevage agricole et aquacole
G1204 - Éducation en activités sportives</v>
          </cell>
        </row>
        <row r="252">
          <cell r="F252" t="str">
            <v>1</v>
          </cell>
          <cell r="L252" t="str">
            <v>SAINT-ETIENNE-DU-VALDONNEZ</v>
          </cell>
          <cell r="M252" t="str">
            <v>K1303 - Assistance auprès d'enfants</v>
          </cell>
          <cell r="N252" t="str">
            <v>K1303 - Assistance auprès d'enfants</v>
          </cell>
        </row>
        <row r="253">
          <cell r="F253" t="str">
            <v>3</v>
          </cell>
          <cell r="L253" t="str">
            <v>LE COLLET-DE-DEZE</v>
          </cell>
          <cell r="M253" t="str">
            <v/>
          </cell>
          <cell r="N253" t="str">
            <v>F1703 - Maçonnerie</v>
          </cell>
        </row>
        <row r="254">
          <cell r="F254" t="str">
            <v>1</v>
          </cell>
          <cell r="L254" t="str">
            <v>SAINT-ALBAN-SUR-LIMAGNOLE</v>
          </cell>
          <cell r="M254" t="str">
            <v>G1204 - Éducation en activités sportives</v>
          </cell>
          <cell r="N254" t="str">
            <v>G1204 - Éducation en activités sportives</v>
          </cell>
        </row>
        <row r="255">
          <cell r="F255" t="str">
            <v>1</v>
          </cell>
          <cell r="L255" t="str">
            <v>SAINT-CHELY-D'APCHER</v>
          </cell>
          <cell r="M255" t="str">
            <v>D1301 - Management de magasin de détail</v>
          </cell>
          <cell r="N255" t="str">
            <v>D1301 - Management de magasin de détail
M1102 - Direction des achats</v>
          </cell>
        </row>
        <row r="256">
          <cell r="F256" t="str">
            <v>1</v>
          </cell>
          <cell r="L256" t="str">
            <v>MENDE</v>
          </cell>
          <cell r="M256" t="str">
            <v>G1204 - Éducation en activités sportives</v>
          </cell>
          <cell r="N256" t="str">
            <v>G1204 - Éducation en activités sportives</v>
          </cell>
        </row>
        <row r="257">
          <cell r="F257" t="str">
            <v>3</v>
          </cell>
          <cell r="L257" t="str">
            <v>SAINT-ETIENNE-DU-VALDONNEZ</v>
          </cell>
          <cell r="M257" t="str">
            <v>G1602 - Personnel de cuisine</v>
          </cell>
          <cell r="N257" t="str">
            <v>G1602 - Personnel de cuisine
K1304 - Services domestiques</v>
          </cell>
        </row>
        <row r="258">
          <cell r="F258" t="str">
            <v>1</v>
          </cell>
          <cell r="L258" t="str">
            <v>GRANDRIEU</v>
          </cell>
          <cell r="M258" t="str">
            <v>J1301 - Personnel polyvalent des services hospitaliers</v>
          </cell>
          <cell r="N258" t="str">
            <v>J1301 - Personnel polyvalent des services hospitaliers</v>
          </cell>
        </row>
        <row r="259">
          <cell r="F259" t="str">
            <v>2</v>
          </cell>
          <cell r="L259" t="str">
            <v>GORGES DU TARN CAUSSES</v>
          </cell>
          <cell r="M259" t="str">
            <v>M1603 - Distribution de documents</v>
          </cell>
          <cell r="N259" t="str">
            <v>A1203 - Aménagement et entretien des espaces verts
M1603 - Distribution de documents</v>
          </cell>
        </row>
        <row r="260">
          <cell r="F260" t="str">
            <v>6</v>
          </cell>
          <cell r="L260" t="str">
            <v>FLORAC</v>
          </cell>
          <cell r="M260" t="str">
            <v>G1204 - Éducation en activités sportives</v>
          </cell>
          <cell r="N260" t="str">
            <v>G1204 - Éducation en activités sportives</v>
          </cell>
        </row>
        <row r="261">
          <cell r="F261" t="str">
            <v>3</v>
          </cell>
          <cell r="L261" t="str">
            <v>SAINT-ETIENNE-DU-VALDONNEZ</v>
          </cell>
          <cell r="M261" t="str">
            <v/>
          </cell>
          <cell r="N261" t="str">
            <v>A1410 - Élevage ovin ou caprin</v>
          </cell>
        </row>
        <row r="262">
          <cell r="F262" t="str">
            <v>1</v>
          </cell>
          <cell r="L262" t="str">
            <v>LA CANOURGUE</v>
          </cell>
          <cell r="M262" t="str">
            <v/>
          </cell>
          <cell r="N262" t="str">
            <v>I1607 - Réparation de cycles, motocycles et motoculteurs de loisirs</v>
          </cell>
        </row>
        <row r="263">
          <cell r="F263" t="str">
            <v>1</v>
          </cell>
          <cell r="L263" t="str">
            <v>SAINT-CHELY-D'APCHER</v>
          </cell>
          <cell r="M263" t="str">
            <v>F1108 - Métré de la construction</v>
          </cell>
          <cell r="N263" t="str">
            <v>F1108 - Métré de la construction</v>
          </cell>
        </row>
        <row r="264">
          <cell r="F264" t="str">
            <v>7</v>
          </cell>
          <cell r="L264" t="str">
            <v>AUMONT-AUBRAC</v>
          </cell>
          <cell r="M264" t="str">
            <v>I1203 - Maintenance des bâtiments et des locaux</v>
          </cell>
          <cell r="N264" t="str">
            <v>I1203 - Maintenance des bâtiments et des locaux</v>
          </cell>
        </row>
        <row r="265">
          <cell r="F265" t="str">
            <v>3</v>
          </cell>
          <cell r="L265" t="str">
            <v>AUMONT-AUBRAC</v>
          </cell>
          <cell r="M265" t="str">
            <v>L1202 - Musique et chant</v>
          </cell>
          <cell r="N265" t="str">
            <v>L1202 - Musique et chant</v>
          </cell>
        </row>
        <row r="266">
          <cell r="F266" t="str">
            <v>1</v>
          </cell>
          <cell r="L266" t="str">
            <v>LE COLLET-DE-DEZE</v>
          </cell>
          <cell r="M266" t="str">
            <v>A1410 - Élevage ovin ou caprin</v>
          </cell>
          <cell r="N266" t="str">
            <v>A1410 - Élevage ovin ou caprin
H2902 - Chaudronnerie - tôlerie</v>
          </cell>
        </row>
        <row r="267">
          <cell r="F267" t="str">
            <v>8</v>
          </cell>
          <cell r="L267" t="str">
            <v>MENDE</v>
          </cell>
          <cell r="M267" t="str">
            <v>K1304 - Services domestiques</v>
          </cell>
          <cell r="N267" t="str">
            <v>K1304 - Services domestiques</v>
          </cell>
        </row>
        <row r="268">
          <cell r="F268" t="str">
            <v>1</v>
          </cell>
          <cell r="L268" t="str">
            <v>MARVEJOLS</v>
          </cell>
          <cell r="M268" t="str">
            <v>D1102 - Boulangerie - viennoiserie</v>
          </cell>
          <cell r="N268" t="str">
            <v>D1102 - Boulangerie - viennoiserie</v>
          </cell>
        </row>
        <row r="269">
          <cell r="F269" t="str">
            <v>1</v>
          </cell>
          <cell r="L269" t="str">
            <v>MENDE</v>
          </cell>
          <cell r="M269" t="str">
            <v>A1203 - Aménagement et entretien des espaces verts</v>
          </cell>
          <cell r="N269" t="str">
            <v>Non renseigné
A1203 - Aménagement et entretien des espaces verts
N1103 - Magasinage et préparation de commandes
N1105 - Manutention manuelle de charges
N4105 - Conduite et livraison par tournées sur courte distance</v>
          </cell>
        </row>
        <row r="270">
          <cell r="F270" t="str">
            <v>3</v>
          </cell>
          <cell r="L270" t="str">
            <v>LE COLLET-DE-DEZE</v>
          </cell>
          <cell r="M270" t="str">
            <v>K2104 - Éducation et surveillance au sein d'établissements d'enseignement</v>
          </cell>
          <cell r="N270" t="str">
            <v>K2104 - Éducation et surveillance au sein d'établissements d'enseignement</v>
          </cell>
        </row>
        <row r="271">
          <cell r="F271" t="str">
            <v>6</v>
          </cell>
          <cell r="L271" t="str">
            <v>SAINT-ALBAN-SUR-LIMAGNOLE</v>
          </cell>
          <cell r="M271" t="str">
            <v>D1214 - Vente en habillement et accessoires de la personne</v>
          </cell>
          <cell r="N271" t="str">
            <v>D1214 - Vente en habillement et accessoires de la personne
D1505 - Personnel de caisse
D1507 - Mise en rayon libre-service
M1602 - Opérations administratives</v>
          </cell>
        </row>
        <row r="272">
          <cell r="F272" t="str">
            <v>6</v>
          </cell>
          <cell r="L272" t="str">
            <v>FLORAC</v>
          </cell>
          <cell r="M272" t="str">
            <v>F1108 - Métré de la construction</v>
          </cell>
          <cell r="N272" t="str">
            <v>F1106 - Ingénierie et études du BTP
F1108 - Métré de la construction</v>
          </cell>
        </row>
        <row r="273">
          <cell r="F273" t="str">
            <v>6</v>
          </cell>
          <cell r="L273" t="str">
            <v>MENDE</v>
          </cell>
          <cell r="M273" t="str">
            <v>H2913 - Soudage manuel</v>
          </cell>
          <cell r="N273" t="str">
            <v>H2913 - Soudage manuel</v>
          </cell>
        </row>
        <row r="274">
          <cell r="F274" t="str">
            <v>1</v>
          </cell>
          <cell r="L274" t="str">
            <v>MENDE</v>
          </cell>
          <cell r="M274" t="str">
            <v>A1201 - Bûcheronnage et élagage</v>
          </cell>
          <cell r="N274" t="str">
            <v>A1201 - Bûcheronnage et élagage</v>
          </cell>
        </row>
        <row r="275">
          <cell r="F275" t="str">
            <v>6</v>
          </cell>
          <cell r="L275" t="str">
            <v>AUMONT-AUBRAC</v>
          </cell>
          <cell r="M275" t="str">
            <v>N4101 - Conduite de transport de marchandises sur longue distance</v>
          </cell>
          <cell r="N275" t="str">
            <v>A1101 - Conduite d'engins agricoles et forestiers
N4101 - Conduite de transport de marchandises sur longue distance</v>
          </cell>
        </row>
        <row r="276">
          <cell r="F276" t="str">
            <v>1</v>
          </cell>
          <cell r="L276" t="str">
            <v>SAINT-ALBAN-SUR-LIMAGNOLE</v>
          </cell>
          <cell r="M276" t="str">
            <v>H2914 - Réalisation et montage en tuyauterie</v>
          </cell>
          <cell r="N276" t="str">
            <v>F1703 - Maçonnerie
H2914 - Réalisation et montage en tuyauterie</v>
          </cell>
        </row>
        <row r="277">
          <cell r="F277" t="str">
            <v>2</v>
          </cell>
          <cell r="L277" t="str">
            <v>LA CANOURGUE</v>
          </cell>
          <cell r="M277" t="str">
            <v>E1205 - Réalisation de contenus multimédias</v>
          </cell>
          <cell r="N277" t="str">
            <v>E1205 - Réalisation de contenus multimédias
G1602 - Personnel de cuisine
G1604 - Fabrication de crêpes ou pizzas</v>
          </cell>
        </row>
        <row r="278">
          <cell r="F278" t="str">
            <v>1</v>
          </cell>
          <cell r="L278" t="str">
            <v>MARVEJOLS</v>
          </cell>
          <cell r="M278" t="str">
            <v>J1301 - Personnel polyvalent des services hospitaliers</v>
          </cell>
          <cell r="N278" t="str">
            <v>J1301 - Personnel polyvalent des services hospitaliers</v>
          </cell>
        </row>
        <row r="279">
          <cell r="F279" t="str">
            <v>1</v>
          </cell>
          <cell r="L279" t="str">
            <v>SAINT-ALBAN-SUR-LIMAGNOLE</v>
          </cell>
          <cell r="M279" t="str">
            <v>M1810 - Production et exploitation de systèmes d'information</v>
          </cell>
          <cell r="N279" t="str">
            <v>Non renseigné
M1810 - Production et exploitation de systèmes d'information</v>
          </cell>
        </row>
        <row r="280">
          <cell r="F280" t="str">
            <v>2</v>
          </cell>
          <cell r="L280" t="str">
            <v>AUMONT-AUBRAC</v>
          </cell>
          <cell r="M280" t="str">
            <v/>
          </cell>
          <cell r="N280" t="str">
            <v>K2102 - Coordination pédagogique</v>
          </cell>
        </row>
        <row r="281">
          <cell r="F281" t="str">
            <v>1</v>
          </cell>
          <cell r="L281" t="str">
            <v>LE COLLET-DE-DEZE</v>
          </cell>
          <cell r="M281" t="str">
            <v>A1414 - Horticulture et maraîchage</v>
          </cell>
          <cell r="N281" t="str">
            <v>A1414 - Horticulture et maraîchage</v>
          </cell>
        </row>
        <row r="282">
          <cell r="F282" t="str">
            <v>1</v>
          </cell>
          <cell r="L282" t="str">
            <v>LANGOGNE</v>
          </cell>
          <cell r="M282" t="str">
            <v>M1203 - Comptabilité</v>
          </cell>
          <cell r="N282" t="str">
            <v>M1203 - Comptabilité</v>
          </cell>
        </row>
        <row r="283">
          <cell r="F283" t="str">
            <v>1</v>
          </cell>
          <cell r="L283" t="str">
            <v>SAINT-ALBAN-SUR-LIMAGNOLE</v>
          </cell>
          <cell r="M283" t="str">
            <v>K1303 - Assistance auprès d'enfants</v>
          </cell>
          <cell r="N283" t="str">
            <v>K1303 - Assistance auprès d'enfants</v>
          </cell>
        </row>
        <row r="284">
          <cell r="F284" t="str">
            <v>2</v>
          </cell>
          <cell r="L284" t="str">
            <v>AUMONT-AUBRAC</v>
          </cell>
          <cell r="M284" t="str">
            <v>D1401 - Assistanat commercial</v>
          </cell>
          <cell r="N284" t="str">
            <v>D1401 - Assistanat commercial</v>
          </cell>
        </row>
        <row r="285">
          <cell r="F285" t="str">
            <v>3</v>
          </cell>
          <cell r="L285" t="str">
            <v>AUMONT-AUBRAC</v>
          </cell>
          <cell r="M285" t="str">
            <v>K1304 - Services domestiques</v>
          </cell>
          <cell r="N285" t="str">
            <v>K1304 - Services domestiques</v>
          </cell>
        </row>
        <row r="286">
          <cell r="F286" t="str">
            <v>1</v>
          </cell>
          <cell r="L286" t="str">
            <v>MARVEJOLS</v>
          </cell>
          <cell r="M286" t="str">
            <v>G1703 - Réception en hôtellerie</v>
          </cell>
          <cell r="N286" t="str">
            <v>G1703 - Réception en hôtellerie
K2503 - Sécurité et surveillance privées</v>
          </cell>
        </row>
        <row r="287">
          <cell r="F287" t="str">
            <v>1</v>
          </cell>
          <cell r="L287" t="str">
            <v>SAINT-CHELY-D'APCHER</v>
          </cell>
          <cell r="M287" t="str">
            <v>A1303 - Ingénierie en agriculture et environnement naturel</v>
          </cell>
          <cell r="N287" t="str">
            <v>A1303 - Ingénierie en agriculture et environnement naturel</v>
          </cell>
        </row>
        <row r="288">
          <cell r="F288" t="str">
            <v>6</v>
          </cell>
          <cell r="L288" t="str">
            <v>MARVEJOLS</v>
          </cell>
          <cell r="M288" t="str">
            <v>D1507 - Mise en rayon libre-service</v>
          </cell>
          <cell r="N288" t="str">
            <v>D1507 - Mise en rayon libre-service</v>
          </cell>
        </row>
        <row r="289">
          <cell r="F289" t="str">
            <v>1</v>
          </cell>
          <cell r="L289" t="str">
            <v>GRANDRIEU</v>
          </cell>
          <cell r="M289" t="str">
            <v>F1704 - Préparation du gros oeuvre et des travaux publics</v>
          </cell>
          <cell r="N289" t="str">
            <v>F1704 - Préparation du gros oeuvre et des travaux publics
N1103 - Magasinage et préparation de commandes</v>
          </cell>
        </row>
        <row r="290">
          <cell r="F290" t="str">
            <v>1</v>
          </cell>
          <cell r="L290" t="str">
            <v>LE COLLET-DE-DEZE</v>
          </cell>
          <cell r="M290" t="str">
            <v/>
          </cell>
          <cell r="N290" t="str">
            <v>F1101 - Architecture du BTP et du paysage
F1104 - Dessin BTP et paysage</v>
          </cell>
        </row>
        <row r="291">
          <cell r="F291" t="str">
            <v>2</v>
          </cell>
          <cell r="L291" t="str">
            <v>GRANDRIEU</v>
          </cell>
          <cell r="M291" t="str">
            <v>K1303 - Assistance auprès d'enfants</v>
          </cell>
          <cell r="N291" t="str">
            <v>K1303 - Assistance auprès d'enfants
K1304 - Services domestiques
K2107 - Enseignement général du second degré</v>
          </cell>
        </row>
        <row r="292">
          <cell r="F292" t="str">
            <v>1</v>
          </cell>
          <cell r="L292" t="str">
            <v>MARVEJOLS</v>
          </cell>
          <cell r="M292" t="str">
            <v>D1202 - Coiffure</v>
          </cell>
          <cell r="N292" t="str">
            <v>D1202 - Coiffure
D1507 - Mise en rayon libre-service</v>
          </cell>
        </row>
        <row r="293">
          <cell r="F293" t="str">
            <v>6</v>
          </cell>
          <cell r="L293" t="str">
            <v>LE COLLET-DE-DEZE</v>
          </cell>
          <cell r="M293" t="str">
            <v>H1206 - Management et ingénierie études, recherche et développement industriel</v>
          </cell>
          <cell r="N293" t="str">
            <v>H1206 - Management et ingénierie études, recherche et développement industriel</v>
          </cell>
        </row>
        <row r="294">
          <cell r="F294" t="str">
            <v>1</v>
          </cell>
          <cell r="L294" t="str">
            <v>MENDE</v>
          </cell>
          <cell r="M294" t="str">
            <v>K1404 - Mise en oeuvre et pilotage de la politique des pouvoirs publics</v>
          </cell>
          <cell r="N294" t="str">
            <v>K1404 - Mise en oeuvre et pilotage de la politique des pouvoirs publics
M1607 - Secrétariat</v>
          </cell>
        </row>
        <row r="295">
          <cell r="F295" t="str">
            <v>3</v>
          </cell>
          <cell r="L295" t="str">
            <v>GRANDRIEU</v>
          </cell>
          <cell r="M295" t="str">
            <v>D1507 - Mise en rayon libre-service</v>
          </cell>
          <cell r="N295" t="str">
            <v>Non renseigné
A1302 - Contrôle et diagnostic technique en agriculture
D1507 - Mise en rayon libre-service</v>
          </cell>
        </row>
        <row r="296">
          <cell r="F296" t="str">
            <v>3</v>
          </cell>
          <cell r="L296" t="str">
            <v>MENDE</v>
          </cell>
          <cell r="M296" t="str">
            <v/>
          </cell>
          <cell r="N296" t="str">
            <v>Non renseigné</v>
          </cell>
        </row>
        <row r="297">
          <cell r="F297" t="str">
            <v>3</v>
          </cell>
          <cell r="L297" t="str">
            <v>MENDE</v>
          </cell>
          <cell r="M297" t="str">
            <v/>
          </cell>
          <cell r="N297" t="str">
            <v/>
          </cell>
        </row>
        <row r="298">
          <cell r="F298" t="str">
            <v>3</v>
          </cell>
          <cell r="L298" t="str">
            <v>LANGOGNE</v>
          </cell>
          <cell r="M298" t="str">
            <v/>
          </cell>
          <cell r="N298" t="str">
            <v/>
          </cell>
        </row>
        <row r="299">
          <cell r="F299" t="str">
            <v>2</v>
          </cell>
          <cell r="L299" t="str">
            <v>SAINT-CHELY-D'APCHER</v>
          </cell>
          <cell r="M299" t="str">
            <v>M1601 - Accueil et renseignements</v>
          </cell>
          <cell r="N299" t="str">
            <v>M1601 - Accueil et renseignements</v>
          </cell>
        </row>
        <row r="300">
          <cell r="F300" t="str">
            <v>1</v>
          </cell>
          <cell r="L300" t="str">
            <v>SAINT-CHELY-D'APCHER</v>
          </cell>
          <cell r="M300" t="str">
            <v>G1502 - Personnel polyvalent d'hôtellerie</v>
          </cell>
          <cell r="N300" t="str">
            <v>G1502 - Personnel polyvalent d'hôtellerie</v>
          </cell>
        </row>
        <row r="301">
          <cell r="F301" t="str">
            <v>3</v>
          </cell>
          <cell r="L301" t="str">
            <v>AUMONT-AUBRAC</v>
          </cell>
          <cell r="M301" t="str">
            <v>I1203 - Maintenance des bâtiments et des locaux</v>
          </cell>
          <cell r="N301" t="str">
            <v>H2901 - Ajustement et montage de fabrication
H3302 - Opérations manuelles d'assemblage, tri ou emballage
I1203 - Maintenance des bâtiments et des locaux</v>
          </cell>
        </row>
        <row r="302">
          <cell r="F302" t="str">
            <v>3</v>
          </cell>
          <cell r="L302" t="str">
            <v>LANGOGNE</v>
          </cell>
          <cell r="M302" t="str">
            <v>K2111 - Formation professionnelle</v>
          </cell>
          <cell r="N302" t="str">
            <v>D1106 - Vente en alimentation
D1214 - Vente en habillement et accessoires de la personne
K2111 - Formation professionnelle</v>
          </cell>
        </row>
        <row r="303">
          <cell r="F303" t="str">
            <v>6</v>
          </cell>
          <cell r="L303" t="str">
            <v>LANGOGNE</v>
          </cell>
          <cell r="M303" t="str">
            <v>K1303 - Assistance auprès d'enfants</v>
          </cell>
          <cell r="N303" t="str">
            <v>K1303 - Assistance auprès d'enfants</v>
          </cell>
        </row>
        <row r="304">
          <cell r="F304" t="str">
            <v>1</v>
          </cell>
          <cell r="L304" t="str">
            <v>MARVEJOLS</v>
          </cell>
          <cell r="M304" t="str">
            <v>K1302 - Assistance auprès d'adultes</v>
          </cell>
          <cell r="N304" t="str">
            <v>G1501 - Personnel d'étage
G1502 - Personnel polyvalent d'hôtellerie
K1302 - Assistance auprès d'adultes</v>
          </cell>
        </row>
        <row r="305">
          <cell r="F305" t="str">
            <v>1</v>
          </cell>
          <cell r="L305" t="str">
            <v>LA CANOURGUE</v>
          </cell>
          <cell r="M305" t="str">
            <v>G1602 - Personnel de cuisine</v>
          </cell>
          <cell r="N305" t="str">
            <v>G1602 - Personnel de cuisine</v>
          </cell>
        </row>
        <row r="306">
          <cell r="F306" t="str">
            <v>2</v>
          </cell>
          <cell r="L306" t="str">
            <v>GORGES DU TARN CAUSSES</v>
          </cell>
          <cell r="M306" t="str">
            <v/>
          </cell>
          <cell r="N306" t="str">
            <v>G1202 - Animation d'activités culturelles ou ludiques</v>
          </cell>
        </row>
        <row r="307">
          <cell r="F307" t="str">
            <v>1</v>
          </cell>
          <cell r="L307" t="str">
            <v>GORGES DU TARN CAUSSES</v>
          </cell>
          <cell r="M307" t="str">
            <v/>
          </cell>
          <cell r="N307" t="str">
            <v>Non renseigné</v>
          </cell>
        </row>
        <row r="308">
          <cell r="F308" t="str">
            <v>2</v>
          </cell>
          <cell r="L308" t="str">
            <v>LE COLLET-DE-DEZE</v>
          </cell>
          <cell r="M308" t="str">
            <v>K1103 - Développement personnel et bien-être de la personne</v>
          </cell>
          <cell r="N308" t="str">
            <v>D1505 - Personnel de caisse
K1103 - Développement personnel et bien-être de la personne</v>
          </cell>
        </row>
        <row r="309">
          <cell r="F309" t="str">
            <v>1</v>
          </cell>
          <cell r="L309" t="str">
            <v>LA CANOURGUE</v>
          </cell>
          <cell r="M309" t="str">
            <v/>
          </cell>
          <cell r="N309" t="str">
            <v>Non renseigné
G1501 - Personnel d'étage
K1303 - Assistance auprès d'enfants
K2204 - Nettoyage de locaux</v>
          </cell>
        </row>
        <row r="310">
          <cell r="F310" t="str">
            <v>1</v>
          </cell>
          <cell r="L310" t="str">
            <v>LE COLLET-DE-DEZE</v>
          </cell>
          <cell r="M310" t="str">
            <v>F1703 - Maçonnerie</v>
          </cell>
          <cell r="N310" t="str">
            <v>F1603 - Installation d'équipements sanitaires et thermiques
F1703 - Maçonnerie
F1704 - Préparation du gros oeuvre et des travaux publics</v>
          </cell>
        </row>
        <row r="311">
          <cell r="F311" t="str">
            <v>2</v>
          </cell>
          <cell r="L311" t="str">
            <v>MENDE</v>
          </cell>
          <cell r="M311" t="str">
            <v>K2204 - Nettoyage de locaux</v>
          </cell>
          <cell r="N311" t="str">
            <v>K2204 - Nettoyage de locaux</v>
          </cell>
        </row>
        <row r="312">
          <cell r="F312" t="str">
            <v>1</v>
          </cell>
          <cell r="L312" t="str">
            <v>MARVEJOLS</v>
          </cell>
          <cell r="M312" t="str">
            <v>I1310 - Maintenance mécanique industrielle</v>
          </cell>
          <cell r="N312" t="str">
            <v>I1302 - Installation et maintenance d'automatismes
I1310 - Maintenance mécanique industrielle</v>
          </cell>
        </row>
        <row r="313">
          <cell r="F313" t="str">
            <v>7</v>
          </cell>
          <cell r="L313" t="str">
            <v>MENDE</v>
          </cell>
          <cell r="M313" t="str">
            <v>M1602 - Opérations administratives</v>
          </cell>
          <cell r="N313" t="str">
            <v>K1303 - Assistance auprès d'enfants
M1602 - Opérations administratives</v>
          </cell>
        </row>
        <row r="314">
          <cell r="F314" t="str">
            <v>2</v>
          </cell>
          <cell r="L314" t="str">
            <v>AUMONT-AUBRAC</v>
          </cell>
          <cell r="M314" t="str">
            <v>M1607 - Secrétariat</v>
          </cell>
          <cell r="N314" t="str">
            <v>M1607 - Secrétariat</v>
          </cell>
        </row>
        <row r="315">
          <cell r="F315" t="str">
            <v>3</v>
          </cell>
          <cell r="L315" t="str">
            <v>MARVEJOLS</v>
          </cell>
          <cell r="M315" t="str">
            <v/>
          </cell>
          <cell r="N315" t="str">
            <v>K2107 - Enseignement général du second degré
M1601 - Accueil et renseignements</v>
          </cell>
        </row>
        <row r="316">
          <cell r="F316" t="str">
            <v>1</v>
          </cell>
          <cell r="L316" t="str">
            <v>MENDE</v>
          </cell>
          <cell r="M316" t="str">
            <v>H3301 - Conduite d'équipement de conditionnement</v>
          </cell>
          <cell r="N316" t="str">
            <v>F1605 - Montage de réseaux électriques et télécoms
H3301 - Conduite d'équipement de conditionnement
N1101 - Conduite d'engins de déplacement des charges</v>
          </cell>
        </row>
        <row r="317">
          <cell r="F317" t="str">
            <v>1</v>
          </cell>
          <cell r="L317" t="str">
            <v>LA CANOURGUE</v>
          </cell>
          <cell r="M317" t="str">
            <v>A1401 - Aide agricole de production fruitière ou viticole</v>
          </cell>
          <cell r="N317" t="str">
            <v>A1401 - Aide agricole de production fruitière ou viticole</v>
          </cell>
        </row>
        <row r="318">
          <cell r="F318" t="str">
            <v>1</v>
          </cell>
          <cell r="L318" t="str">
            <v>LANGOGNE</v>
          </cell>
          <cell r="M318" t="str">
            <v>D1505 - Personnel de caisse</v>
          </cell>
          <cell r="N318" t="str">
            <v>D1505 - Personnel de caisse
M1601 - Accueil et renseignements</v>
          </cell>
        </row>
        <row r="319">
          <cell r="F319" t="str">
            <v>2</v>
          </cell>
          <cell r="L319" t="str">
            <v>MARVEJOLS</v>
          </cell>
          <cell r="M319" t="str">
            <v>D1106 - Vente en alimentation</v>
          </cell>
          <cell r="N319" t="str">
            <v>D1106 - Vente en alimentation</v>
          </cell>
        </row>
        <row r="320">
          <cell r="F320" t="str">
            <v>3</v>
          </cell>
          <cell r="L320" t="str">
            <v>MARVEJOLS</v>
          </cell>
          <cell r="M320" t="str">
            <v>N4101 - Conduite de transport de marchandises sur longue distance</v>
          </cell>
          <cell r="N320" t="str">
            <v>N4101 - Conduite de transport de marchandises sur longue distance
N4105 - Conduite et livraison par tournées sur courte distance</v>
          </cell>
        </row>
        <row r="321">
          <cell r="F321" t="str">
            <v>1</v>
          </cell>
          <cell r="L321" t="str">
            <v>GRANDRIEU</v>
          </cell>
          <cell r="M321" t="str">
            <v>M1609 - Secrétariat et assistanat médical ou médico-social</v>
          </cell>
          <cell r="N321" t="str">
            <v>M1609 - Secrétariat et assistanat médical ou médico-social</v>
          </cell>
        </row>
        <row r="322">
          <cell r="F322" t="str">
            <v>1</v>
          </cell>
          <cell r="L322" t="str">
            <v>AUMONT-AUBRAC</v>
          </cell>
          <cell r="M322" t="str">
            <v>K2104 - Éducation et surveillance au sein d'établissements d'enseignement</v>
          </cell>
          <cell r="N322" t="str">
            <v>D1214 - Vente en habillement et accessoires de la personne
K1303 - Assistance auprès d'enfants
K2104 - Éducation et surveillance au sein d'établissements d'enseignement</v>
          </cell>
        </row>
        <row r="323">
          <cell r="F323" t="str">
            <v>1</v>
          </cell>
          <cell r="L323" t="str">
            <v>MENDE</v>
          </cell>
          <cell r="M323" t="str">
            <v>L1507 - Montage audiovisuel et post-production</v>
          </cell>
          <cell r="N323" t="str">
            <v>L1507 - Montage audiovisuel et post-production</v>
          </cell>
        </row>
        <row r="324">
          <cell r="F324" t="str">
            <v>1</v>
          </cell>
          <cell r="L324" t="str">
            <v>LE COLLET-DE-DEZE</v>
          </cell>
          <cell r="M324" t="str">
            <v>K2107 - Enseignement général du second degré</v>
          </cell>
          <cell r="N324" t="str">
            <v>K2107 - Enseignement général du second degré</v>
          </cell>
        </row>
        <row r="325">
          <cell r="F325" t="str">
            <v>1</v>
          </cell>
          <cell r="L325" t="str">
            <v>CHIRAC</v>
          </cell>
          <cell r="M325" t="str">
            <v>F1108 - Métré de la construction</v>
          </cell>
          <cell r="N325" t="str">
            <v>D1407 - Relation technico-commerciale
F1108 - Métré de la construction</v>
          </cell>
        </row>
        <row r="326">
          <cell r="F326" t="str">
            <v>2</v>
          </cell>
          <cell r="L326" t="str">
            <v>FLORAC</v>
          </cell>
          <cell r="M326" t="str">
            <v>N1103 - Magasinage et préparation de commandes</v>
          </cell>
          <cell r="N326" t="str">
            <v>N1103 - Magasinage et préparation de commandes</v>
          </cell>
        </row>
        <row r="327">
          <cell r="F327" t="str">
            <v>1</v>
          </cell>
          <cell r="L327" t="str">
            <v>LE COLLET-DE-DEZE</v>
          </cell>
          <cell r="M327" t="str">
            <v>K2107 - Enseignement général du second degré</v>
          </cell>
          <cell r="N327" t="str">
            <v>K2107 - Enseignement général du second degré
K2109 - Enseignement technique et professionnel</v>
          </cell>
        </row>
        <row r="328">
          <cell r="F328" t="str">
            <v>1</v>
          </cell>
          <cell r="L328" t="str">
            <v>MARVEJOLS</v>
          </cell>
          <cell r="M328" t="str">
            <v>G1605 - Plonge en restauration</v>
          </cell>
          <cell r="N328" t="str">
            <v>G1605 - Plonge en restauration</v>
          </cell>
        </row>
        <row r="329">
          <cell r="F329" t="str">
            <v>3</v>
          </cell>
          <cell r="L329" t="str">
            <v>SAINT-ALBAN-SUR-LIMAGNOLE</v>
          </cell>
          <cell r="M329" t="str">
            <v>G1803 - Service en restauration</v>
          </cell>
          <cell r="N329" t="str">
            <v>G1802 - Management du service en restauration
G1803 - Service en restauration
N4402 - Exploitation et manoeuvre des remontées mécaniques</v>
          </cell>
        </row>
        <row r="330">
          <cell r="F330" t="str">
            <v>8</v>
          </cell>
          <cell r="L330" t="str">
            <v>FLORAC</v>
          </cell>
          <cell r="M330" t="str">
            <v>J1301 - Personnel polyvalent des services hospitaliers</v>
          </cell>
          <cell r="N330" t="str">
            <v>G1501 - Personnel d'étage
J1301 - Personnel polyvalent des services hospitaliers</v>
          </cell>
        </row>
        <row r="331">
          <cell r="F331" t="str">
            <v>8</v>
          </cell>
          <cell r="L331" t="str">
            <v>LE COLLET-DE-DEZE</v>
          </cell>
          <cell r="M331" t="str">
            <v>J1501 - Soins d'hygiène, de confort du patient</v>
          </cell>
          <cell r="N331" t="str">
            <v>J1501 - Soins d'hygiène, de confort du patient</v>
          </cell>
        </row>
        <row r="332">
          <cell r="F332" t="str">
            <v>1</v>
          </cell>
          <cell r="L332" t="str">
            <v>CHIRAC</v>
          </cell>
          <cell r="M332" t="str">
            <v>K1207 - Intervention socioéducative</v>
          </cell>
          <cell r="N332" t="str">
            <v>Non renseigné
H2102 - Conduite d'équipement de production alimentaire
K1207 - Intervention socioéducative</v>
          </cell>
        </row>
        <row r="333">
          <cell r="F333" t="str">
            <v>1</v>
          </cell>
          <cell r="L333" t="str">
            <v>AUMONT-AUBRAC</v>
          </cell>
          <cell r="M333" t="str">
            <v>K2204 - Nettoyage de locaux</v>
          </cell>
          <cell r="N333" t="str">
            <v>K2204 - Nettoyage de locaux
N1103 - Magasinage et préparation de commandes</v>
          </cell>
        </row>
        <row r="334">
          <cell r="F334" t="str">
            <v>3</v>
          </cell>
          <cell r="L334" t="str">
            <v>LA CANOURGUE</v>
          </cell>
          <cell r="M334" t="str">
            <v>A1416 - Polyculture, élevage</v>
          </cell>
          <cell r="N334" t="str">
            <v>A1416 - Polyculture, élevage</v>
          </cell>
        </row>
        <row r="335">
          <cell r="F335" t="str">
            <v>3</v>
          </cell>
          <cell r="L335" t="str">
            <v>GORGES DU TARN CAUSSES</v>
          </cell>
          <cell r="M335" t="str">
            <v>L1504 - Éclairage spectacle</v>
          </cell>
          <cell r="N335" t="str">
            <v>L1504 - Éclairage spectacle</v>
          </cell>
        </row>
        <row r="336">
          <cell r="F336" t="str">
            <v>1</v>
          </cell>
          <cell r="L336" t="str">
            <v>GRANDRIEU</v>
          </cell>
          <cell r="M336" t="str">
            <v>M1601 - Accueil et renseignements</v>
          </cell>
          <cell r="N336" t="str">
            <v>M1601 - Accueil et renseignements
M1602 - Opérations administratives
N4105 - Conduite et livraison par tournées sur courte distance</v>
          </cell>
        </row>
        <row r="337">
          <cell r="F337" t="str">
            <v>1</v>
          </cell>
          <cell r="L337" t="str">
            <v>SAINT-CHELY-D'APCHER</v>
          </cell>
          <cell r="M337" t="str">
            <v>K2503 - Sécurité et surveillance privées</v>
          </cell>
          <cell r="N337" t="str">
            <v>J1301 - Personnel polyvalent des services hospitaliers
K1302 - Assistance auprès d'adultes
K1304 - Services domestiques
K2503 - Sécurité et surveillance privées</v>
          </cell>
        </row>
        <row r="338">
          <cell r="F338" t="str">
            <v>6</v>
          </cell>
          <cell r="L338" t="str">
            <v>LANGOGNE</v>
          </cell>
          <cell r="M338" t="str">
            <v>K1303 - Assistance auprès d'enfants</v>
          </cell>
          <cell r="N338" t="str">
            <v>K1303 - Assistance auprès d'enfants</v>
          </cell>
        </row>
        <row r="339">
          <cell r="F339" t="str">
            <v>1</v>
          </cell>
          <cell r="L339" t="str">
            <v>LANGOGNE</v>
          </cell>
          <cell r="M339" t="str">
            <v>N1103 - Magasinage et préparation de commandes</v>
          </cell>
          <cell r="N339" t="str">
            <v>M1601 - Accueil et renseignements
N1103 - Magasinage et préparation de commandes
N4105 - Conduite et livraison par tournées sur courte distance</v>
          </cell>
        </row>
        <row r="340">
          <cell r="F340" t="str">
            <v>8</v>
          </cell>
          <cell r="L340" t="str">
            <v>FLORAC</v>
          </cell>
          <cell r="M340" t="str">
            <v>J1301 - Personnel polyvalent des services hospitaliers</v>
          </cell>
          <cell r="N340" t="str">
            <v>J1301 - Personnel polyvalent des services hospitaliers
K2204 - Nettoyage de locaux</v>
          </cell>
        </row>
        <row r="341">
          <cell r="F341" t="str">
            <v>1</v>
          </cell>
          <cell r="L341" t="str">
            <v>AUMONT-AUBRAC</v>
          </cell>
          <cell r="M341" t="str">
            <v>K2104 - Éducation et surveillance au sein d'établissements d'enseignement</v>
          </cell>
          <cell r="N341" t="str">
            <v>A1416 - Polyculture, élevage
A1502 - Podologie animale
E1205 - Réalisation de contenus multimédias
K2104 - Éducation et surveillance au sein d'établissements d'enseignement</v>
          </cell>
        </row>
        <row r="342">
          <cell r="F342" t="str">
            <v>1</v>
          </cell>
          <cell r="L342" t="str">
            <v>CHIRAC</v>
          </cell>
          <cell r="M342" t="str">
            <v>G1204 - Éducation en activités sportives</v>
          </cell>
          <cell r="N342" t="str">
            <v>G1204 - Éducation en activités sportives</v>
          </cell>
        </row>
        <row r="343">
          <cell r="F343" t="str">
            <v>1</v>
          </cell>
          <cell r="L343" t="str">
            <v>SAINT-CHELY-D'APCHER</v>
          </cell>
          <cell r="M343" t="str">
            <v>G1403 - Gestion de structure de loisirs ou d'hébergement touristique</v>
          </cell>
          <cell r="N343" t="str">
            <v>G1403 - Gestion de structure de loisirs ou d'hébergement touristique</v>
          </cell>
        </row>
        <row r="344">
          <cell r="F344" t="str">
            <v>1</v>
          </cell>
          <cell r="L344" t="str">
            <v>MENDE</v>
          </cell>
          <cell r="M344" t="str">
            <v>D1212 - Vente en décoration et équipement du foyer</v>
          </cell>
          <cell r="N344" t="str">
            <v>D1212 - Vente en décoration et équipement du foyer</v>
          </cell>
        </row>
        <row r="345">
          <cell r="F345" t="str">
            <v>1</v>
          </cell>
          <cell r="L345" t="str">
            <v>FLORAC</v>
          </cell>
          <cell r="M345" t="str">
            <v>K1304 - Services domestiques</v>
          </cell>
          <cell r="N345" t="str">
            <v>K1304 - Services domestiques
N4105 - Conduite et livraison par tournées sur courte distance</v>
          </cell>
        </row>
        <row r="346">
          <cell r="F346" t="str">
            <v>1</v>
          </cell>
          <cell r="L346" t="str">
            <v>MARVEJOLS</v>
          </cell>
          <cell r="M346" t="str">
            <v>D1401 - Assistanat commercial</v>
          </cell>
          <cell r="N346" t="str">
            <v>D1401 - Assistanat commercial
D1403 - Relation commerciale auprès de particuliers</v>
          </cell>
        </row>
        <row r="347">
          <cell r="F347" t="str">
            <v>1</v>
          </cell>
          <cell r="L347" t="str">
            <v>MENDE</v>
          </cell>
          <cell r="M347" t="str">
            <v/>
          </cell>
          <cell r="N347" t="str">
            <v>K2204 - Nettoyage de locaux</v>
          </cell>
        </row>
        <row r="348">
          <cell r="F348" t="str">
            <v>6</v>
          </cell>
          <cell r="L348" t="str">
            <v>SAINT-ETIENNE-DU-VALDONNEZ</v>
          </cell>
          <cell r="M348" t="str">
            <v>J1506 - Soins infirmiers généralistes</v>
          </cell>
          <cell r="N348" t="str">
            <v>J1506 - Soins infirmiers généralistes</v>
          </cell>
        </row>
        <row r="349">
          <cell r="F349" t="str">
            <v>1</v>
          </cell>
          <cell r="L349" t="str">
            <v>CHIRAC</v>
          </cell>
          <cell r="M349" t="str">
            <v/>
          </cell>
          <cell r="N349" t="str">
            <v>D1214 - Vente en habillement et accessoires de la personne</v>
          </cell>
        </row>
        <row r="350">
          <cell r="F350" t="str">
            <v>3</v>
          </cell>
          <cell r="L350" t="str">
            <v>SAINT-ETIENNE-DU-VALDONNEZ</v>
          </cell>
          <cell r="M350" t="str">
            <v/>
          </cell>
          <cell r="N350" t="str">
            <v>A1416 - Polyculture, élevage
D1507 - Mise en rayon libre-service</v>
          </cell>
        </row>
        <row r="351">
          <cell r="F351" t="str">
            <v>1</v>
          </cell>
          <cell r="L351" t="str">
            <v>LE COLLET-DE-DEZE</v>
          </cell>
          <cell r="M351" t="str">
            <v>N4101 - Conduite de transport de marchandises sur longue distance</v>
          </cell>
          <cell r="N351" t="str">
            <v>N4101 - Conduite de transport de marchandises sur longue distance</v>
          </cell>
        </row>
        <row r="352">
          <cell r="F352" t="str">
            <v>1</v>
          </cell>
          <cell r="L352" t="str">
            <v>LA CANOURGUE</v>
          </cell>
          <cell r="M352" t="str">
            <v>K2106 - Enseignement des écoles</v>
          </cell>
          <cell r="N352" t="str">
            <v>J1506 - Soins infirmiers généralistes
K2106 - Enseignement des écoles
K2107 - Enseignement général du second degré</v>
          </cell>
        </row>
        <row r="353">
          <cell r="F353" t="str">
            <v>1</v>
          </cell>
          <cell r="L353" t="str">
            <v>LANGOGNE</v>
          </cell>
          <cell r="M353" t="str">
            <v>D1212 - Vente en décoration et équipement du foyer</v>
          </cell>
          <cell r="N353" t="str">
            <v>D1212 - Vente en décoration et équipement du foyer
N1103 - Magasinage et préparation de commandes</v>
          </cell>
        </row>
        <row r="354">
          <cell r="F354" t="str">
            <v>1</v>
          </cell>
          <cell r="L354" t="str">
            <v>AUMONT-AUBRAC</v>
          </cell>
          <cell r="M354" t="str">
            <v>G1501 - Personnel d'étage</v>
          </cell>
          <cell r="N354" t="str">
            <v>G1501 - Personnel d'étage</v>
          </cell>
        </row>
        <row r="355">
          <cell r="F355" t="str">
            <v>1</v>
          </cell>
          <cell r="L355" t="str">
            <v>SAINT-CHELY-D'APCHER</v>
          </cell>
          <cell r="M355" t="str">
            <v>D1106 - Vente en alimentation</v>
          </cell>
          <cell r="N355" t="str">
            <v>D1106 - Vente en alimentation
G1101 - Accueil touristique</v>
          </cell>
        </row>
        <row r="356">
          <cell r="F356" t="str">
            <v>2</v>
          </cell>
          <cell r="L356" t="str">
            <v>AUMONT-AUBRAC</v>
          </cell>
          <cell r="M356" t="str">
            <v>K1303 - Assistance auprès d'enfants</v>
          </cell>
          <cell r="N356" t="str">
            <v>K1303 - Assistance auprès d'enfants</v>
          </cell>
        </row>
        <row r="357">
          <cell r="F357" t="str">
            <v>1</v>
          </cell>
          <cell r="L357" t="str">
            <v>MENDE</v>
          </cell>
          <cell r="M357" t="str">
            <v>H3301 - Conduite d'équipement de conditionnement</v>
          </cell>
          <cell r="N357" t="str">
            <v>H3301 - Conduite d'équipement de conditionnement
J1305 - Conduite de véhicules sanitaires</v>
          </cell>
        </row>
        <row r="358">
          <cell r="F358" t="str">
            <v>3</v>
          </cell>
          <cell r="L358" t="str">
            <v>LANGOGNE</v>
          </cell>
          <cell r="M358" t="str">
            <v>G1601 - Management du personnel de cuisine</v>
          </cell>
          <cell r="N358" t="str">
            <v>D1104 - Pâtisserie, confiserie, chocolaterie et glacerie
G1601 - Management du personnel de cuisine
G1602 - Personnel de cuisine</v>
          </cell>
        </row>
        <row r="359">
          <cell r="F359" t="str">
            <v>6</v>
          </cell>
          <cell r="L359" t="str">
            <v>SAINT-CHELY-D'APCHER</v>
          </cell>
          <cell r="M359" t="str">
            <v>K1207 - Intervention socioéducative</v>
          </cell>
          <cell r="N359" t="str">
            <v>K1207 - Intervention socioéducative</v>
          </cell>
        </row>
        <row r="360">
          <cell r="F360" t="str">
            <v>1</v>
          </cell>
          <cell r="L360" t="str">
            <v>MENDE</v>
          </cell>
          <cell r="M360" t="str">
            <v>I1203 - Maintenance des bâtiments et des locaux</v>
          </cell>
          <cell r="N360" t="str">
            <v>D1507 - Mise en rayon libre-service
F1704 - Préparation du gros oeuvre et des travaux publics
I1203 - Maintenance des bâtiments et des locaux</v>
          </cell>
        </row>
        <row r="361">
          <cell r="F361" t="str">
            <v>8</v>
          </cell>
          <cell r="L361" t="str">
            <v>SAINT-CHELY-D'APCHER</v>
          </cell>
          <cell r="M361" t="str">
            <v>K1705 - Sécurité civile et secours</v>
          </cell>
          <cell r="N361" t="str">
            <v>K1705 - Sécurité civile et secours</v>
          </cell>
        </row>
        <row r="362">
          <cell r="F362" t="str">
            <v>6</v>
          </cell>
          <cell r="L362" t="str">
            <v>FLORAC</v>
          </cell>
          <cell r="M362" t="str">
            <v>A1416 - Polyculture, élevage</v>
          </cell>
          <cell r="N362" t="str">
            <v>A1101 - Conduite d'engins agricoles et forestiers
A1416 - Polyculture, élevage</v>
          </cell>
        </row>
        <row r="363">
          <cell r="F363" t="str">
            <v>1</v>
          </cell>
          <cell r="L363" t="str">
            <v>MENDE</v>
          </cell>
          <cell r="M363" t="str">
            <v>K1303 - Assistance auprès d'enfants</v>
          </cell>
          <cell r="N363" t="str">
            <v>K1303 - Assistance auprès d'enfants</v>
          </cell>
        </row>
        <row r="364">
          <cell r="F364" t="str">
            <v>1</v>
          </cell>
          <cell r="L364" t="str">
            <v>SAINT-CHELY-D'APCHER</v>
          </cell>
          <cell r="M364" t="str">
            <v>M1608 - Secrétariat comptable</v>
          </cell>
          <cell r="N364" t="str">
            <v>M1601 - Accueil et renseignements
M1602 - Opérations administratives
M1607 - Secrétariat
M1608 - Secrétariat comptable</v>
          </cell>
        </row>
        <row r="365">
          <cell r="F365" t="str">
            <v>1</v>
          </cell>
          <cell r="L365" t="str">
            <v>LE COLLET-DE-DEZE</v>
          </cell>
          <cell r="M365" t="str">
            <v>G1501 - Personnel d'étage</v>
          </cell>
          <cell r="N365" t="str">
            <v>A1410 - Élevage ovin ou caprin
A1416 - Polyculture, élevage
G1501 - Personnel d'étage</v>
          </cell>
        </row>
        <row r="366">
          <cell r="F366" t="str">
            <v>2</v>
          </cell>
          <cell r="L366" t="str">
            <v>LE COLLET-DE-DEZE</v>
          </cell>
          <cell r="M366" t="str">
            <v>K2102 - Coordination pédagogique</v>
          </cell>
          <cell r="N366" t="str">
            <v>K1206 - Intervention socioculturelle
K2102 - Coordination pédagogique</v>
          </cell>
        </row>
        <row r="367">
          <cell r="F367" t="str">
            <v>1</v>
          </cell>
          <cell r="L367" t="str">
            <v>SAINT-CHELY-D'APCHER</v>
          </cell>
          <cell r="M367" t="str">
            <v>A1302 - Contrôle et diagnostic technique en agriculture</v>
          </cell>
          <cell r="N367" t="str">
            <v>A1302 - Contrôle et diagnostic technique en agriculture
I1203 - Maintenance des bâtiments et des locaux
K1304 - Services domestiques</v>
          </cell>
        </row>
        <row r="368">
          <cell r="F368" t="str">
            <v>1</v>
          </cell>
          <cell r="L368" t="str">
            <v>MENDE</v>
          </cell>
          <cell r="M368" t="str">
            <v>I1103 - Supervision d'entretien et gestion de véhicules</v>
          </cell>
          <cell r="N368" t="str">
            <v>I1103 - Supervision d'entretien et gestion de véhicules
I1202 - Entretien et surveillance du tracé routier
M1302 - Direction de petite ou moyenne entreprise</v>
          </cell>
        </row>
        <row r="369">
          <cell r="F369" t="str">
            <v>1</v>
          </cell>
          <cell r="L369" t="str">
            <v>MENDE</v>
          </cell>
          <cell r="M369" t="str">
            <v>K1602 - Gestion de patrimoine culturel</v>
          </cell>
          <cell r="N369" t="str">
            <v>C1201 - Accueil et services bancaires
K1602 - Gestion de patrimoine culturel</v>
          </cell>
        </row>
        <row r="370">
          <cell r="F370" t="str">
            <v>3</v>
          </cell>
          <cell r="L370" t="str">
            <v>MONT LOZERE ET GOULET</v>
          </cell>
          <cell r="M370" t="str">
            <v/>
          </cell>
          <cell r="N370" t="str">
            <v>Non renseigné</v>
          </cell>
        </row>
        <row r="371">
          <cell r="F371" t="str">
            <v>6</v>
          </cell>
          <cell r="L371" t="str">
            <v>AUMONT-AUBRAC</v>
          </cell>
          <cell r="M371" t="str">
            <v>K1303 - Assistance auprès d'enfants</v>
          </cell>
          <cell r="N371" t="str">
            <v>D1505 - Personnel de caisse
K1303 - Assistance auprès d'enfants</v>
          </cell>
        </row>
        <row r="372">
          <cell r="F372" t="str">
            <v>1</v>
          </cell>
          <cell r="L372" t="str">
            <v>GRANDRIEU</v>
          </cell>
          <cell r="M372" t="str">
            <v>F1602 - Électricité bâtiment</v>
          </cell>
          <cell r="N372" t="str">
            <v>F1602 - Électricité bâtiment
H2503 - Pilotage d'unité élémentaire de production mécanique ou de travail des métaux
H2602 - Câblage électrique et électromécanique
I1309 - Maintenance électrique</v>
          </cell>
        </row>
        <row r="373">
          <cell r="F373" t="str">
            <v>1</v>
          </cell>
          <cell r="L373" t="str">
            <v>SAINT-CHELY-D'APCHER</v>
          </cell>
          <cell r="M373" t="str">
            <v>A1416 - Polyculture, élevage</v>
          </cell>
          <cell r="N373" t="str">
            <v>A1416 - Polyculture, élevage
F1704 - Préparation du gros oeuvre et des travaux publics</v>
          </cell>
        </row>
        <row r="374">
          <cell r="F374" t="str">
            <v>1</v>
          </cell>
          <cell r="L374" t="str">
            <v>AUMONT-AUBRAC</v>
          </cell>
          <cell r="M374" t="str">
            <v>N4101 - Conduite de transport de marchandises sur longue distance</v>
          </cell>
          <cell r="N374" t="str">
            <v>D1101 - Boucherie
N4101 - Conduite de transport de marchandises sur longue distance</v>
          </cell>
        </row>
        <row r="375">
          <cell r="F375" t="str">
            <v>1</v>
          </cell>
          <cell r="L375" t="str">
            <v>LANGOGNE</v>
          </cell>
          <cell r="M375" t="str">
            <v>K1204 - Médiation sociale et facilitation de la vie en société</v>
          </cell>
          <cell r="N375" t="str">
            <v>K1204 - Médiation sociale et facilitation de la vie en société</v>
          </cell>
        </row>
        <row r="376">
          <cell r="F376" t="str">
            <v>1</v>
          </cell>
          <cell r="L376" t="str">
            <v>LANGOGNE</v>
          </cell>
          <cell r="M376" t="str">
            <v/>
          </cell>
          <cell r="N376" t="str">
            <v>D1502 - Management/gestion de rayon produits alimentaires
G1203 - Animation de loisirs auprès d'enfants ou d'adolescents
K1207 - Intervention socioéducative
K1302 - Assistance auprès d'adultes</v>
          </cell>
        </row>
        <row r="377">
          <cell r="F377" t="str">
            <v>1</v>
          </cell>
          <cell r="L377" t="str">
            <v>AUMONT-AUBRAC</v>
          </cell>
          <cell r="M377" t="str">
            <v>F1607 - Pose de fermetures menuisées</v>
          </cell>
          <cell r="N377" t="str">
            <v>Non renseigné
F1501 - Montage de structures et de charpentes bois
F1503 - Réalisation - installation d'ossatures bois
F1607 - Pose de fermetures menuisées</v>
          </cell>
        </row>
        <row r="378">
          <cell r="F378" t="str">
            <v>1</v>
          </cell>
          <cell r="L378" t="str">
            <v>MARVEJOLS</v>
          </cell>
          <cell r="M378" t="str">
            <v>D1214 - Vente en habillement et accessoires de la personne</v>
          </cell>
          <cell r="N378" t="str">
            <v>D1214 - Vente en habillement et accessoires de la personne
D1403 - Relation commerciale auprès de particuliers
K1601 - Gestion de l'information et de la documentation
M1602 - Opérations administratives</v>
          </cell>
        </row>
        <row r="379">
          <cell r="F379" t="str">
            <v>1</v>
          </cell>
          <cell r="L379" t="str">
            <v>SAINT-CHELY-D'APCHER</v>
          </cell>
          <cell r="M379" t="str">
            <v>G1502 - Personnel polyvalent d'hôtellerie</v>
          </cell>
          <cell r="N379" t="str">
            <v>G1502 - Personnel polyvalent d'hôtellerie</v>
          </cell>
        </row>
        <row r="380">
          <cell r="F380" t="str">
            <v>1</v>
          </cell>
          <cell r="L380" t="str">
            <v>CHIRAC</v>
          </cell>
          <cell r="M380" t="str">
            <v>A1303 - Ingénierie en agriculture et environnement naturel</v>
          </cell>
          <cell r="N380" t="str">
            <v>A1303 - Ingénierie en agriculture et environnement naturel</v>
          </cell>
        </row>
        <row r="381">
          <cell r="F381" t="str">
            <v>1</v>
          </cell>
          <cell r="L381" t="str">
            <v>LE COLLET-DE-DEZE</v>
          </cell>
          <cell r="M381" t="str">
            <v>K2107 - Enseignement général du second degré</v>
          </cell>
          <cell r="N381" t="str">
            <v>K2107 - Enseignement général du second degré
L1203 - Art dramatique</v>
          </cell>
        </row>
        <row r="382">
          <cell r="F382" t="str">
            <v>6</v>
          </cell>
          <cell r="L382" t="str">
            <v>LE COLLET-DE-DEZE</v>
          </cell>
          <cell r="M382" t="str">
            <v/>
          </cell>
          <cell r="N382" t="str">
            <v>D1106 - Vente en alimentation
K1303 - Assistance auprès d'enfants</v>
          </cell>
        </row>
        <row r="383">
          <cell r="F383" t="str">
            <v>3</v>
          </cell>
          <cell r="L383" t="str">
            <v>FLORAC</v>
          </cell>
          <cell r="M383" t="str">
            <v>A1410 - Élevage ovin ou caprin</v>
          </cell>
          <cell r="N383" t="str">
            <v>A1410 - Élevage ovin ou caprin</v>
          </cell>
        </row>
        <row r="384">
          <cell r="F384" t="str">
            <v>1</v>
          </cell>
          <cell r="L384" t="str">
            <v>GRANDRIEU</v>
          </cell>
          <cell r="M384" t="str">
            <v>L1505 - Image cinématographique et télévisuelle</v>
          </cell>
          <cell r="N384" t="str">
            <v>L1505 - Image cinématographique et télévisuelle</v>
          </cell>
        </row>
        <row r="385">
          <cell r="F385" t="str">
            <v>1</v>
          </cell>
          <cell r="L385" t="str">
            <v>CHIRAC</v>
          </cell>
          <cell r="M385" t="str">
            <v>K1207 - Intervention socioéducative</v>
          </cell>
          <cell r="N385" t="str">
            <v>K1207 - Intervention socioéducative</v>
          </cell>
        </row>
        <row r="386">
          <cell r="F386" t="str">
            <v>3</v>
          </cell>
          <cell r="L386" t="str">
            <v>LA CANOURGUE</v>
          </cell>
          <cell r="M386" t="str">
            <v>G1605 - Plonge en restauration</v>
          </cell>
          <cell r="N386" t="str">
            <v>G1605 - Plonge en restauration</v>
          </cell>
        </row>
        <row r="387">
          <cell r="F387" t="str">
            <v>1</v>
          </cell>
          <cell r="L387" t="str">
            <v>LE COLLET-DE-DEZE</v>
          </cell>
          <cell r="M387" t="str">
            <v>A1416 - Polyculture, élevage</v>
          </cell>
          <cell r="N387" t="str">
            <v>A1416 - Polyculture, élevage</v>
          </cell>
        </row>
        <row r="388">
          <cell r="F388" t="str">
            <v>1</v>
          </cell>
          <cell r="L388" t="str">
            <v>MENDE</v>
          </cell>
          <cell r="M388" t="str">
            <v>H2102 - Conduite d'équipement de production alimentaire</v>
          </cell>
          <cell r="N388" t="str">
            <v>H2102 - Conduite d'équipement de production alimentaire
H2602 - Câblage électrique et électromécanique</v>
          </cell>
        </row>
        <row r="389">
          <cell r="F389" t="str">
            <v>1</v>
          </cell>
          <cell r="L389" t="str">
            <v>AUMONT-AUBRAC</v>
          </cell>
          <cell r="M389" t="str">
            <v>N4103 - Conduite de transport en commun sur route</v>
          </cell>
          <cell r="N389" t="str">
            <v>N4103 - Conduite de transport en commun sur route</v>
          </cell>
        </row>
        <row r="390">
          <cell r="F390" t="str">
            <v>1</v>
          </cell>
          <cell r="L390" t="str">
            <v>MARVEJOLS</v>
          </cell>
          <cell r="M390" t="str">
            <v>E1106 - Journalisme et information média</v>
          </cell>
          <cell r="N390" t="str">
            <v>E1106 - Journalisme et information média
G1201 - Accompagnement de voyages, d'activités culturelles ou sportives</v>
          </cell>
        </row>
        <row r="391">
          <cell r="F391" t="str">
            <v>8</v>
          </cell>
          <cell r="L391" t="str">
            <v>MENDE</v>
          </cell>
          <cell r="M391" t="str">
            <v>F1602 - Électricité bâtiment</v>
          </cell>
          <cell r="N391" t="str">
            <v>F1602 - Électricité bâtiment
N1103 - Magasinage et préparation de commandes</v>
          </cell>
        </row>
        <row r="392">
          <cell r="F392" t="str">
            <v>1</v>
          </cell>
          <cell r="L392" t="str">
            <v>MENDE</v>
          </cell>
          <cell r="M392" t="str">
            <v>K1207 - Intervention socioéducative</v>
          </cell>
          <cell r="N392" t="str">
            <v>K1207 - Intervention socioéducative</v>
          </cell>
        </row>
        <row r="393">
          <cell r="F393" t="str">
            <v>1</v>
          </cell>
          <cell r="L393" t="str">
            <v>MARVEJOLS</v>
          </cell>
          <cell r="M393" t="str">
            <v>J1301 - Personnel polyvalent des services hospitaliers</v>
          </cell>
          <cell r="N393" t="str">
            <v>G1801 - Café, bar brasserie
J1301 - Personnel polyvalent des services hospitaliers
K2204 - Nettoyage de locaux</v>
          </cell>
        </row>
        <row r="394">
          <cell r="F394" t="str">
            <v>1</v>
          </cell>
          <cell r="L394" t="str">
            <v>MARVEJOLS</v>
          </cell>
          <cell r="M394" t="str">
            <v>M1607 - Secrétariat</v>
          </cell>
          <cell r="N394" t="str">
            <v>M1601 - Accueil et renseignements
M1607 - Secrétariat</v>
          </cell>
        </row>
        <row r="395">
          <cell r="F395" t="str">
            <v>2</v>
          </cell>
          <cell r="L395" t="str">
            <v>FLORAC</v>
          </cell>
          <cell r="M395" t="str">
            <v>G1603 - Personnel polyvalent en restauration</v>
          </cell>
          <cell r="N395" t="str">
            <v>G1603 - Personnel polyvalent en restauration</v>
          </cell>
        </row>
        <row r="396">
          <cell r="F396" t="str">
            <v>2</v>
          </cell>
          <cell r="L396" t="str">
            <v>SAINT-ALBAN-SUR-LIMAGNOLE</v>
          </cell>
          <cell r="M396" t="str">
            <v>M1609 - Secrétariat et assistanat médical ou médico-social</v>
          </cell>
          <cell r="N396" t="str">
            <v>M1602 - Opérations administratives
M1609 - Secrétariat et assistanat médical ou médico-social</v>
          </cell>
        </row>
        <row r="397">
          <cell r="F397" t="str">
            <v>7</v>
          </cell>
          <cell r="L397" t="str">
            <v>MENDE</v>
          </cell>
          <cell r="M397" t="str">
            <v>D1106 - Vente en alimentation</v>
          </cell>
          <cell r="N397" t="str">
            <v>D1106 - Vente en alimentation
K2104 - Éducation et surveillance au sein d'établissements d'enseignement</v>
          </cell>
        </row>
        <row r="398">
          <cell r="F398" t="str">
            <v>1</v>
          </cell>
          <cell r="L398" t="str">
            <v>CHIRAC</v>
          </cell>
          <cell r="M398" t="str">
            <v>D1102 - Boulangerie - viennoiserie</v>
          </cell>
          <cell r="N398" t="str">
            <v>D1102 - Boulangerie - viennoiserie
I1102 - Management et ingénierie de maintenance industrielle</v>
          </cell>
        </row>
        <row r="399">
          <cell r="F399" t="str">
            <v>6</v>
          </cell>
          <cell r="L399" t="str">
            <v>LE COLLET-DE-DEZE</v>
          </cell>
          <cell r="M399" t="str">
            <v>K2111 - Formation professionnelle</v>
          </cell>
          <cell r="N399" t="str">
            <v>K2111 - Formation professionnelle</v>
          </cell>
        </row>
        <row r="400">
          <cell r="F400" t="str">
            <v>3</v>
          </cell>
          <cell r="L400" t="str">
            <v>GORGES DU TARN CAUSSES</v>
          </cell>
          <cell r="M400" t="str">
            <v>E1106 - Journalisme et information média</v>
          </cell>
          <cell r="N400" t="str">
            <v>Non renseigné
E1106 - Journalisme et information média
G1201 - Accompagnement de voyages, d'activités culturelles ou sportives</v>
          </cell>
        </row>
        <row r="401">
          <cell r="F401" t="str">
            <v>3</v>
          </cell>
          <cell r="L401" t="str">
            <v>SAINT-CHELY-D'APCHER</v>
          </cell>
          <cell r="M401" t="str">
            <v>D1214 - Vente en habillement et accessoires de la personne</v>
          </cell>
          <cell r="N401" t="str">
            <v>D1214 - Vente en habillement et accessoires de la personne
D1507 - Mise en rayon libre-service</v>
          </cell>
        </row>
        <row r="402">
          <cell r="F402" t="str">
            <v>1</v>
          </cell>
          <cell r="L402" t="str">
            <v>FLORAC</v>
          </cell>
          <cell r="M402" t="str">
            <v>K2105 - Enseignement artistique</v>
          </cell>
          <cell r="N402" t="str">
            <v>I1401 - Maintenance informatique et bureautique
K2105 - Enseignement artistique</v>
          </cell>
        </row>
        <row r="403">
          <cell r="F403" t="str">
            <v>1</v>
          </cell>
          <cell r="L403" t="str">
            <v>SAINT-ETIENNE-DU-VALDONNEZ</v>
          </cell>
          <cell r="M403" t="str">
            <v>G1102 - Promotion du tourisme local</v>
          </cell>
          <cell r="N403" t="str">
            <v>G1102 - Promotion du tourisme local
K1401 - Conception et pilotage de la politique des pouvoirs publics</v>
          </cell>
        </row>
        <row r="404">
          <cell r="F404" t="str">
            <v>1</v>
          </cell>
          <cell r="L404" t="str">
            <v>CHIRAC</v>
          </cell>
          <cell r="M404" t="str">
            <v>J1506 - Soins infirmiers généralistes</v>
          </cell>
          <cell r="N404" t="str">
            <v>J1506 - Soins infirmiers généralistes</v>
          </cell>
        </row>
        <row r="405">
          <cell r="F405" t="str">
            <v>3</v>
          </cell>
          <cell r="L405" t="str">
            <v>SAINT-ETIENNE-DU-VALDONNEZ</v>
          </cell>
          <cell r="M405" t="str">
            <v>G1803 - Service en restauration</v>
          </cell>
          <cell r="N405" t="str">
            <v>G1803 - Service en restauration</v>
          </cell>
        </row>
        <row r="406">
          <cell r="F406" t="str">
            <v>1</v>
          </cell>
          <cell r="L406" t="str">
            <v>MARVEJOLS</v>
          </cell>
          <cell r="M406" t="str">
            <v>G1605 - Plonge en restauration</v>
          </cell>
          <cell r="N406" t="str">
            <v>G1605 - Plonge en restauration</v>
          </cell>
        </row>
        <row r="407">
          <cell r="F407" t="str">
            <v>1</v>
          </cell>
          <cell r="L407" t="str">
            <v>MENDE</v>
          </cell>
          <cell r="M407" t="str">
            <v>N1105 - Manutention manuelle de charges</v>
          </cell>
          <cell r="N407" t="str">
            <v>N1105 - Manutention manuelle de charges</v>
          </cell>
        </row>
        <row r="408">
          <cell r="F408" t="str">
            <v>3</v>
          </cell>
          <cell r="L408" t="str">
            <v>MARVEJOLS</v>
          </cell>
          <cell r="M408" t="str">
            <v/>
          </cell>
          <cell r="N408" t="str">
            <v>L1503 - Décor et accessoires spectacle</v>
          </cell>
        </row>
        <row r="409">
          <cell r="F409" t="str">
            <v>1</v>
          </cell>
          <cell r="L409" t="str">
            <v>AUMONT-AUBRAC</v>
          </cell>
          <cell r="M409" t="str">
            <v>A1203 - Aménagement et entretien des espaces verts</v>
          </cell>
          <cell r="N409" t="str">
            <v>Non renseigné
A1203 - Aménagement et entretien des espaces verts
N4105 - Conduite et livraison par tournées sur courte distance</v>
          </cell>
        </row>
        <row r="410">
          <cell r="F410" t="str">
            <v>1</v>
          </cell>
          <cell r="L410" t="str">
            <v>GRANDRIEU</v>
          </cell>
          <cell r="M410" t="str">
            <v>G1603 - Personnel polyvalent en restauration</v>
          </cell>
          <cell r="N410" t="str">
            <v>G1603 - Personnel polyvalent en restauration
G1605 - Plonge en restauration</v>
          </cell>
        </row>
        <row r="411">
          <cell r="F411" t="str">
            <v>3</v>
          </cell>
          <cell r="L411" t="str">
            <v>SAINT-ETIENNE-DU-VALDONNEZ</v>
          </cell>
          <cell r="M411" t="str">
            <v/>
          </cell>
          <cell r="N411" t="str">
            <v>A1416 - Polyculture, élevage</v>
          </cell>
        </row>
        <row r="412">
          <cell r="F412" t="str">
            <v>1</v>
          </cell>
          <cell r="L412" t="str">
            <v>MENDE</v>
          </cell>
          <cell r="M412" t="str">
            <v/>
          </cell>
          <cell r="N412" t="str">
            <v>Non renseigné</v>
          </cell>
        </row>
        <row r="413">
          <cell r="F413" t="str">
            <v>1</v>
          </cell>
          <cell r="L413" t="str">
            <v>AUMONT-AUBRAC</v>
          </cell>
          <cell r="M413" t="str">
            <v>D1507 - Mise en rayon libre-service</v>
          </cell>
          <cell r="N413" t="str">
            <v>D1507 - Mise en rayon libre-service</v>
          </cell>
        </row>
        <row r="414">
          <cell r="F414" t="str">
            <v>1</v>
          </cell>
          <cell r="L414" t="str">
            <v>SAINT-ALBAN-SUR-LIMAGNOLE</v>
          </cell>
          <cell r="M414" t="str">
            <v/>
          </cell>
          <cell r="N414" t="str">
            <v>A1407 - Élevage bovin ou équin
N4105 - Conduite et livraison par tournées sur courte distance</v>
          </cell>
        </row>
        <row r="415">
          <cell r="F415" t="str">
            <v>6</v>
          </cell>
          <cell r="L415" t="str">
            <v>MARVEJOLS</v>
          </cell>
          <cell r="M415" t="str">
            <v>K1303 - Assistance auprès d'enfants</v>
          </cell>
          <cell r="N415" t="str">
            <v>K1303 - Assistance auprès d'enfants
K2204 - Nettoyage de locaux</v>
          </cell>
        </row>
        <row r="416">
          <cell r="F416" t="str">
            <v>1</v>
          </cell>
          <cell r="L416" t="str">
            <v>CHIRAC</v>
          </cell>
          <cell r="M416" t="str">
            <v>M1609 - Secrétariat et assistanat médical ou médico-social</v>
          </cell>
          <cell r="N416" t="str">
            <v>M1609 - Secrétariat et assistanat médical ou médico-social</v>
          </cell>
        </row>
        <row r="417">
          <cell r="F417" t="str">
            <v>1</v>
          </cell>
          <cell r="L417" t="str">
            <v>AUMONT-AUBRAC</v>
          </cell>
          <cell r="M417" t="str">
            <v>N1103 - Magasinage et préparation de commandes</v>
          </cell>
          <cell r="N417" t="str">
            <v>N1103 - Magasinage et préparation de commandes
N1105 - Manutention manuelle de charges
N4105 - Conduite et livraison par tournées sur courte distance</v>
          </cell>
        </row>
        <row r="418">
          <cell r="F418" t="str">
            <v>1</v>
          </cell>
          <cell r="L418" t="str">
            <v>SAINT-ETIENNE-DU-VALDONNEZ</v>
          </cell>
          <cell r="M418" t="str">
            <v>A1403 - Aide d'élevage agricole et aquacole</v>
          </cell>
          <cell r="N418" t="str">
            <v>Non renseigné
A1403 - Aide d'élevage agricole et aquacole</v>
          </cell>
        </row>
        <row r="419">
          <cell r="F419" t="str">
            <v>1</v>
          </cell>
          <cell r="L419" t="str">
            <v>FLORAC</v>
          </cell>
          <cell r="M419" t="str">
            <v>G1503 - Management du personnel d'étage</v>
          </cell>
          <cell r="N419" t="str">
            <v>G1503 - Management du personnel d'étage</v>
          </cell>
        </row>
        <row r="420">
          <cell r="F420" t="str">
            <v>1</v>
          </cell>
          <cell r="L420" t="str">
            <v>LA CANOURGUE</v>
          </cell>
          <cell r="M420" t="str">
            <v/>
          </cell>
          <cell r="N420" t="str">
            <v>H2504 - Encadrement d'équipe en industrie de transformation</v>
          </cell>
        </row>
        <row r="421">
          <cell r="F421" t="str">
            <v>1</v>
          </cell>
          <cell r="L421" t="str">
            <v>SAINT-CHELY-D'APCHER</v>
          </cell>
          <cell r="M421" t="str">
            <v>F1704 - Préparation du gros oeuvre et des travaux publics</v>
          </cell>
          <cell r="N421" t="str">
            <v>F1704 - Préparation du gros oeuvre et des travaux publics
H2205 - Première transformation de bois d'oeuvre</v>
          </cell>
        </row>
        <row r="422">
          <cell r="F422" t="str">
            <v>1</v>
          </cell>
          <cell r="L422" t="str">
            <v>MARVEJOLS</v>
          </cell>
          <cell r="M422" t="str">
            <v>N1103 - Magasinage et préparation de commandes</v>
          </cell>
          <cell r="N422" t="str">
            <v>D1507 - Mise en rayon libre-service
N1103 - Magasinage et préparation de commandes</v>
          </cell>
        </row>
        <row r="423">
          <cell r="F423" t="str">
            <v>1</v>
          </cell>
          <cell r="L423" t="str">
            <v>SAINT-ETIENNE-DU-VALDONNEZ</v>
          </cell>
          <cell r="M423" t="str">
            <v>N4105 - Conduite et livraison par tournées sur courte distance</v>
          </cell>
          <cell r="N423" t="str">
            <v>N4105 - Conduite et livraison par tournées sur courte distance</v>
          </cell>
        </row>
        <row r="424">
          <cell r="F424" t="str">
            <v>1</v>
          </cell>
          <cell r="L424" t="str">
            <v>SAINT-CHELY-D'APCHER</v>
          </cell>
          <cell r="M424" t="str">
            <v>J1301 - Personnel polyvalent des services hospitaliers</v>
          </cell>
          <cell r="N424" t="str">
            <v>J1301 - Personnel polyvalent des services hospitaliers</v>
          </cell>
        </row>
        <row r="425">
          <cell r="F425" t="str">
            <v>6</v>
          </cell>
          <cell r="L425" t="str">
            <v>SAINT-CHELY-D'APCHER</v>
          </cell>
          <cell r="M425" t="str">
            <v>F1603 - Installation d'équipements sanitaires et thermiques</v>
          </cell>
          <cell r="N425" t="str">
            <v>F1603 - Installation d'équipements sanitaires et thermiques</v>
          </cell>
        </row>
        <row r="426">
          <cell r="F426" t="str">
            <v>1</v>
          </cell>
          <cell r="L426" t="str">
            <v>MARVEJOLS</v>
          </cell>
          <cell r="M426" t="str">
            <v>G1502 - Personnel polyvalent d'hôtellerie</v>
          </cell>
          <cell r="N426" t="str">
            <v>G1502 - Personnel polyvalent d'hôtellerie</v>
          </cell>
        </row>
        <row r="427">
          <cell r="F427" t="str">
            <v>2</v>
          </cell>
          <cell r="L427" t="str">
            <v>MARVEJOLS</v>
          </cell>
          <cell r="M427" t="str">
            <v>K2111 - Formation professionnelle</v>
          </cell>
          <cell r="N427" t="str">
            <v>Non renseigné
K2111 - Formation professionnelle</v>
          </cell>
        </row>
        <row r="428">
          <cell r="F428" t="str">
            <v>1</v>
          </cell>
          <cell r="L428" t="str">
            <v>CHIRAC</v>
          </cell>
          <cell r="M428" t="str">
            <v>J1501 - Soins d'hygiène, de confort du patient</v>
          </cell>
          <cell r="N428" t="str">
            <v>J1501 - Soins d'hygiène, de confort du patient</v>
          </cell>
        </row>
        <row r="429">
          <cell r="F429" t="str">
            <v>1</v>
          </cell>
          <cell r="L429" t="str">
            <v>AUMONT-AUBRAC</v>
          </cell>
          <cell r="M429" t="str">
            <v>A1410 - Élevage ovin ou caprin</v>
          </cell>
          <cell r="N429" t="str">
            <v>A1410 - Élevage ovin ou caprin</v>
          </cell>
        </row>
        <row r="430">
          <cell r="F430" t="str">
            <v>2</v>
          </cell>
          <cell r="L430" t="str">
            <v>CHIRAC</v>
          </cell>
          <cell r="M430" t="str">
            <v>A1410 - Élevage ovin ou caprin</v>
          </cell>
          <cell r="N430" t="str">
            <v>A1410 - Élevage ovin ou caprin
H2102 - Conduite d'équipement de production alimentaire</v>
          </cell>
        </row>
        <row r="431">
          <cell r="F431" t="str">
            <v>3</v>
          </cell>
          <cell r="L431" t="str">
            <v>LANGOGNE</v>
          </cell>
          <cell r="M431" t="str">
            <v/>
          </cell>
          <cell r="N431" t="str">
            <v>Non renseigné
A1203 - Aménagement et entretien des espaces verts</v>
          </cell>
        </row>
        <row r="432">
          <cell r="F432" t="str">
            <v>3</v>
          </cell>
          <cell r="L432" t="str">
            <v>SAINT-ALBAN-SUR-LIMAGNOLE</v>
          </cell>
          <cell r="M432" t="str">
            <v>D1507 - Mise en rayon libre-service</v>
          </cell>
          <cell r="N432" t="str">
            <v>D1211 - Vente en articles de sport et loisirs
D1507 - Mise en rayon libre-service
G1603 - Personnel polyvalent en restauration</v>
          </cell>
        </row>
        <row r="433">
          <cell r="F433" t="str">
            <v>1</v>
          </cell>
          <cell r="L433" t="str">
            <v>AUMONT-AUBRAC</v>
          </cell>
          <cell r="M433" t="str">
            <v>K2501 - Gardiennage de locaux</v>
          </cell>
          <cell r="N433" t="str">
            <v>K2501 - Gardiennage de locaux</v>
          </cell>
        </row>
        <row r="434">
          <cell r="F434" t="str">
            <v>6</v>
          </cell>
          <cell r="L434" t="str">
            <v>SAINT-CHELY-D'APCHER</v>
          </cell>
          <cell r="M434" t="str">
            <v>A1404 - Aquaculture</v>
          </cell>
          <cell r="N434" t="str">
            <v>A1404 - Aquaculture</v>
          </cell>
        </row>
        <row r="435">
          <cell r="F435" t="str">
            <v>1</v>
          </cell>
          <cell r="L435" t="str">
            <v>SAINT-CHELY-D'APCHER</v>
          </cell>
          <cell r="M435" t="str">
            <v>F1608 - Pose de revêtements rigides</v>
          </cell>
          <cell r="N435" t="str">
            <v>F1604 - Montage d'agencements
F1608 - Pose de revêtements rigides</v>
          </cell>
        </row>
        <row r="436">
          <cell r="F436" t="str">
            <v>6</v>
          </cell>
          <cell r="L436" t="str">
            <v>CHIRAC</v>
          </cell>
          <cell r="M436" t="str">
            <v>J1501 - Soins d'hygiène, de confort du patient</v>
          </cell>
          <cell r="N436" t="str">
            <v>J1501 - Soins d'hygiène, de confort du patient
K1302 - Assistance auprès d'adultes
K1304 - Services domestiques</v>
          </cell>
        </row>
        <row r="437">
          <cell r="F437" t="str">
            <v>3</v>
          </cell>
          <cell r="L437" t="str">
            <v>MENDE</v>
          </cell>
          <cell r="M437" t="str">
            <v>D1505 - Personnel de caisse</v>
          </cell>
          <cell r="N437" t="str">
            <v>D1505 - Personnel de caisse</v>
          </cell>
        </row>
        <row r="438">
          <cell r="F438" t="str">
            <v>1</v>
          </cell>
          <cell r="L438" t="str">
            <v>FLORAC</v>
          </cell>
          <cell r="M438" t="str">
            <v>G1602 - Personnel de cuisine</v>
          </cell>
          <cell r="N438" t="str">
            <v>G1602 - Personnel de cuisine</v>
          </cell>
        </row>
        <row r="439">
          <cell r="F439" t="str">
            <v>3</v>
          </cell>
          <cell r="L439" t="str">
            <v>MENDE</v>
          </cell>
          <cell r="M439" t="str">
            <v>K2204 - Nettoyage de locaux</v>
          </cell>
          <cell r="N439" t="str">
            <v>K2204 - Nettoyage de locaux</v>
          </cell>
        </row>
        <row r="440">
          <cell r="F440" t="str">
            <v>1</v>
          </cell>
          <cell r="L440" t="str">
            <v>MARVEJOLS</v>
          </cell>
          <cell r="M440" t="str">
            <v>N1105 - Manutention manuelle de charges</v>
          </cell>
          <cell r="N440" t="str">
            <v>D1507 - Mise en rayon libre-service
N1105 - Manutention manuelle de charges</v>
          </cell>
        </row>
        <row r="441">
          <cell r="F441" t="str">
            <v>2</v>
          </cell>
          <cell r="L441" t="str">
            <v>FLORAC</v>
          </cell>
          <cell r="M441" t="str">
            <v>G1602 - Personnel de cuisine</v>
          </cell>
          <cell r="N441" t="str">
            <v>G1602 - Personnel de cuisine
K1304 - Services domestiques</v>
          </cell>
        </row>
        <row r="442">
          <cell r="F442" t="str">
            <v>1</v>
          </cell>
          <cell r="L442" t="str">
            <v>MENDE</v>
          </cell>
          <cell r="M442" t="str">
            <v>M1607 - Secrétariat</v>
          </cell>
          <cell r="N442" t="str">
            <v>J1301 - Personnel polyvalent des services hospitaliers
K2104 - Éducation et surveillance au sein d'établissements d'enseignement
M1607 - Secrétariat</v>
          </cell>
        </row>
        <row r="443">
          <cell r="F443" t="str">
            <v>6</v>
          </cell>
          <cell r="L443" t="str">
            <v>MENDE</v>
          </cell>
          <cell r="M443" t="str">
            <v>J1305 - Conduite de véhicules sanitaires</v>
          </cell>
          <cell r="N443" t="str">
            <v>J1305 - Conduite de véhicules sanitaires
N4402 - Exploitation et manoeuvre des remontées mécaniques</v>
          </cell>
        </row>
        <row r="444">
          <cell r="F444" t="str">
            <v>1</v>
          </cell>
          <cell r="L444" t="str">
            <v>MENDE</v>
          </cell>
          <cell r="M444" t="str">
            <v>J1506 - Soins infirmiers généralistes</v>
          </cell>
          <cell r="N444" t="str">
            <v>J1506 - Soins infirmiers généralistes</v>
          </cell>
        </row>
        <row r="445">
          <cell r="F445" t="str">
            <v>3</v>
          </cell>
          <cell r="L445" t="str">
            <v>LE COLLET-DE-DEZE</v>
          </cell>
          <cell r="M445" t="str">
            <v>D1106 - Vente en alimentation</v>
          </cell>
          <cell r="N445" t="str">
            <v>D1106 - Vente en alimentation
D1214 - Vente en habillement et accessoires de la personne
G1801 - Café, bar brasserie
G1803 - Service en restauration
J1301 - Personnel polyvalent des services hospitaliers</v>
          </cell>
        </row>
        <row r="446">
          <cell r="F446" t="str">
            <v>1</v>
          </cell>
          <cell r="L446" t="str">
            <v>AUMONT-AUBRAC</v>
          </cell>
          <cell r="M446" t="str">
            <v>M1501 - Assistanat en ressources humaines</v>
          </cell>
          <cell r="N446" t="str">
            <v>Non renseigné
M1501 - Assistanat en ressources humaines</v>
          </cell>
        </row>
        <row r="447">
          <cell r="F447" t="str">
            <v>7</v>
          </cell>
          <cell r="L447" t="str">
            <v>SAINT-ETIENNE-DU-VALDONNEZ</v>
          </cell>
          <cell r="M447" t="str">
            <v>J1501 - Soins d'hygiène, de confort du patient</v>
          </cell>
          <cell r="N447" t="str">
            <v>J1501 - Soins d'hygiène, de confort du patient
M1607 - Secrétariat</v>
          </cell>
        </row>
        <row r="448">
          <cell r="F448" t="str">
            <v>1</v>
          </cell>
          <cell r="L448" t="str">
            <v>AUMONT-AUBRAC</v>
          </cell>
          <cell r="M448" t="str">
            <v>G1602 - Personnel de cuisine</v>
          </cell>
          <cell r="N448" t="str">
            <v>G1602 - Personnel de cuisine</v>
          </cell>
        </row>
        <row r="449">
          <cell r="F449" t="str">
            <v>1</v>
          </cell>
          <cell r="L449" t="str">
            <v>AUMONT-AUBRAC</v>
          </cell>
          <cell r="M449" t="str">
            <v>D1211 - Vente en articles de sport et loisirs</v>
          </cell>
          <cell r="N449" t="str">
            <v>D1211 - Vente en articles de sport et loisirs
D1212 - Vente en décoration et équipement du foyer
D1505 - Personnel de caisse
G1703 - Réception en hôtellerie</v>
          </cell>
        </row>
        <row r="450">
          <cell r="F450" t="str">
            <v>2</v>
          </cell>
          <cell r="L450" t="str">
            <v>MENDE</v>
          </cell>
          <cell r="M450" t="str">
            <v>I1309 - Maintenance électrique</v>
          </cell>
          <cell r="N450" t="str">
            <v>I1309 - Maintenance électrique</v>
          </cell>
        </row>
        <row r="451">
          <cell r="F451" t="str">
            <v>1</v>
          </cell>
          <cell r="L451" t="str">
            <v>SAINT-CHELY-D'APCHER</v>
          </cell>
          <cell r="M451" t="str">
            <v>D1214 - Vente en habillement et accessoires de la personne</v>
          </cell>
          <cell r="N451" t="str">
            <v>D1214 - Vente en habillement et accessoires de la personne</v>
          </cell>
        </row>
        <row r="452">
          <cell r="F452" t="str">
            <v>6</v>
          </cell>
          <cell r="L452" t="str">
            <v>LANGOGNE</v>
          </cell>
          <cell r="M452" t="str">
            <v>M1203 - Comptabilité</v>
          </cell>
          <cell r="N452" t="str">
            <v>M1203 - Comptabilité
M1608 - Secrétariat comptable</v>
          </cell>
        </row>
        <row r="453">
          <cell r="F453" t="str">
            <v>1</v>
          </cell>
          <cell r="L453" t="str">
            <v>SAINT-CHELY-D'APCHER</v>
          </cell>
          <cell r="M453" t="str">
            <v>J1501 - Soins d'hygiène, de confort du patient</v>
          </cell>
          <cell r="N453" t="str">
            <v>J1501 - Soins d'hygiène, de confort du patient</v>
          </cell>
        </row>
        <row r="454">
          <cell r="F454" t="str">
            <v>1</v>
          </cell>
          <cell r="L454" t="str">
            <v>LANGOGNE</v>
          </cell>
          <cell r="M454" t="str">
            <v>K1403 - Management de structure de santé, sociale ou pénitentiaire</v>
          </cell>
          <cell r="N454" t="str">
            <v>K1203 - Encadrement technique en insertion professionnelle
K1403 - Management de structure de santé, sociale ou pénitentiaire</v>
          </cell>
        </row>
        <row r="455">
          <cell r="F455" t="str">
            <v>1</v>
          </cell>
          <cell r="L455" t="str">
            <v>LE COLLET-DE-DEZE</v>
          </cell>
          <cell r="M455" t="str">
            <v>I1203 - Maintenance des bâtiments et des locaux</v>
          </cell>
          <cell r="N455" t="str">
            <v>I1203 - Maintenance des bâtiments et des locaux</v>
          </cell>
        </row>
        <row r="456">
          <cell r="F456" t="str">
            <v>1</v>
          </cell>
          <cell r="L456" t="str">
            <v>SAINT-CHELY-D'APCHER</v>
          </cell>
          <cell r="M456" t="str">
            <v>N1303 - Intervention technique d'exploitation logistique</v>
          </cell>
          <cell r="N456" t="str">
            <v>F1104 - Dessin BTP et paysage
N1101 - Conduite d'engins de déplacement des charges
N1303 - Intervention technique d'exploitation logistique</v>
          </cell>
        </row>
        <row r="457">
          <cell r="F457" t="str">
            <v>6</v>
          </cell>
          <cell r="L457" t="str">
            <v>MARVEJOLS</v>
          </cell>
          <cell r="M457" t="str">
            <v>J1307 - Préparation en pharmacie</v>
          </cell>
          <cell r="N457" t="str">
            <v>J1307 - Préparation en pharmacie</v>
          </cell>
        </row>
        <row r="458">
          <cell r="F458" t="str">
            <v>2</v>
          </cell>
          <cell r="L458" t="str">
            <v>CHIRAC</v>
          </cell>
          <cell r="M458" t="str">
            <v>G1604 - Fabrication de crêpes ou pizzas</v>
          </cell>
          <cell r="N458" t="str">
            <v>Non renseigné
G1604 - Fabrication de crêpes ou pizzas
N4105 - Conduite et livraison par tournées sur courte distance</v>
          </cell>
        </row>
        <row r="459">
          <cell r="F459" t="str">
            <v>2</v>
          </cell>
          <cell r="L459" t="str">
            <v>LA CANOURGUE</v>
          </cell>
          <cell r="M459" t="str">
            <v>K2204 - Nettoyage de locaux</v>
          </cell>
          <cell r="N459" t="str">
            <v>D1509 - Management de département en grande distribution
E1103 - Communication
K2204 - Nettoyage de locaux</v>
          </cell>
        </row>
        <row r="460">
          <cell r="F460" t="str">
            <v>1</v>
          </cell>
          <cell r="L460" t="str">
            <v>SAINT-ETIENNE-DU-VALDONNEZ</v>
          </cell>
          <cell r="M460" t="str">
            <v>E1106 - Journalisme et information média</v>
          </cell>
          <cell r="N460" t="str">
            <v>E1102 - Écriture d'ouvrages, de livres
E1103 - Communication
E1106 - Journalisme et information média</v>
          </cell>
        </row>
        <row r="461">
          <cell r="F461" t="str">
            <v>1</v>
          </cell>
          <cell r="L461" t="str">
            <v>LE COLLET-DE-DEZE</v>
          </cell>
          <cell r="M461" t="str">
            <v>D1507 - Mise en rayon libre-service</v>
          </cell>
          <cell r="N461" t="str">
            <v>D1212 - Vente en décoration et équipement du foyer
D1507 - Mise en rayon libre-service</v>
          </cell>
        </row>
        <row r="462">
          <cell r="F462" t="str">
            <v>2</v>
          </cell>
          <cell r="L462" t="str">
            <v>MARVEJOLS</v>
          </cell>
          <cell r="M462" t="str">
            <v>K1302 - Assistance auprès d'adultes</v>
          </cell>
          <cell r="N462" t="str">
            <v>K1302 - Assistance auprès d'adultes</v>
          </cell>
        </row>
        <row r="463">
          <cell r="F463" t="str">
            <v>2</v>
          </cell>
          <cell r="L463" t="str">
            <v>MONT LOZERE ET GOULET</v>
          </cell>
          <cell r="M463" t="str">
            <v>M1601 - Accueil et renseignements</v>
          </cell>
          <cell r="N463" t="str">
            <v>M1601 - Accueil et renseignements</v>
          </cell>
        </row>
        <row r="464">
          <cell r="F464" t="str">
            <v>3</v>
          </cell>
          <cell r="L464" t="str">
            <v>SAINT-CHELY-D'APCHER</v>
          </cell>
          <cell r="M464" t="str">
            <v>D1408 - Téléconseil et télévente</v>
          </cell>
          <cell r="N464" t="str">
            <v>D1408 - Téléconseil et télévente
I1203 - Maintenance des bâtiments et des locaux</v>
          </cell>
        </row>
        <row r="465">
          <cell r="F465" t="str">
            <v>1</v>
          </cell>
          <cell r="L465" t="str">
            <v>SAINT-ETIENNE-DU-VALDONNEZ</v>
          </cell>
          <cell r="M465" t="str">
            <v>G1501 - Personnel d'étage</v>
          </cell>
          <cell r="N465" t="str">
            <v>Non renseigné
G1501 - Personnel d'étage</v>
          </cell>
        </row>
        <row r="466">
          <cell r="F466" t="str">
            <v>1</v>
          </cell>
          <cell r="L466" t="str">
            <v>GRANDRIEU</v>
          </cell>
          <cell r="M466" t="str">
            <v>M1401 - Conduite d'enquêtes</v>
          </cell>
          <cell r="N466" t="str">
            <v>M1401 - Conduite d'enquêtes</v>
          </cell>
        </row>
        <row r="467">
          <cell r="F467" t="str">
            <v>3</v>
          </cell>
          <cell r="L467" t="str">
            <v>FLORAC</v>
          </cell>
          <cell r="M467" t="str">
            <v>G1602 - Personnel de cuisine</v>
          </cell>
          <cell r="N467" t="str">
            <v>G1602 - Personnel de cuisine</v>
          </cell>
        </row>
        <row r="468">
          <cell r="F468" t="str">
            <v>6</v>
          </cell>
          <cell r="L468" t="str">
            <v>MENDE</v>
          </cell>
          <cell r="M468" t="str">
            <v>D1505 - Personnel de caisse</v>
          </cell>
          <cell r="N468" t="str">
            <v>D1505 - Personnel de caisse</v>
          </cell>
        </row>
        <row r="469">
          <cell r="F469" t="str">
            <v>6</v>
          </cell>
          <cell r="L469" t="str">
            <v>FLORAC</v>
          </cell>
          <cell r="M469" t="str">
            <v/>
          </cell>
          <cell r="N469" t="str">
            <v>D1202 - Coiffure</v>
          </cell>
        </row>
        <row r="470">
          <cell r="F470" t="str">
            <v>6</v>
          </cell>
          <cell r="L470" t="str">
            <v>MARVEJOLS</v>
          </cell>
          <cell r="M470" t="str">
            <v>D1407 - Relation technico-commerciale</v>
          </cell>
          <cell r="N470" t="str">
            <v>D1407 - Relation technico-commerciale</v>
          </cell>
        </row>
        <row r="471">
          <cell r="F471" t="str">
            <v>6</v>
          </cell>
          <cell r="L471" t="str">
            <v>GORGES DU TARN CAUSSES</v>
          </cell>
          <cell r="M471" t="str">
            <v>G1603 - Personnel polyvalent en restauration</v>
          </cell>
          <cell r="N471" t="str">
            <v>G1603 - Personnel polyvalent en restauration</v>
          </cell>
        </row>
        <row r="472">
          <cell r="F472" t="str">
            <v>6</v>
          </cell>
          <cell r="L472" t="str">
            <v>LA CANOURGUE</v>
          </cell>
          <cell r="M472" t="str">
            <v/>
          </cell>
          <cell r="N472" t="str">
            <v>D1104 - Pâtisserie, confiserie, chocolaterie et glacerie
D1505 - Personnel de caisse</v>
          </cell>
        </row>
        <row r="473">
          <cell r="F473" t="str">
            <v>2</v>
          </cell>
          <cell r="L473" t="str">
            <v>SAINT-CHELY-D'APCHER</v>
          </cell>
          <cell r="M473" t="str">
            <v>K2111 - Formation professionnelle</v>
          </cell>
          <cell r="N473" t="str">
            <v>K2111 - Formation professionnelle</v>
          </cell>
        </row>
        <row r="474">
          <cell r="F474" t="str">
            <v>1</v>
          </cell>
          <cell r="L474" t="str">
            <v>LE COLLET-DE-DEZE</v>
          </cell>
          <cell r="M474" t="str">
            <v>H2603 - Conduite d'installation automatisée de production électrique, électronique et microélectronique</v>
          </cell>
          <cell r="N474" t="str">
            <v>H2603 - Conduite d'installation automatisée de production électrique, électronique et microélectronique</v>
          </cell>
        </row>
        <row r="475">
          <cell r="F475" t="str">
            <v>6</v>
          </cell>
          <cell r="L475" t="str">
            <v>CHIRAC</v>
          </cell>
          <cell r="M475" t="str">
            <v>K1207 - Intervention socioéducative</v>
          </cell>
          <cell r="N475" t="str">
            <v>K1207 - Intervention socioéducative</v>
          </cell>
        </row>
        <row r="476">
          <cell r="F476" t="str">
            <v>2</v>
          </cell>
          <cell r="L476" t="str">
            <v>SAINT-ALBAN-SUR-LIMAGNOLE</v>
          </cell>
          <cell r="M476" t="str">
            <v>G1204 - Éducation en activités sportives</v>
          </cell>
          <cell r="N476" t="str">
            <v>E1306 - Prépresse
G1204 - Éducation en activités sportives</v>
          </cell>
        </row>
        <row r="477">
          <cell r="F477" t="str">
            <v>1</v>
          </cell>
          <cell r="L477" t="str">
            <v>SAINT-CHELY-D'APCHER</v>
          </cell>
          <cell r="M477" t="str">
            <v>K1207 - Intervention socioéducative</v>
          </cell>
          <cell r="N477" t="str">
            <v>G1603 - Personnel polyvalent en restauration
K1207 - Intervention socioéducative</v>
          </cell>
        </row>
        <row r="478">
          <cell r="F478" t="str">
            <v>1</v>
          </cell>
          <cell r="L478" t="str">
            <v>GRANDRIEU</v>
          </cell>
          <cell r="M478" t="str">
            <v>D1507 - Mise en rayon libre-service</v>
          </cell>
          <cell r="N478" t="str">
            <v>D1507 - Mise en rayon libre-service</v>
          </cell>
        </row>
        <row r="479">
          <cell r="F479" t="str">
            <v>2</v>
          </cell>
          <cell r="L479" t="str">
            <v>GRANDRIEU</v>
          </cell>
          <cell r="M479" t="str">
            <v>H3402 - Conduite de traitement par dépôt de surface</v>
          </cell>
          <cell r="N479" t="str">
            <v>H3402 - Conduite de traitement par dépôt de surface</v>
          </cell>
        </row>
        <row r="480">
          <cell r="F480" t="str">
            <v>1</v>
          </cell>
          <cell r="L480" t="str">
            <v>SAINT-ETIENNE-DU-VALDONNEZ</v>
          </cell>
          <cell r="M480" t="str">
            <v>K2204 - Nettoyage de locaux</v>
          </cell>
          <cell r="N480" t="str">
            <v>J1301 - Personnel polyvalent des services hospitaliers
K2204 - Nettoyage de locaux</v>
          </cell>
        </row>
        <row r="481">
          <cell r="F481" t="str">
            <v>1</v>
          </cell>
          <cell r="L481" t="str">
            <v>AUMONT-AUBRAC</v>
          </cell>
          <cell r="M481" t="str">
            <v>K1104 - Psychologie</v>
          </cell>
          <cell r="N481" t="str">
            <v>K1104 - Psychologie
K1303 - Assistance auprès d'enfants
K1304 - Services domestiques
M1602 - Opérations administratives
M1606 - Saisie de données</v>
          </cell>
        </row>
        <row r="482">
          <cell r="F482" t="str">
            <v>1</v>
          </cell>
          <cell r="L482" t="str">
            <v>FLORAC</v>
          </cell>
          <cell r="M482" t="str">
            <v>G1501 - Personnel d'étage</v>
          </cell>
          <cell r="N482" t="str">
            <v>G1501 - Personnel d'étage
G1605 - Plonge en restauration</v>
          </cell>
        </row>
        <row r="483">
          <cell r="F483" t="str">
            <v>1</v>
          </cell>
          <cell r="L483" t="str">
            <v>FLORAC</v>
          </cell>
          <cell r="M483" t="str">
            <v>G1501 - Personnel d'étage</v>
          </cell>
          <cell r="N483" t="str">
            <v>G1501 - Personnel d'étage
K2204 - Nettoyage de locaux</v>
          </cell>
        </row>
        <row r="484">
          <cell r="F484" t="str">
            <v>1</v>
          </cell>
          <cell r="L484" t="str">
            <v>MARVEJOLS</v>
          </cell>
          <cell r="M484" t="str">
            <v>G1204 - Éducation en activités sportives</v>
          </cell>
          <cell r="N484" t="str">
            <v>G1204 - Éducation en activités sportives</v>
          </cell>
        </row>
        <row r="485">
          <cell r="F485" t="str">
            <v>2</v>
          </cell>
          <cell r="L485" t="str">
            <v>SAINT-ALBAN-SUR-LIMAGNOLE</v>
          </cell>
          <cell r="M485" t="str">
            <v>M1607 - Secrétariat</v>
          </cell>
          <cell r="N485" t="str">
            <v>M1607 - Secrétariat</v>
          </cell>
        </row>
        <row r="486">
          <cell r="F486" t="str">
            <v>2</v>
          </cell>
          <cell r="L486" t="str">
            <v>LA CANOURGUE</v>
          </cell>
          <cell r="M486" t="str">
            <v>D1106 - Vente en alimentation</v>
          </cell>
          <cell r="N486" t="str">
            <v>D1106 - Vente en alimentation
M1607 - Secrétariat</v>
          </cell>
        </row>
        <row r="487">
          <cell r="F487" t="str">
            <v>3</v>
          </cell>
          <cell r="L487" t="str">
            <v>SAINT-ETIENNE-DU-VALDONNEZ</v>
          </cell>
          <cell r="M487" t="str">
            <v>D1507 - Mise en rayon libre-service</v>
          </cell>
          <cell r="N487" t="str">
            <v>D1507 - Mise en rayon libre-service</v>
          </cell>
        </row>
        <row r="488">
          <cell r="F488" t="str">
            <v>8</v>
          </cell>
          <cell r="L488" t="str">
            <v>LE COLLET-DE-DEZE</v>
          </cell>
          <cell r="M488" t="str">
            <v>K1207 - Intervention socioéducative</v>
          </cell>
          <cell r="N488" t="str">
            <v>G1801 - Café, bar brasserie
K1207 - Intervention socioéducative</v>
          </cell>
        </row>
        <row r="489">
          <cell r="F489" t="str">
            <v>6</v>
          </cell>
          <cell r="L489" t="str">
            <v>GRANDRIEU</v>
          </cell>
          <cell r="M489" t="str">
            <v>F1302 - Conduite d'engins de terrassement et de carrière</v>
          </cell>
          <cell r="N489" t="str">
            <v>F1302 - Conduite d'engins de terrassement et de carrière</v>
          </cell>
        </row>
        <row r="490">
          <cell r="F490" t="str">
            <v>1</v>
          </cell>
          <cell r="L490" t="str">
            <v>AUMONT-AUBRAC</v>
          </cell>
          <cell r="M490" t="str">
            <v>D1101 - Boucherie</v>
          </cell>
          <cell r="N490" t="str">
            <v>D1101 - Boucherie
G1801 - Café, bar brasserie</v>
          </cell>
        </row>
        <row r="491">
          <cell r="F491" t="str">
            <v>6</v>
          </cell>
          <cell r="L491" t="str">
            <v>LANGOGNE</v>
          </cell>
          <cell r="M491" t="str">
            <v>J1501 - Soins d'hygiène, de confort du patient</v>
          </cell>
          <cell r="N491" t="str">
            <v>J1501 - Soins d'hygiène, de confort du patient</v>
          </cell>
        </row>
        <row r="492">
          <cell r="F492" t="str">
            <v>3</v>
          </cell>
          <cell r="L492" t="str">
            <v>FLORAC</v>
          </cell>
          <cell r="M492" t="str">
            <v>A1414 - Horticulture et maraîchage</v>
          </cell>
          <cell r="N492" t="str">
            <v>A1414 - Horticulture et maraîchage</v>
          </cell>
        </row>
        <row r="493">
          <cell r="F493" t="str">
            <v>6</v>
          </cell>
          <cell r="L493" t="str">
            <v>MARVEJOLS</v>
          </cell>
          <cell r="M493" t="str">
            <v>K1303 - Assistance auprès d'enfants</v>
          </cell>
          <cell r="N493" t="str">
            <v>K1303 - Assistance auprès d'enfants
K2104 - Éducation et surveillance au sein d'établissements d'enseignement</v>
          </cell>
        </row>
        <row r="494">
          <cell r="F494" t="str">
            <v>1</v>
          </cell>
          <cell r="L494" t="str">
            <v>SAINT-ETIENNE-DU-VALDONNEZ</v>
          </cell>
          <cell r="M494" t="str">
            <v>F1606 - Peinture en bâtiment</v>
          </cell>
          <cell r="N494" t="str">
            <v>F1606 - Peinture en bâtiment</v>
          </cell>
        </row>
        <row r="495">
          <cell r="F495" t="str">
            <v>1</v>
          </cell>
          <cell r="L495" t="str">
            <v>CHIRAC</v>
          </cell>
          <cell r="M495" t="str">
            <v>G1603 - Personnel polyvalent en restauration</v>
          </cell>
          <cell r="N495" t="str">
            <v>A1501 - Aide aux soins animaux
D1507 - Mise en rayon libre-service
G1603 - Personnel polyvalent en restauration</v>
          </cell>
        </row>
        <row r="496">
          <cell r="F496" t="str">
            <v>3</v>
          </cell>
          <cell r="L496" t="str">
            <v>MENDE</v>
          </cell>
          <cell r="M496" t="str">
            <v>N4105 - Conduite et livraison par tournées sur courte distance</v>
          </cell>
          <cell r="N496" t="str">
            <v>F1606 - Peinture en bâtiment
N4105 - Conduite et livraison par tournées sur courte distance</v>
          </cell>
        </row>
        <row r="497">
          <cell r="F497" t="str">
            <v>3</v>
          </cell>
          <cell r="L497" t="str">
            <v>LANGOGNE</v>
          </cell>
          <cell r="M497" t="str">
            <v>J1302 - Analyses médicales</v>
          </cell>
          <cell r="N497" t="str">
            <v>H1210 - Intervention technique en études, recherche et développement
H1503 - Intervention technique en laboratoire d'analyse industrielle
J1302 - Analyses médicales</v>
          </cell>
        </row>
        <row r="498">
          <cell r="F498" t="str">
            <v>1</v>
          </cell>
          <cell r="L498" t="str">
            <v>LE COLLET-DE-DEZE</v>
          </cell>
          <cell r="M498" t="str">
            <v>N4101 - Conduite de transport de marchandises sur longue distance</v>
          </cell>
          <cell r="N498" t="str">
            <v>N4101 - Conduite de transport de marchandises sur longue distance</v>
          </cell>
        </row>
        <row r="499">
          <cell r="F499" t="str">
            <v>1</v>
          </cell>
          <cell r="L499" t="str">
            <v>FLORAC</v>
          </cell>
          <cell r="M499" t="str">
            <v>G1101 - Accueil touristique</v>
          </cell>
          <cell r="N499" t="str">
            <v>D1106 - Vente en alimentation
G1101 - Accueil touristique</v>
          </cell>
        </row>
        <row r="500">
          <cell r="F500" t="str">
            <v>2</v>
          </cell>
          <cell r="L500" t="str">
            <v>FLORAC</v>
          </cell>
          <cell r="M500" t="str">
            <v>J1501 - Soins d'hygiène, de confort du patient</v>
          </cell>
          <cell r="N500" t="str">
            <v>J1501 - Soins d'hygiène, de confort du patient</v>
          </cell>
        </row>
        <row r="501">
          <cell r="F501" t="str">
            <v>6</v>
          </cell>
          <cell r="L501" t="str">
            <v>FLORAC</v>
          </cell>
          <cell r="M501" t="str">
            <v>M1808 - Information géographique</v>
          </cell>
          <cell r="N501" t="str">
            <v>M1808 - Information géographique</v>
          </cell>
        </row>
        <row r="502">
          <cell r="F502" t="str">
            <v>1</v>
          </cell>
          <cell r="L502" t="str">
            <v>CHIRAC</v>
          </cell>
          <cell r="M502" t="str">
            <v>K2503 - Sécurité et surveillance privées</v>
          </cell>
          <cell r="N502" t="str">
            <v>K2503 - Sécurité et surveillance privées</v>
          </cell>
        </row>
        <row r="503">
          <cell r="F503" t="str">
            <v>1</v>
          </cell>
          <cell r="L503" t="str">
            <v>GRANDRIEU</v>
          </cell>
          <cell r="M503" t="str">
            <v>A1416 - Polyculture, élevage</v>
          </cell>
          <cell r="N503" t="str">
            <v>A1416 - Polyculture, élevage</v>
          </cell>
        </row>
        <row r="504">
          <cell r="F504" t="str">
            <v>1</v>
          </cell>
          <cell r="L504" t="str">
            <v>SAINT-ALBAN-SUR-LIMAGNOLE</v>
          </cell>
          <cell r="M504" t="str">
            <v>A1203 - Aménagement et entretien des espaces verts</v>
          </cell>
          <cell r="N504" t="str">
            <v>A1203 - Aménagement et entretien des espaces verts
D1507 - Mise en rayon libre-service
I1203 - Maintenance des bâtiments et des locaux</v>
          </cell>
        </row>
        <row r="505">
          <cell r="F505" t="str">
            <v>2</v>
          </cell>
          <cell r="L505" t="str">
            <v>GRANDRIEU</v>
          </cell>
          <cell r="M505" t="str">
            <v>D1212 - Vente en décoration et équipement du foyer</v>
          </cell>
          <cell r="N505" t="str">
            <v>D1212 - Vente en décoration et équipement du foyer</v>
          </cell>
        </row>
        <row r="506">
          <cell r="F506" t="str">
            <v>1</v>
          </cell>
          <cell r="L506" t="str">
            <v>MENDE</v>
          </cell>
          <cell r="M506" t="str">
            <v>B1601 - Métallerie d'art</v>
          </cell>
          <cell r="N506" t="str">
            <v>Non renseigné
B1601 - Métallerie d'art</v>
          </cell>
        </row>
        <row r="507">
          <cell r="F507" t="str">
            <v>1</v>
          </cell>
          <cell r="L507" t="str">
            <v>MENDE</v>
          </cell>
          <cell r="M507" t="str">
            <v>N4105 - Conduite et livraison par tournées sur courte distance</v>
          </cell>
          <cell r="N507" t="str">
            <v>J1305 - Conduite de véhicules sanitaires
N4105 - Conduite et livraison par tournées sur courte distance</v>
          </cell>
        </row>
        <row r="508">
          <cell r="F508" t="str">
            <v>1</v>
          </cell>
          <cell r="L508" t="str">
            <v>LE COLLET-DE-DEZE</v>
          </cell>
          <cell r="M508" t="str">
            <v>N4103 - Conduite de transport en commun sur route</v>
          </cell>
          <cell r="N508" t="str">
            <v>N4103 - Conduite de transport en commun sur route</v>
          </cell>
        </row>
        <row r="509">
          <cell r="F509" t="str">
            <v>6</v>
          </cell>
          <cell r="L509" t="str">
            <v>CHIRAC</v>
          </cell>
          <cell r="M509" t="str">
            <v>G1603 - Personnel polyvalent en restauration</v>
          </cell>
          <cell r="N509" t="str">
            <v>G1603 - Personnel polyvalent en restauration
N4105 - Conduite et livraison par tournées sur courte distance</v>
          </cell>
        </row>
        <row r="510">
          <cell r="F510" t="str">
            <v>6</v>
          </cell>
          <cell r="L510" t="str">
            <v>MENDE</v>
          </cell>
          <cell r="M510" t="str">
            <v>K1203 - Encadrement technique en insertion professionnelle</v>
          </cell>
          <cell r="N510" t="str">
            <v>K1203 - Encadrement technique en insertion professionnelle
K2111 - Formation professionnelle</v>
          </cell>
        </row>
        <row r="511">
          <cell r="F511" t="str">
            <v>1</v>
          </cell>
          <cell r="L511" t="str">
            <v>LE COLLET-DE-DEZE</v>
          </cell>
          <cell r="M511" t="str">
            <v>M1602 - Opérations administratives</v>
          </cell>
          <cell r="N511" t="str">
            <v>D1505 - Personnel de caisse
M1602 - Opérations administratives</v>
          </cell>
        </row>
        <row r="512">
          <cell r="F512" t="str">
            <v>1</v>
          </cell>
          <cell r="L512" t="str">
            <v>LANGOGNE</v>
          </cell>
          <cell r="M512" t="str">
            <v>M1609 - Secrétariat et assistanat médical ou médico-social</v>
          </cell>
          <cell r="N512" t="str">
            <v>M1605 - Assistanat technique et administratif
M1609 - Secrétariat et assistanat médical ou médico-social</v>
          </cell>
        </row>
        <row r="513">
          <cell r="F513" t="str">
            <v>1</v>
          </cell>
          <cell r="L513" t="str">
            <v>MENDE</v>
          </cell>
          <cell r="M513" t="str">
            <v>G1501 - Personnel d'étage</v>
          </cell>
          <cell r="N513" t="str">
            <v>D1211 - Vente en articles de sport et loisirs
G1501 - Personnel d'étage</v>
          </cell>
        </row>
        <row r="514">
          <cell r="F514" t="str">
            <v>1</v>
          </cell>
          <cell r="L514" t="str">
            <v>MARVEJOLS</v>
          </cell>
          <cell r="M514" t="str">
            <v>H1102 - Management et ingénierie d'affaires</v>
          </cell>
          <cell r="N514" t="str">
            <v>H1102 - Management et ingénierie d'affaires</v>
          </cell>
        </row>
        <row r="515">
          <cell r="F515" t="str">
            <v>6</v>
          </cell>
          <cell r="L515" t="str">
            <v>LANGOGNE</v>
          </cell>
          <cell r="M515" t="str">
            <v>N1103 - Magasinage et préparation de commandes</v>
          </cell>
          <cell r="N515" t="str">
            <v>Non renseigné
N1103 - Magasinage et préparation de commandes</v>
          </cell>
        </row>
        <row r="516">
          <cell r="F516" t="str">
            <v>1</v>
          </cell>
          <cell r="L516" t="str">
            <v>GRANDRIEU</v>
          </cell>
          <cell r="M516" t="str">
            <v>K1403 - Management de structure de santé, sociale ou pénitentiaire</v>
          </cell>
          <cell r="N516" t="str">
            <v>K1403 - Management de structure de santé, sociale ou pénitentiaire</v>
          </cell>
        </row>
        <row r="517">
          <cell r="F517" t="str">
            <v>6</v>
          </cell>
          <cell r="L517" t="str">
            <v>SAINT-ALBAN-SUR-LIMAGNOLE</v>
          </cell>
          <cell r="M517" t="str">
            <v>J1301 - Personnel polyvalent des services hospitaliers</v>
          </cell>
          <cell r="N517" t="str">
            <v>Non renseigné
J1301 - Personnel polyvalent des services hospitaliers
K2204 - Nettoyage de locaux</v>
          </cell>
        </row>
        <row r="518">
          <cell r="F518" t="str">
            <v>1</v>
          </cell>
          <cell r="L518" t="str">
            <v>CHIRAC</v>
          </cell>
          <cell r="M518" t="str">
            <v>N4101 - Conduite de transport de marchandises sur longue distance</v>
          </cell>
          <cell r="N518" t="str">
            <v>F1302 - Conduite d'engins de terrassement et de carrière
N4101 - Conduite de transport de marchandises sur longue distance</v>
          </cell>
        </row>
        <row r="519">
          <cell r="F519" t="str">
            <v>3</v>
          </cell>
          <cell r="L519" t="str">
            <v>SAINT-ALBAN-SUR-LIMAGNOLE</v>
          </cell>
          <cell r="M519" t="str">
            <v>N4103 - Conduite de transport en commun sur route</v>
          </cell>
          <cell r="N519" t="str">
            <v>N4103 - Conduite de transport en commun sur route</v>
          </cell>
        </row>
        <row r="520">
          <cell r="F520" t="str">
            <v>6</v>
          </cell>
          <cell r="L520" t="str">
            <v>FLORAC</v>
          </cell>
          <cell r="M520" t="str">
            <v>H2914 - Réalisation et montage en tuyauterie</v>
          </cell>
          <cell r="N520" t="str">
            <v>H2914 - Réalisation et montage en tuyauterie
N1101 - Conduite d'engins de déplacement des charges</v>
          </cell>
        </row>
        <row r="521">
          <cell r="F521" t="str">
            <v>1</v>
          </cell>
          <cell r="L521" t="str">
            <v>LE COLLET-DE-DEZE</v>
          </cell>
          <cell r="M521" t="str">
            <v>F1704 - Préparation du gros oeuvre et des travaux publics</v>
          </cell>
          <cell r="N521" t="str">
            <v>F1704 - Préparation du gros oeuvre et des travaux publics</v>
          </cell>
        </row>
        <row r="522">
          <cell r="F522" t="str">
            <v>1</v>
          </cell>
          <cell r="L522" t="str">
            <v>MENDE</v>
          </cell>
          <cell r="M522" t="str">
            <v>N1103 - Magasinage et préparation de commandes</v>
          </cell>
          <cell r="N522" t="str">
            <v>N1101 - Conduite d'engins de déplacement des charges
N1103 - Magasinage et préparation de commandes
N4105 - Conduite et livraison par tournées sur courte distance</v>
          </cell>
        </row>
        <row r="523">
          <cell r="F523" t="str">
            <v>1</v>
          </cell>
          <cell r="L523" t="str">
            <v>CHIRAC</v>
          </cell>
          <cell r="M523" t="str">
            <v>J1407 - Orthoptique</v>
          </cell>
          <cell r="N523" t="str">
            <v>J1407 - Orthoptique
J1506 - Soins infirmiers généralistes
M1609 - Secrétariat et assistanat médical ou médico-social</v>
          </cell>
        </row>
        <row r="524">
          <cell r="F524" t="str">
            <v>1</v>
          </cell>
          <cell r="L524" t="str">
            <v>CHIRAC</v>
          </cell>
          <cell r="M524" t="str">
            <v>N1103 - Magasinage et préparation de commandes</v>
          </cell>
          <cell r="N524" t="str">
            <v>F1603 - Installation d'équipements sanitaires et thermiques
N1103 - Magasinage et préparation de commandes</v>
          </cell>
        </row>
        <row r="525">
          <cell r="F525" t="str">
            <v>3</v>
          </cell>
          <cell r="L525" t="str">
            <v>LA CANOURGUE</v>
          </cell>
          <cell r="M525" t="str">
            <v>K2112 - Orientation scolaire et professionnelle</v>
          </cell>
          <cell r="N525" t="str">
            <v>K1801 - Conseil en emploi et insertion socioprofessionnelle
K2112 - Orientation scolaire et professionnelle</v>
          </cell>
        </row>
        <row r="526">
          <cell r="F526" t="str">
            <v>2</v>
          </cell>
          <cell r="L526" t="str">
            <v>FLORAC</v>
          </cell>
          <cell r="M526" t="str">
            <v>K2503 - Sécurité et surveillance privées</v>
          </cell>
          <cell r="N526" t="str">
            <v>K2503 - Sécurité et surveillance privées</v>
          </cell>
        </row>
        <row r="527">
          <cell r="F527" t="str">
            <v>1</v>
          </cell>
          <cell r="L527" t="str">
            <v>LA CANOURGUE</v>
          </cell>
          <cell r="M527" t="str">
            <v>N1103 - Magasinage et préparation de commandes</v>
          </cell>
          <cell r="N527" t="str">
            <v>N1103 - Magasinage et préparation de commandes</v>
          </cell>
        </row>
        <row r="528">
          <cell r="F528" t="str">
            <v>1</v>
          </cell>
          <cell r="L528" t="str">
            <v>AUMONT-AUBRAC</v>
          </cell>
          <cell r="M528" t="str">
            <v>I1604 - Mécanique automobile et entretien de véhicules</v>
          </cell>
          <cell r="N528" t="str">
            <v>I1604 - Mécanique automobile et entretien de véhicules</v>
          </cell>
        </row>
        <row r="529">
          <cell r="F529" t="str">
            <v>1</v>
          </cell>
          <cell r="L529" t="str">
            <v>MENDE</v>
          </cell>
          <cell r="M529" t="str">
            <v>I1401 - Maintenance informatique et bureautique</v>
          </cell>
          <cell r="N529" t="str">
            <v>I1401 - Maintenance informatique et bureautique
M1801 - Administration de systèmes d'information</v>
          </cell>
        </row>
        <row r="530">
          <cell r="F530" t="str">
            <v>1</v>
          </cell>
          <cell r="L530" t="str">
            <v>MENDE</v>
          </cell>
          <cell r="M530" t="str">
            <v>F1610 - Pose et restauration de couvertures</v>
          </cell>
          <cell r="N530" t="str">
            <v>F1610 - Pose et restauration de couvertures</v>
          </cell>
        </row>
        <row r="531">
          <cell r="F531" t="str">
            <v>1</v>
          </cell>
          <cell r="L531" t="str">
            <v>MENDE</v>
          </cell>
          <cell r="M531" t="str">
            <v>N4105 - Conduite et livraison par tournées sur courte distance</v>
          </cell>
          <cell r="N531" t="str">
            <v>N4105 - Conduite et livraison par tournées sur courte distance</v>
          </cell>
        </row>
        <row r="532">
          <cell r="F532" t="str">
            <v>1</v>
          </cell>
          <cell r="L532" t="str">
            <v>SAINT-ETIENNE-DU-VALDONNEZ</v>
          </cell>
          <cell r="M532" t="str">
            <v>G1502 - Personnel polyvalent d'hôtellerie</v>
          </cell>
          <cell r="N532" t="str">
            <v>A1401 - Aide agricole de production fruitière ou viticole
B1805 - Stylisme
G1502 - Personnel polyvalent d'hôtellerie</v>
          </cell>
        </row>
        <row r="533">
          <cell r="F533" t="str">
            <v>3</v>
          </cell>
          <cell r="L533" t="str">
            <v>FLORAC</v>
          </cell>
          <cell r="M533" t="str">
            <v>A1416 - Polyculture, élevage</v>
          </cell>
          <cell r="N533" t="str">
            <v>A1416 - Polyculture, élevage</v>
          </cell>
        </row>
        <row r="534">
          <cell r="F534" t="str">
            <v>3</v>
          </cell>
          <cell r="L534" t="str">
            <v>MENDE</v>
          </cell>
          <cell r="M534" t="str">
            <v>G1602 - Personnel de cuisine</v>
          </cell>
          <cell r="N534" t="str">
            <v>G1602 - Personnel de cuisine</v>
          </cell>
        </row>
        <row r="535">
          <cell r="F535" t="str">
            <v>6</v>
          </cell>
          <cell r="L535" t="str">
            <v>SAINT-CHELY-D'APCHER</v>
          </cell>
          <cell r="M535" t="str">
            <v>J1301 - Personnel polyvalent des services hospitaliers</v>
          </cell>
          <cell r="N535" t="str">
            <v>Non renseigné
J1301 - Personnel polyvalent des services hospitaliers
K2503 - Sécurité et surveillance privées</v>
          </cell>
        </row>
        <row r="536">
          <cell r="F536" t="str">
            <v>6</v>
          </cell>
          <cell r="L536" t="str">
            <v>SAINT-CHELY-D'APCHER</v>
          </cell>
          <cell r="M536" t="str">
            <v>G1603 - Personnel polyvalent en restauration</v>
          </cell>
          <cell r="N536" t="str">
            <v>G1603 - Personnel polyvalent en restauration</v>
          </cell>
        </row>
        <row r="537">
          <cell r="F537" t="str">
            <v>3</v>
          </cell>
          <cell r="L537" t="str">
            <v>SAINT-ETIENNE-DU-VALDONNEZ</v>
          </cell>
          <cell r="M537" t="str">
            <v>L1201 - Danse</v>
          </cell>
          <cell r="N537" t="str">
            <v>L1201 - Danse</v>
          </cell>
        </row>
        <row r="538">
          <cell r="F538" t="str">
            <v>1</v>
          </cell>
          <cell r="L538" t="str">
            <v>LE COLLET-DE-DEZE</v>
          </cell>
          <cell r="M538" t="str">
            <v>N4101 - Conduite de transport de marchandises sur longue distance</v>
          </cell>
          <cell r="N538" t="str">
            <v>F1302 - Conduite d'engins de terrassement et de carrière
N4101 - Conduite de transport de marchandises sur longue distance</v>
          </cell>
        </row>
        <row r="539">
          <cell r="F539" t="str">
            <v>2</v>
          </cell>
          <cell r="L539" t="str">
            <v>SAINT-ALBAN-SUR-LIMAGNOLE</v>
          </cell>
          <cell r="M539" t="str">
            <v/>
          </cell>
          <cell r="N539" t="str">
            <v>A1410 - Élevage ovin ou caprin</v>
          </cell>
        </row>
        <row r="540">
          <cell r="F540" t="str">
            <v>6</v>
          </cell>
          <cell r="L540" t="str">
            <v>LE COLLET-DE-DEZE</v>
          </cell>
          <cell r="M540" t="str">
            <v>D1101 - Boucherie</v>
          </cell>
          <cell r="N540" t="str">
            <v>D1101 - Boucherie</v>
          </cell>
        </row>
        <row r="541">
          <cell r="F541" t="str">
            <v>2</v>
          </cell>
          <cell r="L541" t="str">
            <v>GRANDRIEU</v>
          </cell>
          <cell r="M541" t="str">
            <v>K2204 - Nettoyage de locaux</v>
          </cell>
          <cell r="N541" t="str">
            <v>K2204 - Nettoyage de locaux
N4103 - Conduite de transport en commun sur route</v>
          </cell>
        </row>
        <row r="542">
          <cell r="F542" t="str">
            <v>8</v>
          </cell>
          <cell r="L542" t="str">
            <v>LA CANOURGUE</v>
          </cell>
          <cell r="M542" t="str">
            <v>K1801 - Conseil en emploi et insertion socioprofessionnelle</v>
          </cell>
          <cell r="N542" t="str">
            <v>K1801 - Conseil en emploi et insertion socioprofessionnelle
M1604 - Assistanat de direction</v>
          </cell>
        </row>
        <row r="543">
          <cell r="F543" t="str">
            <v>3</v>
          </cell>
          <cell r="L543" t="str">
            <v>FLORAC</v>
          </cell>
          <cell r="M543" t="str">
            <v>A1301 - Conseil et assistance technique en agriculture et environnement naturel</v>
          </cell>
          <cell r="N543" t="str">
            <v>Non renseigné
A1301 - Conseil et assistance technique en agriculture et environnement naturel</v>
          </cell>
        </row>
        <row r="544">
          <cell r="F544" t="str">
            <v>6</v>
          </cell>
          <cell r="L544" t="str">
            <v>GRANDRIEU</v>
          </cell>
          <cell r="M544" t="str">
            <v>M1601 - Accueil et renseignements</v>
          </cell>
          <cell r="N544" t="str">
            <v>M1601 - Accueil et renseignements</v>
          </cell>
        </row>
        <row r="545">
          <cell r="F545" t="str">
            <v>1</v>
          </cell>
          <cell r="L545" t="str">
            <v>SAINT-ALBAN-SUR-LIMAGNOLE</v>
          </cell>
          <cell r="M545" t="str">
            <v>H2102 - Conduite d'équipement de production alimentaire</v>
          </cell>
          <cell r="N545" t="str">
            <v>A1416 - Polyculture, élevage
H2102 - Conduite d'équipement de production alimentaire</v>
          </cell>
        </row>
        <row r="546">
          <cell r="F546" t="str">
            <v>3</v>
          </cell>
          <cell r="L546" t="str">
            <v>GORGES DU TARN CAUSSES</v>
          </cell>
          <cell r="M546" t="str">
            <v>I1203 - Maintenance des bâtiments et des locaux</v>
          </cell>
          <cell r="N546" t="str">
            <v>I1203 - Maintenance des bâtiments et des locaux</v>
          </cell>
        </row>
        <row r="547">
          <cell r="F547" t="str">
            <v>1</v>
          </cell>
          <cell r="L547" t="str">
            <v>LANGOGNE</v>
          </cell>
          <cell r="M547" t="str">
            <v>M1607 - Secrétariat</v>
          </cell>
          <cell r="N547" t="str">
            <v>G1503 - Management du personnel d'étage
M1607 - Secrétariat</v>
          </cell>
        </row>
        <row r="548">
          <cell r="F548" t="str">
            <v>1</v>
          </cell>
          <cell r="L548" t="str">
            <v>SAINT-ETIENNE-DU-VALDONNEZ</v>
          </cell>
          <cell r="M548" t="str">
            <v>E1106 - Journalisme et information média</v>
          </cell>
          <cell r="N548" t="str">
            <v>E1106 - Journalisme et information média</v>
          </cell>
        </row>
        <row r="549">
          <cell r="F549" t="str">
            <v>1</v>
          </cell>
          <cell r="L549" t="str">
            <v>SAINT-ETIENNE-DU-VALDONNEZ</v>
          </cell>
          <cell r="M549" t="str">
            <v>G1202 - Animation d'activités culturelles ou ludiques</v>
          </cell>
          <cell r="N549" t="str">
            <v>Non renseigné
G1202 - Animation d'activités culturelles ou ludiques</v>
          </cell>
        </row>
        <row r="550">
          <cell r="F550" t="str">
            <v>1</v>
          </cell>
          <cell r="L550" t="str">
            <v>CHIRAC</v>
          </cell>
          <cell r="M550" t="str">
            <v>G1403 - Gestion de structure de loisirs ou d'hébergement touristique</v>
          </cell>
          <cell r="N550" t="str">
            <v>G1403 - Gestion de structure de loisirs ou d'hébergement touristique</v>
          </cell>
        </row>
        <row r="551">
          <cell r="F551" t="str">
            <v>1</v>
          </cell>
          <cell r="L551" t="str">
            <v>SAINT-ETIENNE-DU-VALDONNEZ</v>
          </cell>
          <cell r="M551" t="str">
            <v>M1803 - Direction des systèmes d'information</v>
          </cell>
          <cell r="N551" t="str">
            <v>M1803 - Direction des systèmes d'information</v>
          </cell>
        </row>
        <row r="552">
          <cell r="F552" t="str">
            <v>6</v>
          </cell>
          <cell r="L552" t="str">
            <v>SAINT-CHELY-D'APCHER</v>
          </cell>
          <cell r="M552" t="str">
            <v>D1212 - Vente en décoration et équipement du foyer</v>
          </cell>
          <cell r="N552" t="str">
            <v>D1212 - Vente en décoration et équipement du foyer
M1607 - Secrétariat</v>
          </cell>
        </row>
        <row r="553">
          <cell r="F553" t="str">
            <v>3</v>
          </cell>
          <cell r="L553" t="str">
            <v>GRANDRIEU</v>
          </cell>
          <cell r="M553" t="str">
            <v>M1607 - Secrétariat</v>
          </cell>
          <cell r="N553" t="str">
            <v>M1607 - Secrétariat</v>
          </cell>
        </row>
        <row r="554">
          <cell r="F554" t="str">
            <v>3</v>
          </cell>
          <cell r="L554" t="str">
            <v>GRANDRIEU</v>
          </cell>
          <cell r="M554" t="str">
            <v>K2503 - Sécurité et surveillance privées</v>
          </cell>
          <cell r="N554" t="str">
            <v>K2104 - Éducation et surveillance au sein d'établissements d'enseignement
K2107 - Enseignement général du second degré
K2503 - Sécurité et surveillance privées</v>
          </cell>
        </row>
        <row r="555">
          <cell r="F555" t="str">
            <v>1</v>
          </cell>
          <cell r="L555" t="str">
            <v>LA CANOURGUE</v>
          </cell>
          <cell r="M555" t="str">
            <v>J1501 - Soins d'hygiène, de confort du patient</v>
          </cell>
          <cell r="N555" t="str">
            <v>J1501 - Soins d'hygiène, de confort du patient
M1608 - Secrétariat comptable</v>
          </cell>
        </row>
        <row r="556">
          <cell r="F556" t="str">
            <v>2</v>
          </cell>
          <cell r="L556" t="str">
            <v>MENDE</v>
          </cell>
          <cell r="M556" t="str">
            <v>D1203 - Hydrothérapie</v>
          </cell>
          <cell r="N556" t="str">
            <v>D1203 - Hydrothérapie</v>
          </cell>
        </row>
        <row r="557">
          <cell r="F557" t="str">
            <v>3</v>
          </cell>
          <cell r="L557" t="str">
            <v>FLORAC</v>
          </cell>
          <cell r="M557" t="str">
            <v>G1803 - Service en restauration</v>
          </cell>
          <cell r="N557" t="str">
            <v>G1803 - Service en restauration</v>
          </cell>
        </row>
        <row r="558">
          <cell r="F558" t="str">
            <v>1</v>
          </cell>
          <cell r="L558" t="str">
            <v>GRANDRIEU</v>
          </cell>
          <cell r="M558" t="str">
            <v>G1601 - Management du personnel de cuisine</v>
          </cell>
          <cell r="N558" t="str">
            <v>G1601 - Management du personnel de cuisine</v>
          </cell>
        </row>
        <row r="559">
          <cell r="F559" t="str">
            <v>8</v>
          </cell>
          <cell r="L559" t="str">
            <v>SAINT-CHELY-D'APCHER</v>
          </cell>
          <cell r="M559" t="str">
            <v>K1303 - Assistance auprès d'enfants</v>
          </cell>
          <cell r="N559" t="str">
            <v>K1303 - Assistance auprès d'enfants</v>
          </cell>
        </row>
        <row r="560">
          <cell r="F560" t="str">
            <v>3</v>
          </cell>
          <cell r="L560" t="str">
            <v>LA CANOURGUE</v>
          </cell>
          <cell r="M560" t="str">
            <v>I1604 - Mécanique automobile et entretien de véhicules</v>
          </cell>
          <cell r="N560" t="str">
            <v>I1604 - Mécanique automobile et entretien de véhicules
I1606 - Réparation de carrosserie</v>
          </cell>
        </row>
        <row r="561">
          <cell r="F561" t="str">
            <v>1</v>
          </cell>
          <cell r="L561" t="str">
            <v>AUMONT-AUBRAC</v>
          </cell>
          <cell r="M561" t="str">
            <v>J1304 - Aide en puériculture</v>
          </cell>
          <cell r="N561" t="str">
            <v>J1304 - Aide en puériculture
K1201 - Action sociale</v>
          </cell>
        </row>
        <row r="562">
          <cell r="F562" t="str">
            <v>1</v>
          </cell>
          <cell r="L562" t="str">
            <v>MENDE</v>
          </cell>
          <cell r="M562" t="str">
            <v>F1603 - Installation d'équipements sanitaires et thermiques</v>
          </cell>
          <cell r="N562" t="str">
            <v>F1603 - Installation d'équipements sanitaires et thermiques
F1604 - Montage d'agencements
F1704 - Préparation du gros oeuvre et des travaux publics</v>
          </cell>
        </row>
        <row r="563">
          <cell r="F563" t="str">
            <v>6</v>
          </cell>
          <cell r="L563" t="str">
            <v>LANGOGNE</v>
          </cell>
          <cell r="M563" t="str">
            <v>K2204 - Nettoyage de locaux</v>
          </cell>
          <cell r="N563" t="str">
            <v>K2204 - Nettoyage de locaux</v>
          </cell>
        </row>
        <row r="564">
          <cell r="F564" t="str">
            <v>3</v>
          </cell>
          <cell r="L564" t="str">
            <v>LANGOGNE</v>
          </cell>
          <cell r="M564" t="str">
            <v>K1305 - Intervention sociale et familiale</v>
          </cell>
          <cell r="N564" t="str">
            <v>K1303 - Assistance auprès d'enfants
K1305 - Intervention sociale et familiale
M1609 - Secrétariat et assistanat médical ou médico-social</v>
          </cell>
        </row>
        <row r="565">
          <cell r="F565" t="str">
            <v>7</v>
          </cell>
          <cell r="L565" t="str">
            <v>GORGES DU TARN CAUSSES</v>
          </cell>
          <cell r="M565" t="str">
            <v>K1802 - Développement local</v>
          </cell>
          <cell r="N565" t="str">
            <v>K1802 - Développement local</v>
          </cell>
        </row>
        <row r="566">
          <cell r="F566" t="str">
            <v>1</v>
          </cell>
          <cell r="L566" t="str">
            <v>SAINT-ALBAN-SUR-LIMAGNOLE</v>
          </cell>
          <cell r="M566" t="str">
            <v>G1501 - Personnel d'étage</v>
          </cell>
          <cell r="N566" t="str">
            <v>G1501 - Personnel d'étage
K1303 - Assistance auprès d'enfants
K2503 - Sécurité et surveillance privées</v>
          </cell>
        </row>
        <row r="567">
          <cell r="F567" t="str">
            <v>1</v>
          </cell>
          <cell r="L567" t="str">
            <v>LA CANOURGUE</v>
          </cell>
          <cell r="M567" t="str">
            <v>M1805 - Études et développement informatique</v>
          </cell>
          <cell r="N567" t="str">
            <v>I1401 - Maintenance informatique et bureautique
M1805 - Études et développement informatique</v>
          </cell>
        </row>
        <row r="568">
          <cell r="F568" t="str">
            <v>1</v>
          </cell>
          <cell r="L568" t="str">
            <v>CHIRAC</v>
          </cell>
          <cell r="M568" t="str">
            <v>M1205 - Direction administrative et financière</v>
          </cell>
          <cell r="N568" t="str">
            <v>M1205 - Direction administrative et financière</v>
          </cell>
        </row>
        <row r="569">
          <cell r="F569" t="str">
            <v>1</v>
          </cell>
          <cell r="L569" t="str">
            <v>LANGOGNE</v>
          </cell>
          <cell r="M569" t="str">
            <v>K1207 - Intervention socioéducative</v>
          </cell>
          <cell r="N569" t="str">
            <v>K1207 - Intervention socioéducative</v>
          </cell>
        </row>
        <row r="570">
          <cell r="F570" t="str">
            <v>6</v>
          </cell>
          <cell r="L570" t="str">
            <v>GRANDRIEU</v>
          </cell>
          <cell r="M570" t="str">
            <v>K1205 - Information sociale</v>
          </cell>
          <cell r="N570" t="str">
            <v>D1106 - Vente en alimentation
K1205 - Information sociale</v>
          </cell>
        </row>
        <row r="571">
          <cell r="F571" t="str">
            <v>6</v>
          </cell>
          <cell r="L571" t="str">
            <v>LANGOGNE</v>
          </cell>
          <cell r="M571" t="str">
            <v>J1501 - Soins d'hygiène, de confort du patient</v>
          </cell>
          <cell r="N571" t="str">
            <v>J1501 - Soins d'hygiène, de confort du patient</v>
          </cell>
        </row>
        <row r="572">
          <cell r="F572" t="str">
            <v>3</v>
          </cell>
          <cell r="L572" t="str">
            <v>LANGOGNE</v>
          </cell>
          <cell r="M572" t="str">
            <v>G1801 - Café, bar brasserie</v>
          </cell>
          <cell r="N572" t="str">
            <v>D1211 - Vente en articles de sport et loisirs
G1202 - Animation d'activités culturelles ou ludiques
G1801 - Café, bar brasserie
G1803 - Service en restauration</v>
          </cell>
        </row>
        <row r="573">
          <cell r="F573" t="str">
            <v>1</v>
          </cell>
          <cell r="L573" t="str">
            <v>SAINT-CHELY-D'APCHER</v>
          </cell>
          <cell r="M573" t="str">
            <v>M1607 - Secrétariat</v>
          </cell>
          <cell r="N573" t="str">
            <v>D1401 - Assistanat commercial
M1607 - Secrétariat</v>
          </cell>
        </row>
        <row r="574">
          <cell r="F574" t="str">
            <v>1</v>
          </cell>
          <cell r="L574" t="str">
            <v>SAINT-ETIENNE-DU-VALDONNEZ</v>
          </cell>
          <cell r="M574" t="str">
            <v>G1605 - Plonge en restauration</v>
          </cell>
          <cell r="N574" t="str">
            <v>G1605 - Plonge en restauration</v>
          </cell>
        </row>
        <row r="575">
          <cell r="F575" t="str">
            <v>3</v>
          </cell>
          <cell r="L575" t="str">
            <v>CHIRAC</v>
          </cell>
          <cell r="M575" t="str">
            <v/>
          </cell>
          <cell r="N575" t="str">
            <v>Non renseigné
M1601 - Accueil et renseignements</v>
          </cell>
        </row>
        <row r="576">
          <cell r="F576" t="str">
            <v>3</v>
          </cell>
          <cell r="L576" t="str">
            <v>AUMONT-AUBRAC</v>
          </cell>
          <cell r="M576" t="str">
            <v>A1407 - Élevage bovin ou équin</v>
          </cell>
          <cell r="N576" t="str">
            <v>A1407 - Élevage bovin ou équin</v>
          </cell>
        </row>
        <row r="577">
          <cell r="F577" t="str">
            <v>6</v>
          </cell>
          <cell r="L577" t="str">
            <v>CHIRAC</v>
          </cell>
          <cell r="M577" t="str">
            <v>H3301 - Conduite d'équipement de conditionnement</v>
          </cell>
          <cell r="N577" t="str">
            <v>H3301 - Conduite d'équipement de conditionnement</v>
          </cell>
        </row>
        <row r="578">
          <cell r="F578" t="str">
            <v>2</v>
          </cell>
          <cell r="L578" t="str">
            <v>MENDE</v>
          </cell>
          <cell r="M578" t="str">
            <v>M1601 - Accueil et renseignements</v>
          </cell>
          <cell r="N578" t="str">
            <v>M1601 - Accueil et renseignements</v>
          </cell>
        </row>
        <row r="579">
          <cell r="F579" t="str">
            <v>1</v>
          </cell>
          <cell r="L579" t="str">
            <v>LANGOGNE</v>
          </cell>
          <cell r="M579" t="str">
            <v/>
          </cell>
          <cell r="N579" t="str">
            <v>A1203 - Aménagement et entretien des espaces verts
F1704 - Préparation du gros oeuvre et des travaux publics
K2303 - Nettoyage des espaces urbains</v>
          </cell>
        </row>
        <row r="580">
          <cell r="F580" t="str">
            <v>1</v>
          </cell>
          <cell r="L580" t="str">
            <v>SAINT-ETIENNE-DU-VALDONNEZ</v>
          </cell>
          <cell r="M580" t="str">
            <v>I1203 - Maintenance des bâtiments et des locaux</v>
          </cell>
          <cell r="N580" t="str">
            <v>I1203 - Maintenance des bâtiments et des locaux</v>
          </cell>
        </row>
        <row r="581">
          <cell r="F581" t="str">
            <v>2</v>
          </cell>
          <cell r="L581" t="str">
            <v>SAINT-ETIENNE-DU-VALDONNEZ</v>
          </cell>
          <cell r="M581" t="str">
            <v>L1202 - Musique et chant</v>
          </cell>
          <cell r="N581" t="str">
            <v>A1403 - Aide d'élevage agricole et aquacole
L1202 - Musique et chant</v>
          </cell>
        </row>
        <row r="582">
          <cell r="F582" t="str">
            <v>6</v>
          </cell>
          <cell r="L582" t="str">
            <v>MENDE</v>
          </cell>
          <cell r="M582" t="str">
            <v>M1602 - Opérations administratives</v>
          </cell>
          <cell r="N582" t="str">
            <v>M1602 - Opérations administratives</v>
          </cell>
        </row>
        <row r="583">
          <cell r="F583" t="str">
            <v>1</v>
          </cell>
          <cell r="L583" t="str">
            <v>CHIRAC</v>
          </cell>
          <cell r="M583" t="str">
            <v>H2913 - Soudage manuel</v>
          </cell>
          <cell r="N583" t="str">
            <v>H2913 - Soudage manuel
N4103 - Conduite de transport en commun sur route</v>
          </cell>
        </row>
        <row r="584">
          <cell r="F584" t="str">
            <v>6</v>
          </cell>
          <cell r="L584" t="str">
            <v>MENDE</v>
          </cell>
          <cell r="M584" t="str">
            <v>J1301 - Personnel polyvalent des services hospitaliers</v>
          </cell>
          <cell r="N584" t="str">
            <v>J1301 - Personnel polyvalent des services hospitaliers
K1207 - Intervention socioéducative</v>
          </cell>
        </row>
        <row r="585">
          <cell r="F585" t="str">
            <v>1</v>
          </cell>
          <cell r="L585" t="str">
            <v>AUMONT-AUBRAC</v>
          </cell>
          <cell r="M585" t="str">
            <v>M1202 - Audit et contrôle comptables et financiers</v>
          </cell>
          <cell r="N585" t="str">
            <v>M1202 - Audit et contrôle comptables et financiers</v>
          </cell>
        </row>
        <row r="586">
          <cell r="F586" t="str">
            <v>1</v>
          </cell>
          <cell r="L586" t="str">
            <v>SAINT-ETIENNE-DU-VALDONNEZ</v>
          </cell>
          <cell r="M586" t="str">
            <v>K1303 - Assistance auprès d'enfants</v>
          </cell>
          <cell r="N586" t="str">
            <v>G1201 - Accompagnement de voyages, d'activités culturelles ou sportives
G1603 - Personnel polyvalent en restauration
J1507 - Soins infirmiers spécialisés en puériculture
K1303 - Assistance auprès d'enfants
K2104 - Éducation et surveillance au sein d'établissements d'enseignement</v>
          </cell>
        </row>
        <row r="587">
          <cell r="F587" t="str">
            <v>1</v>
          </cell>
          <cell r="L587" t="str">
            <v>SAINT-ETIENNE-DU-VALDONNEZ</v>
          </cell>
          <cell r="M587" t="str">
            <v>A1203 - Aménagement et entretien des espaces verts</v>
          </cell>
          <cell r="N587" t="str">
            <v>A1203 - Aménagement et entretien des espaces verts
I1203 - Maintenance des bâtiments et des locaux</v>
          </cell>
        </row>
        <row r="588">
          <cell r="F588" t="str">
            <v>6</v>
          </cell>
          <cell r="L588" t="str">
            <v>LE COLLET-DE-DEZE</v>
          </cell>
          <cell r="M588" t="str">
            <v/>
          </cell>
          <cell r="N588" t="str">
            <v>M1707 - Stratégie commerciale</v>
          </cell>
        </row>
        <row r="589">
          <cell r="F589" t="str">
            <v>7</v>
          </cell>
          <cell r="L589" t="str">
            <v>MENDE</v>
          </cell>
          <cell r="M589" t="str">
            <v>H1501 - Direction de laboratoire d'analyse industrielle</v>
          </cell>
          <cell r="N589" t="str">
            <v>Non renseigné
H1501 - Direction de laboratoire d'analyse industrielle</v>
          </cell>
        </row>
        <row r="590">
          <cell r="F590" t="str">
            <v>7</v>
          </cell>
          <cell r="L590" t="str">
            <v>FLORAC</v>
          </cell>
          <cell r="M590" t="str">
            <v>K1304 - Services domestiques</v>
          </cell>
          <cell r="N590" t="str">
            <v>K1304 - Services domestiques</v>
          </cell>
        </row>
        <row r="591">
          <cell r="F591" t="str">
            <v>7</v>
          </cell>
          <cell r="L591" t="str">
            <v>LE COLLET-DE-DEZE</v>
          </cell>
          <cell r="M591" t="str">
            <v/>
          </cell>
          <cell r="N591" t="str">
            <v>Non renseigné
G1203 - Animation de loisirs auprès d'enfants ou d'adolescents
I1203 - Maintenance des bâtiments et des locaux
K1206 - Intervention socioculturelle
K1302 - Assistance auprès d'adultes</v>
          </cell>
        </row>
        <row r="592">
          <cell r="F592" t="str">
            <v>1</v>
          </cell>
          <cell r="L592" t="str">
            <v>LA CANOURGUE</v>
          </cell>
          <cell r="M592" t="str">
            <v>A1414 - Horticulture et maraîchage</v>
          </cell>
          <cell r="N592" t="str">
            <v>A1414 - Horticulture et maraîchage
D1209 - Vente de végétaux</v>
          </cell>
        </row>
        <row r="593">
          <cell r="F593" t="str">
            <v>2</v>
          </cell>
          <cell r="L593" t="str">
            <v>SAINT-ALBAN-SUR-LIMAGNOLE</v>
          </cell>
          <cell r="M593" t="str">
            <v>M1607 - Secrétariat</v>
          </cell>
          <cell r="N593" t="str">
            <v>M1601 - Accueil et renseignements
M1607 - Secrétariat</v>
          </cell>
        </row>
        <row r="594">
          <cell r="F594" t="str">
            <v>1</v>
          </cell>
          <cell r="L594" t="str">
            <v>LE COLLET-DE-DEZE</v>
          </cell>
          <cell r="M594" t="str">
            <v>G1603 - Personnel polyvalent en restauration</v>
          </cell>
          <cell r="N594" t="str">
            <v>A1202 - Entretien des espaces naturels
G1603 - Personnel polyvalent en restauration</v>
          </cell>
        </row>
        <row r="595">
          <cell r="F595" t="str">
            <v>1</v>
          </cell>
          <cell r="L595" t="str">
            <v>SAINT-ALBAN-SUR-LIMAGNOLE</v>
          </cell>
          <cell r="M595" t="str">
            <v>M1805 - Études et développement informatique</v>
          </cell>
          <cell r="N595" t="str">
            <v>M1805 - Études et développement informatique</v>
          </cell>
        </row>
        <row r="596">
          <cell r="F596" t="str">
            <v>1</v>
          </cell>
          <cell r="L596" t="str">
            <v>MARVEJOLS</v>
          </cell>
          <cell r="M596" t="str">
            <v>G1602 - Personnel de cuisine</v>
          </cell>
          <cell r="N596" t="str">
            <v>G1602 - Personnel de cuisine</v>
          </cell>
        </row>
        <row r="597">
          <cell r="F597" t="str">
            <v>1</v>
          </cell>
          <cell r="L597" t="str">
            <v>MENDE</v>
          </cell>
          <cell r="M597" t="str">
            <v>N4101 - Conduite de transport de marchandises sur longue distance</v>
          </cell>
          <cell r="N597" t="str">
            <v>N4101 - Conduite de transport de marchandises sur longue distance</v>
          </cell>
        </row>
        <row r="598">
          <cell r="F598" t="str">
            <v>1</v>
          </cell>
          <cell r="L598" t="str">
            <v>GRANDRIEU</v>
          </cell>
          <cell r="M598" t="str">
            <v>A1416 - Polyculture, élevage</v>
          </cell>
          <cell r="N598" t="str">
            <v>A1407 - Élevage bovin ou équin
A1416 - Polyculture, élevage</v>
          </cell>
        </row>
        <row r="599">
          <cell r="F599" t="str">
            <v>6</v>
          </cell>
          <cell r="L599" t="str">
            <v>MARVEJOLS</v>
          </cell>
          <cell r="M599" t="str">
            <v>K1303 - Assistance auprès d'enfants</v>
          </cell>
          <cell r="N599" t="str">
            <v>K1303 - Assistance auprès d'enfants</v>
          </cell>
        </row>
        <row r="600">
          <cell r="F600" t="str">
            <v>1</v>
          </cell>
          <cell r="L600" t="str">
            <v>AUMONT-AUBRAC</v>
          </cell>
          <cell r="M600" t="str">
            <v>K1302 - Assistance auprès d'adultes</v>
          </cell>
          <cell r="N600" t="str">
            <v>G1501 - Personnel d'étage
J1301 - Personnel polyvalent des services hospitaliers
K1302 - Assistance auprès d'adultes</v>
          </cell>
        </row>
        <row r="601">
          <cell r="F601" t="str">
            <v>2</v>
          </cell>
          <cell r="L601" t="str">
            <v>LA CANOURGUE</v>
          </cell>
          <cell r="M601" t="str">
            <v>K1303 - Assistance auprès d'enfants</v>
          </cell>
          <cell r="N601" t="str">
            <v>K1303 - Assistance auprès d'enfants</v>
          </cell>
        </row>
        <row r="602">
          <cell r="F602" t="str">
            <v>1</v>
          </cell>
          <cell r="L602" t="str">
            <v>SAINT-ALBAN-SUR-LIMAGNOLE</v>
          </cell>
          <cell r="M602" t="str">
            <v/>
          </cell>
          <cell r="N602" t="str">
            <v/>
          </cell>
        </row>
        <row r="603">
          <cell r="F603" t="str">
            <v>3</v>
          </cell>
          <cell r="L603" t="str">
            <v>MARVEJOLS</v>
          </cell>
          <cell r="M603" t="str">
            <v>L1504 - Éclairage spectacle</v>
          </cell>
          <cell r="N603" t="str">
            <v>L1504 - Éclairage spectacle</v>
          </cell>
        </row>
        <row r="604">
          <cell r="F604" t="str">
            <v>3</v>
          </cell>
          <cell r="L604" t="str">
            <v>FLORAC</v>
          </cell>
          <cell r="M604" t="str">
            <v>G1602 - Personnel de cuisine</v>
          </cell>
          <cell r="N604" t="str">
            <v>D1104 - Pâtisserie, confiserie, chocolaterie et glacerie
G1602 - Personnel de cuisine</v>
          </cell>
        </row>
        <row r="605">
          <cell r="F605" t="str">
            <v>1</v>
          </cell>
          <cell r="L605" t="str">
            <v>GORGES DU TARN CAUSSES</v>
          </cell>
          <cell r="M605" t="str">
            <v>E1205 - Réalisation de contenus multimédias</v>
          </cell>
          <cell r="N605" t="str">
            <v>E1205 - Réalisation de contenus multimédias</v>
          </cell>
        </row>
        <row r="606">
          <cell r="F606" t="str">
            <v>1</v>
          </cell>
          <cell r="L606" t="str">
            <v>LE COLLET-DE-DEZE</v>
          </cell>
          <cell r="M606" t="str">
            <v>F1108 - Métré de la construction</v>
          </cell>
          <cell r="N606" t="str">
            <v>F1108 - Métré de la construction
F1202 - Direction de chantier du BTP</v>
          </cell>
        </row>
        <row r="607">
          <cell r="F607" t="str">
            <v>1</v>
          </cell>
          <cell r="L607" t="str">
            <v>SAINT-ETIENNE-DU-VALDONNEZ</v>
          </cell>
          <cell r="M607" t="str">
            <v>J1304 - Aide en puériculture</v>
          </cell>
          <cell r="N607" t="str">
            <v>J1304 - Aide en puériculture
K1303 - Assistance auprès d'enfants
K1304 - Services domestiques</v>
          </cell>
        </row>
        <row r="608">
          <cell r="F608" t="str">
            <v>1</v>
          </cell>
          <cell r="L608" t="str">
            <v>LA CANOURGUE</v>
          </cell>
          <cell r="M608" t="str">
            <v>N4102 - Conduite de transport de particuliers</v>
          </cell>
          <cell r="N608" t="str">
            <v>N4102 - Conduite de transport de particuliers</v>
          </cell>
        </row>
        <row r="609">
          <cell r="F609" t="str">
            <v>1</v>
          </cell>
          <cell r="L609" t="str">
            <v>MENDE</v>
          </cell>
          <cell r="M609" t="str">
            <v>F1104 - Dessin BTP et paysage</v>
          </cell>
          <cell r="N609" t="str">
            <v>F1104 - Dessin BTP et paysage
H2209 - Intervention technique en ameublement et bois</v>
          </cell>
        </row>
        <row r="610">
          <cell r="F610" t="str">
            <v>1</v>
          </cell>
          <cell r="L610" t="str">
            <v>LE COLLET-DE-DEZE</v>
          </cell>
          <cell r="M610" t="str">
            <v>K2602 - Conseil en services funéraires</v>
          </cell>
          <cell r="N610" t="str">
            <v>K2602 - Conseil en services funéraires</v>
          </cell>
        </row>
        <row r="611">
          <cell r="F611" t="str">
            <v>1</v>
          </cell>
          <cell r="L611" t="str">
            <v>SAINT-ETIENNE-DU-VALDONNEZ</v>
          </cell>
          <cell r="M611" t="str">
            <v>H2207 - Réalisation de meubles en bois</v>
          </cell>
          <cell r="N611" t="str">
            <v>H2207 - Réalisation de meubles en bois</v>
          </cell>
        </row>
        <row r="612">
          <cell r="F612" t="str">
            <v>2</v>
          </cell>
          <cell r="L612" t="str">
            <v>MENDE</v>
          </cell>
          <cell r="M612" t="str">
            <v>M1501 - Assistanat en ressources humaines</v>
          </cell>
          <cell r="N612" t="str">
            <v>M1203 - Comptabilité
M1501 - Assistanat en ressources humaines
M1608 - Secrétariat comptable</v>
          </cell>
        </row>
        <row r="613">
          <cell r="F613" t="str">
            <v>1</v>
          </cell>
          <cell r="L613" t="str">
            <v>MENDE</v>
          </cell>
          <cell r="M613" t="str">
            <v/>
          </cell>
          <cell r="N613" t="str">
            <v>A1409 - Élevage de lapins et volailles</v>
          </cell>
        </row>
        <row r="614">
          <cell r="F614" t="str">
            <v>3</v>
          </cell>
          <cell r="L614" t="str">
            <v>SAINT-ALBAN-SUR-LIMAGNOLE</v>
          </cell>
          <cell r="M614" t="str">
            <v>H3302 - Opérations manuelles d'assemblage, tri ou emballage</v>
          </cell>
          <cell r="N614" t="str">
            <v>H3302 - Opérations manuelles d'assemblage, tri ou emballage
N1103 - Magasinage et préparation de commandes
N4105 - Conduite et livraison par tournées sur courte distance</v>
          </cell>
        </row>
        <row r="615">
          <cell r="F615" t="str">
            <v>6</v>
          </cell>
          <cell r="L615" t="str">
            <v>LA CANOURGUE</v>
          </cell>
          <cell r="M615" t="str">
            <v>K2503 - Sécurité et surveillance privées</v>
          </cell>
          <cell r="N615" t="str">
            <v>K2503 - Sécurité et surveillance privées
N1103 - Magasinage et préparation de commandes</v>
          </cell>
        </row>
        <row r="616">
          <cell r="F616" t="str">
            <v>3</v>
          </cell>
          <cell r="L616" t="str">
            <v>SAINT-ETIENNE-DU-VALDONNEZ</v>
          </cell>
          <cell r="M616" t="str">
            <v>K1206 - Intervention socioculturelle</v>
          </cell>
          <cell r="N616" t="str">
            <v>A1202 - Entretien des espaces naturels
A1414 - Horticulture et maraîchage
F1503 - Réalisation - installation d'ossatures bois
K1206 - Intervention socioculturelle</v>
          </cell>
        </row>
        <row r="617">
          <cell r="F617" t="str">
            <v>6</v>
          </cell>
          <cell r="L617" t="str">
            <v>LE COLLET-DE-DEZE</v>
          </cell>
          <cell r="M617" t="str">
            <v>N4101 - Conduite de transport de marchandises sur longue distance</v>
          </cell>
          <cell r="N617" t="str">
            <v>N4101 - Conduite de transport de marchandises sur longue distance</v>
          </cell>
        </row>
        <row r="618">
          <cell r="F618" t="str">
            <v>1</v>
          </cell>
          <cell r="L618" t="str">
            <v>SAINT-ETIENNE-DU-VALDONNEZ</v>
          </cell>
          <cell r="M618" t="str">
            <v>M1602 - Opérations administratives</v>
          </cell>
          <cell r="N618" t="str">
            <v>H1102 - Management et ingénierie d'affaires
M1602 - Opérations administratives</v>
          </cell>
        </row>
        <row r="619">
          <cell r="F619" t="str">
            <v>6</v>
          </cell>
          <cell r="L619" t="str">
            <v>MARVEJOLS</v>
          </cell>
          <cell r="M619" t="str">
            <v>A1416 - Polyculture, élevage</v>
          </cell>
          <cell r="N619" t="str">
            <v>Non renseigné
A1416 - Polyculture, élevage</v>
          </cell>
        </row>
        <row r="620">
          <cell r="F620" t="str">
            <v>3</v>
          </cell>
          <cell r="L620" t="str">
            <v>AUMONT-AUBRAC</v>
          </cell>
          <cell r="M620" t="str">
            <v>G1101 - Accueil touristique</v>
          </cell>
          <cell r="N620" t="str">
            <v>G1101 - Accueil touristique</v>
          </cell>
        </row>
        <row r="621">
          <cell r="F621" t="str">
            <v>1</v>
          </cell>
          <cell r="L621" t="str">
            <v>SAINT-ALBAN-SUR-LIMAGNOLE</v>
          </cell>
          <cell r="M621" t="str">
            <v>K2204 - Nettoyage de locaux</v>
          </cell>
          <cell r="N621" t="str">
            <v>K2204 - Nettoyage de locaux</v>
          </cell>
        </row>
        <row r="622">
          <cell r="F622" t="str">
            <v>3</v>
          </cell>
          <cell r="L622" t="str">
            <v>AUMONT-AUBRAC</v>
          </cell>
          <cell r="M622" t="str">
            <v>F1602 - Électricité bâtiment</v>
          </cell>
          <cell r="N622" t="str">
            <v>F1602 - Électricité bâtiment</v>
          </cell>
        </row>
        <row r="623">
          <cell r="F623" t="str">
            <v>1</v>
          </cell>
          <cell r="L623" t="str">
            <v>LANGOGNE</v>
          </cell>
          <cell r="M623" t="str">
            <v/>
          </cell>
          <cell r="N623" t="str">
            <v>K2503 - Sécurité et surveillance privées</v>
          </cell>
        </row>
        <row r="624">
          <cell r="F624" t="str">
            <v>1</v>
          </cell>
          <cell r="L624" t="str">
            <v>SAINT-ALBAN-SUR-LIMAGNOLE</v>
          </cell>
          <cell r="M624" t="str">
            <v>K1901 - Aide et médiation judiciaire</v>
          </cell>
          <cell r="N624" t="str">
            <v>K1901 - Aide et médiation judiciaire</v>
          </cell>
        </row>
        <row r="625">
          <cell r="F625" t="str">
            <v>3</v>
          </cell>
          <cell r="L625" t="str">
            <v>LE COLLET-DE-DEZE</v>
          </cell>
          <cell r="M625" t="str">
            <v>G1202 - Animation d'activités culturelles ou ludiques</v>
          </cell>
          <cell r="N625" t="str">
            <v>G1202 - Animation d'activités culturelles ou ludiques
G1203 - Animation de loisirs auprès d'enfants ou d'adolescents</v>
          </cell>
        </row>
        <row r="626">
          <cell r="F626" t="str">
            <v>1</v>
          </cell>
          <cell r="L626" t="str">
            <v>LA CANOURGUE</v>
          </cell>
          <cell r="M626" t="str">
            <v>I1203 - Maintenance des bâtiments et des locaux</v>
          </cell>
          <cell r="N626" t="str">
            <v>I1203 - Maintenance des bâtiments et des locaux</v>
          </cell>
        </row>
        <row r="627">
          <cell r="F627" t="str">
            <v>6</v>
          </cell>
          <cell r="L627" t="str">
            <v>MENDE</v>
          </cell>
          <cell r="M627" t="str">
            <v>D1211 - Vente en articles de sport et loisirs</v>
          </cell>
          <cell r="N627" t="str">
            <v>D1211 - Vente en articles de sport et loisirs
D1507 - Mise en rayon libre-service</v>
          </cell>
        </row>
        <row r="628">
          <cell r="F628" t="str">
            <v>2</v>
          </cell>
          <cell r="L628" t="str">
            <v>MENDE</v>
          </cell>
          <cell r="M628" t="str">
            <v>K2104 - Éducation et surveillance au sein d'établissements d'enseignement</v>
          </cell>
          <cell r="N628" t="str">
            <v>K2104 - Éducation et surveillance au sein d'établissements d'enseignement</v>
          </cell>
        </row>
        <row r="629">
          <cell r="F629" t="str">
            <v>1</v>
          </cell>
          <cell r="L629" t="str">
            <v>AUMONT-AUBRAC</v>
          </cell>
          <cell r="M629" t="str">
            <v>D1212 - Vente en décoration et équipement du foyer</v>
          </cell>
          <cell r="N629" t="str">
            <v>D1212 - Vente en décoration et équipement du foyer</v>
          </cell>
        </row>
        <row r="630">
          <cell r="F630" t="str">
            <v>1</v>
          </cell>
          <cell r="L630" t="str">
            <v>SAINT-ETIENNE-DU-VALDONNEZ</v>
          </cell>
          <cell r="M630" t="str">
            <v>G1202 - Animation d'activités culturelles ou ludiques</v>
          </cell>
          <cell r="N630" t="str">
            <v>G1202 - Animation d'activités culturelles ou ludiques
K1103 - Développement personnel et bien-être de la personne</v>
          </cell>
        </row>
        <row r="631">
          <cell r="F631" t="str">
            <v>2</v>
          </cell>
          <cell r="L631" t="str">
            <v>MARVEJOLS</v>
          </cell>
          <cell r="M631" t="str">
            <v>D1214 - Vente en habillement et accessoires de la personne</v>
          </cell>
          <cell r="N631" t="str">
            <v>Non renseigné
D1214 - Vente en habillement et accessoires de la personne</v>
          </cell>
        </row>
        <row r="632">
          <cell r="F632" t="str">
            <v>1</v>
          </cell>
          <cell r="L632" t="str">
            <v>SAINT-ETIENNE-DU-VALDONNEZ</v>
          </cell>
          <cell r="M632" t="str">
            <v>K1206 - Intervention socioculturelle</v>
          </cell>
          <cell r="N632" t="str">
            <v>K1206 - Intervention socioculturelle</v>
          </cell>
        </row>
        <row r="633">
          <cell r="F633" t="str">
            <v>3</v>
          </cell>
          <cell r="L633" t="str">
            <v>LE COLLET-DE-DEZE</v>
          </cell>
          <cell r="M633" t="str">
            <v>A1203 - Aménagement et entretien des espaces verts</v>
          </cell>
          <cell r="N633" t="str">
            <v>A1203 - Aménagement et entretien des espaces verts
A1205 - Sylviculture</v>
          </cell>
        </row>
        <row r="634">
          <cell r="F634" t="str">
            <v>3</v>
          </cell>
          <cell r="L634" t="str">
            <v>LA CANOURGUE</v>
          </cell>
          <cell r="M634" t="str">
            <v/>
          </cell>
          <cell r="N634" t="str">
            <v>N4101 - Conduite de transport de marchandises sur longue distance</v>
          </cell>
        </row>
        <row r="635">
          <cell r="F635" t="str">
            <v>3</v>
          </cell>
          <cell r="L635" t="str">
            <v>LE COLLET-DE-DEZE</v>
          </cell>
          <cell r="M635" t="str">
            <v/>
          </cell>
          <cell r="N635" t="str">
            <v>F1606 - Peinture en bâtiment</v>
          </cell>
        </row>
        <row r="636">
          <cell r="F636" t="str">
            <v>1</v>
          </cell>
          <cell r="L636" t="str">
            <v>FLORAC</v>
          </cell>
          <cell r="M636" t="str">
            <v>L1302 - Production et administration spectacle, cinéma et audiovisuel</v>
          </cell>
          <cell r="N636" t="str">
            <v>L1302 - Production et administration spectacle, cinéma et audiovisuel</v>
          </cell>
        </row>
        <row r="637">
          <cell r="F637" t="str">
            <v>1</v>
          </cell>
          <cell r="L637" t="str">
            <v>SAINT-ALBAN-SUR-LIMAGNOLE</v>
          </cell>
          <cell r="M637" t="str">
            <v>M1607 - Secrétariat</v>
          </cell>
          <cell r="N637" t="str">
            <v>M1602 - Opérations administratives
M1607 - Secrétariat</v>
          </cell>
        </row>
        <row r="638">
          <cell r="F638" t="str">
            <v>1</v>
          </cell>
          <cell r="L638" t="str">
            <v>CHIRAC</v>
          </cell>
          <cell r="M638" t="str">
            <v/>
          </cell>
          <cell r="N638" t="str">
            <v>D1507 - Mise en rayon libre-service</v>
          </cell>
        </row>
        <row r="639">
          <cell r="F639" t="str">
            <v>3</v>
          </cell>
          <cell r="L639" t="str">
            <v>MENDE</v>
          </cell>
          <cell r="M639" t="str">
            <v>F1607 - Pose de fermetures menuisées</v>
          </cell>
          <cell r="N639" t="str">
            <v>F1606 - Peinture en bâtiment
F1607 - Pose de fermetures menuisées</v>
          </cell>
        </row>
        <row r="640">
          <cell r="F640" t="str">
            <v>3</v>
          </cell>
          <cell r="L640" t="str">
            <v>LANGOGNE</v>
          </cell>
          <cell r="M640" t="str">
            <v/>
          </cell>
          <cell r="N640" t="str">
            <v/>
          </cell>
        </row>
        <row r="641">
          <cell r="F641" t="str">
            <v>6</v>
          </cell>
          <cell r="L641" t="str">
            <v>GRANDRIEU</v>
          </cell>
          <cell r="M641" t="str">
            <v>K1303 - Assistance auprès d'enfants</v>
          </cell>
          <cell r="N641" t="str">
            <v>K1303 - Assistance auprès d'enfants</v>
          </cell>
        </row>
        <row r="642">
          <cell r="F642" t="str">
            <v>1</v>
          </cell>
          <cell r="L642" t="str">
            <v>LA CANOURGUE</v>
          </cell>
          <cell r="M642" t="str">
            <v>K2111 - Formation professionnelle</v>
          </cell>
          <cell r="N642" t="str">
            <v>G1102 - Promotion du tourisme local
K2111 - Formation professionnelle</v>
          </cell>
        </row>
        <row r="643">
          <cell r="F643" t="str">
            <v>1</v>
          </cell>
          <cell r="L643" t="str">
            <v>SAINT-ALBAN-SUR-LIMAGNOLE</v>
          </cell>
          <cell r="M643" t="str">
            <v>A1402 - Aide agricole de production légumière ou végétale</v>
          </cell>
          <cell r="N643" t="str">
            <v>A1402 - Aide agricole de production légumière ou végétale</v>
          </cell>
        </row>
        <row r="644">
          <cell r="F644" t="str">
            <v>1</v>
          </cell>
          <cell r="L644" t="str">
            <v>MENDE</v>
          </cell>
          <cell r="M644" t="str">
            <v>G1602 - Personnel de cuisine</v>
          </cell>
          <cell r="N644" t="str">
            <v>G1602 - Personnel de cuisine</v>
          </cell>
        </row>
        <row r="645">
          <cell r="F645" t="str">
            <v>6</v>
          </cell>
          <cell r="L645" t="str">
            <v>MARVEJOLS</v>
          </cell>
          <cell r="M645" t="str">
            <v>G1204 - Éducation en activités sportives</v>
          </cell>
          <cell r="N645" t="str">
            <v>G1204 - Éducation en activités sportives
K2503 - Sécurité et surveillance privées</v>
          </cell>
        </row>
        <row r="646">
          <cell r="F646" t="str">
            <v>1</v>
          </cell>
          <cell r="L646" t="str">
            <v>FLORAC</v>
          </cell>
          <cell r="M646" t="str">
            <v>G1204 - Éducation en activités sportives</v>
          </cell>
          <cell r="N646" t="str">
            <v>G1204 - Éducation en activités sportives</v>
          </cell>
        </row>
        <row r="647">
          <cell r="F647" t="str">
            <v>1</v>
          </cell>
          <cell r="L647" t="str">
            <v>SAINT-ETIENNE-DU-VALDONNEZ</v>
          </cell>
          <cell r="M647" t="str">
            <v>K1304 - Services domestiques</v>
          </cell>
          <cell r="N647" t="str">
            <v>J1301 - Personnel polyvalent des services hospitaliers
K1304 - Services domestiques</v>
          </cell>
        </row>
        <row r="648">
          <cell r="F648" t="str">
            <v>1</v>
          </cell>
          <cell r="L648" t="str">
            <v>AUMONT-AUBRAC</v>
          </cell>
          <cell r="M648" t="str">
            <v>J1301 - Personnel polyvalent des services hospitaliers</v>
          </cell>
          <cell r="N648" t="str">
            <v>J1301 - Personnel polyvalent des services hospitaliers
K1303 - Assistance auprès d'enfants
K1304 - Services domestiques</v>
          </cell>
        </row>
        <row r="649">
          <cell r="F649" t="str">
            <v>1</v>
          </cell>
          <cell r="L649" t="str">
            <v>GORGES DU TARN CAUSSES</v>
          </cell>
          <cell r="M649" t="str">
            <v>D1106 - Vente en alimentation</v>
          </cell>
          <cell r="N649" t="str">
            <v>D1106 - Vente en alimentation</v>
          </cell>
        </row>
        <row r="650">
          <cell r="F650" t="str">
            <v>1</v>
          </cell>
          <cell r="L650" t="str">
            <v>FLORAC</v>
          </cell>
          <cell r="M650" t="str">
            <v>H2903 - Conduite d'équipement d'usinage</v>
          </cell>
          <cell r="N650" t="str">
            <v>H2903 - Conduite d'équipement d'usinage
N4105 - Conduite et livraison par tournées sur courte distance</v>
          </cell>
        </row>
        <row r="651">
          <cell r="F651" t="str">
            <v>1</v>
          </cell>
          <cell r="L651" t="str">
            <v>MENDE</v>
          </cell>
          <cell r="M651" t="str">
            <v>N2102 - Pilotage et navigation technique aérienne</v>
          </cell>
          <cell r="N651" t="str">
            <v>N2102 - Pilotage et navigation technique aérienne</v>
          </cell>
        </row>
        <row r="652">
          <cell r="F652" t="str">
            <v>1</v>
          </cell>
          <cell r="L652" t="str">
            <v>MENDE</v>
          </cell>
          <cell r="M652" t="str">
            <v>F1704 - Préparation du gros oeuvre et des travaux publics</v>
          </cell>
          <cell r="N652" t="str">
            <v>F1704 - Préparation du gros oeuvre et des travaux publics
N1105 - Manutention manuelle de charges</v>
          </cell>
        </row>
        <row r="653">
          <cell r="F653" t="str">
            <v>3</v>
          </cell>
          <cell r="L653" t="str">
            <v>FLORAC</v>
          </cell>
          <cell r="M653" t="str">
            <v>G1803 - Service en restauration</v>
          </cell>
          <cell r="N653" t="str">
            <v>Non renseigné
G1803 - Service en restauration</v>
          </cell>
        </row>
        <row r="654">
          <cell r="F654" t="str">
            <v>3</v>
          </cell>
          <cell r="L654" t="str">
            <v>MARVEJOLS</v>
          </cell>
          <cell r="M654" t="str">
            <v/>
          </cell>
          <cell r="N654" t="str">
            <v>K2503 - Sécurité et surveillance privées</v>
          </cell>
        </row>
        <row r="655">
          <cell r="F655" t="str">
            <v>1</v>
          </cell>
          <cell r="L655" t="str">
            <v>SAINT-CHELY-D'APCHER</v>
          </cell>
          <cell r="M655" t="str">
            <v>G1603 - Personnel polyvalent en restauration</v>
          </cell>
          <cell r="N655" t="str">
            <v>G1603 - Personnel polyvalent en restauration</v>
          </cell>
        </row>
        <row r="656">
          <cell r="F656" t="str">
            <v>1</v>
          </cell>
          <cell r="L656" t="str">
            <v>LANGOGNE</v>
          </cell>
          <cell r="M656" t="str">
            <v>G1202 - Animation d'activités culturelles ou ludiques</v>
          </cell>
          <cell r="N656" t="str">
            <v>G1202 - Animation d'activités culturelles ou ludiques</v>
          </cell>
        </row>
        <row r="657">
          <cell r="F657" t="str">
            <v>6</v>
          </cell>
          <cell r="L657" t="str">
            <v>MENDE</v>
          </cell>
          <cell r="M657" t="str">
            <v>M1203 - Comptabilité</v>
          </cell>
          <cell r="N657" t="str">
            <v>M1203 - Comptabilité
M1205 - Direction administrative et financière</v>
          </cell>
        </row>
        <row r="658">
          <cell r="F658" t="str">
            <v>3</v>
          </cell>
          <cell r="L658" t="str">
            <v>MENDE</v>
          </cell>
          <cell r="M658" t="str">
            <v>G1803 - Service en restauration</v>
          </cell>
          <cell r="N658" t="str">
            <v>D1214 - Vente en habillement et accessoires de la personne
G1803 - Service en restauration</v>
          </cell>
        </row>
        <row r="659">
          <cell r="F659" t="str">
            <v>1</v>
          </cell>
          <cell r="L659" t="str">
            <v>FLORAC</v>
          </cell>
          <cell r="M659" t="str">
            <v>G1603 - Personnel polyvalent en restauration</v>
          </cell>
          <cell r="N659" t="str">
            <v>A1407 - Élevage bovin ou équin
G1603 - Personnel polyvalent en restauration
G1605 - Plonge en restauration</v>
          </cell>
        </row>
        <row r="660">
          <cell r="F660" t="str">
            <v>3</v>
          </cell>
          <cell r="L660" t="str">
            <v>FLORAC</v>
          </cell>
          <cell r="M660" t="str">
            <v>A1402 - Aide agricole de production légumière ou végétale</v>
          </cell>
          <cell r="N660" t="str">
            <v>A1402 - Aide agricole de production légumière ou végétale</v>
          </cell>
        </row>
        <row r="661">
          <cell r="F661" t="str">
            <v>6</v>
          </cell>
          <cell r="L661" t="str">
            <v>LE COLLET-DE-DEZE</v>
          </cell>
          <cell r="M661" t="str">
            <v>J1403 - Ergothérapie</v>
          </cell>
          <cell r="N661" t="str">
            <v>J1403 - Ergothérapie</v>
          </cell>
        </row>
        <row r="662">
          <cell r="F662" t="str">
            <v>1</v>
          </cell>
          <cell r="L662" t="str">
            <v>CHIRAC</v>
          </cell>
          <cell r="M662" t="str">
            <v>J1501 - Soins d'hygiène, de confort du patient</v>
          </cell>
          <cell r="N662" t="str">
            <v>J1501 - Soins d'hygiène, de confort du patient</v>
          </cell>
        </row>
        <row r="663">
          <cell r="F663" t="str">
            <v>7</v>
          </cell>
          <cell r="L663" t="str">
            <v>GRANDRIEU</v>
          </cell>
          <cell r="M663" t="str">
            <v>K2503 - Sécurité et surveillance privées</v>
          </cell>
          <cell r="N663" t="str">
            <v>K2503 - Sécurité et surveillance privées</v>
          </cell>
        </row>
        <row r="664">
          <cell r="F664" t="str">
            <v>1</v>
          </cell>
          <cell r="L664" t="str">
            <v>GORGES DU TARN CAUSSES</v>
          </cell>
          <cell r="M664" t="str">
            <v>M1402 - Conseil en organisation et management d'entreprise</v>
          </cell>
          <cell r="N664" t="str">
            <v>E1103 - Communication
M1402 - Conseil en organisation et management d'entreprise</v>
          </cell>
        </row>
        <row r="665">
          <cell r="F665" t="str">
            <v>6</v>
          </cell>
          <cell r="L665" t="str">
            <v>CHIRAC</v>
          </cell>
          <cell r="M665" t="str">
            <v>K1601 - Gestion de l'information et de la documentation</v>
          </cell>
          <cell r="N665" t="str">
            <v>Non renseigné
G1703 - Réception en hôtellerie
G1801 - Café, bar brasserie
G1803 - Service en restauration
K1601 - Gestion de l'information et de la documentation</v>
          </cell>
        </row>
        <row r="666">
          <cell r="F666" t="str">
            <v>6</v>
          </cell>
          <cell r="L666" t="str">
            <v>CHIRAC</v>
          </cell>
          <cell r="M666" t="str">
            <v>K1903 - Défense et conseil juridique</v>
          </cell>
          <cell r="N666" t="str">
            <v>K1201 - Action sociale
K1903 - Défense et conseil juridique
K2108 - Enseignement supérieur
K2401 - Recherche en sciences de l'homme et de la société
M1203 - Comptabilité</v>
          </cell>
        </row>
        <row r="667">
          <cell r="F667" t="str">
            <v>1</v>
          </cell>
          <cell r="L667" t="str">
            <v>MENDE</v>
          </cell>
          <cell r="M667" t="str">
            <v>D1214 - Vente en habillement et accessoires de la personne</v>
          </cell>
          <cell r="N667" t="str">
            <v>D1202 - Coiffure
D1214 - Vente en habillement et accessoires de la personne</v>
          </cell>
        </row>
        <row r="668">
          <cell r="F668" t="str">
            <v>6</v>
          </cell>
          <cell r="L668" t="str">
            <v>MENDE</v>
          </cell>
          <cell r="M668" t="str">
            <v>D1211 - Vente en articles de sport et loisirs</v>
          </cell>
          <cell r="N668" t="str">
            <v>D1211 - Vente en articles de sport et loisirs
D1214 - Vente en habillement et accessoires de la personne</v>
          </cell>
        </row>
        <row r="669">
          <cell r="F669" t="str">
            <v>1</v>
          </cell>
          <cell r="L669" t="str">
            <v>SAINT-ALBAN-SUR-LIMAGNOLE</v>
          </cell>
          <cell r="M669" t="str">
            <v>B1805 - Stylisme</v>
          </cell>
          <cell r="N669" t="str">
            <v>B1805 - Stylisme
H1502 - Management et ingénierie qualité industrielle
L1502 - Costume et habillage spectacle
M1607 - Secrétariat</v>
          </cell>
        </row>
        <row r="670">
          <cell r="F670" t="str">
            <v>8</v>
          </cell>
          <cell r="L670" t="str">
            <v>LA CANOURGUE</v>
          </cell>
          <cell r="M670" t="str">
            <v>H2504 - Encadrement d'équipe en industrie de transformation</v>
          </cell>
          <cell r="N670" t="str">
            <v>H2504 - Encadrement d'équipe en industrie de transformation</v>
          </cell>
        </row>
        <row r="671">
          <cell r="F671" t="str">
            <v>3</v>
          </cell>
          <cell r="L671" t="str">
            <v>MENDE</v>
          </cell>
          <cell r="M671" t="str">
            <v>H3302 - Opérations manuelles d'assemblage, tri ou emballage</v>
          </cell>
          <cell r="N671" t="str">
            <v>A1407 - Élevage bovin ou équin
H3302 - Opérations manuelles d'assemblage, tri ou emballage</v>
          </cell>
        </row>
        <row r="672">
          <cell r="F672" t="str">
            <v>2</v>
          </cell>
          <cell r="L672" t="str">
            <v>LANGOGNE</v>
          </cell>
          <cell r="M672" t="str">
            <v>K1304 - Services domestiques</v>
          </cell>
          <cell r="N672" t="str">
            <v>K1302 - Assistance auprès d'adultes
K1304 - Services domestiques</v>
          </cell>
        </row>
        <row r="673">
          <cell r="F673" t="str">
            <v>1</v>
          </cell>
          <cell r="L673" t="str">
            <v>AUMONT-AUBRAC</v>
          </cell>
          <cell r="M673" t="str">
            <v>E1304 - Façonnage et routage</v>
          </cell>
          <cell r="N673" t="str">
            <v>E1304 - Façonnage et routage</v>
          </cell>
        </row>
        <row r="674">
          <cell r="F674" t="str">
            <v>1</v>
          </cell>
          <cell r="L674" t="str">
            <v>LA CANOURGUE</v>
          </cell>
          <cell r="M674" t="str">
            <v/>
          </cell>
          <cell r="N674" t="str">
            <v>J1301 - Personnel polyvalent des services hospitaliers
K1304 - Services domestiques</v>
          </cell>
        </row>
        <row r="675">
          <cell r="F675" t="str">
            <v>1</v>
          </cell>
          <cell r="L675" t="str">
            <v>MARVEJOLS</v>
          </cell>
          <cell r="M675" t="str">
            <v>F1607 - Pose de fermetures menuisées</v>
          </cell>
          <cell r="N675" t="str">
            <v>F1607 - Pose de fermetures menuisées
H2206 - Réalisation de menuiserie bois et tonnellerie</v>
          </cell>
        </row>
        <row r="676">
          <cell r="F676" t="str">
            <v>3</v>
          </cell>
          <cell r="L676" t="str">
            <v>MENDE</v>
          </cell>
          <cell r="M676" t="str">
            <v/>
          </cell>
          <cell r="N676" t="str">
            <v/>
          </cell>
        </row>
        <row r="677">
          <cell r="F677" t="str">
            <v>3</v>
          </cell>
          <cell r="L677" t="str">
            <v>SAINT-ETIENNE-DU-VALDONNEZ</v>
          </cell>
          <cell r="M677" t="str">
            <v>G1602 - Personnel de cuisine</v>
          </cell>
          <cell r="N677" t="str">
            <v>G1602 - Personnel de cuisine</v>
          </cell>
        </row>
        <row r="678">
          <cell r="F678" t="str">
            <v>3</v>
          </cell>
          <cell r="L678" t="str">
            <v>SAINT-ETIENNE-DU-VALDONNEZ</v>
          </cell>
          <cell r="M678" t="str">
            <v>G1502 - Personnel polyvalent d'hôtellerie</v>
          </cell>
          <cell r="N678" t="str">
            <v>G1502 - Personnel polyvalent d'hôtellerie</v>
          </cell>
        </row>
        <row r="679">
          <cell r="F679" t="str">
            <v>1</v>
          </cell>
          <cell r="L679" t="str">
            <v>MENDE</v>
          </cell>
          <cell r="M679" t="str">
            <v/>
          </cell>
          <cell r="N679" t="str">
            <v>Non renseigné
D1402 - Relation commerciale grands comptes et entreprises
D1403 - Relation commerciale auprès de particuliers</v>
          </cell>
        </row>
        <row r="680">
          <cell r="F680" t="str">
            <v>6</v>
          </cell>
          <cell r="L680" t="str">
            <v>MENDE</v>
          </cell>
          <cell r="M680" t="str">
            <v>K1303 - Assistance auprès d'enfants</v>
          </cell>
          <cell r="N680" t="str">
            <v>D1507 - Mise en rayon libre-service
K1303 - Assistance auprès d'enfants
M1602 - Opérations administratives</v>
          </cell>
        </row>
        <row r="681">
          <cell r="F681" t="str">
            <v>3</v>
          </cell>
          <cell r="L681" t="str">
            <v>LANGOGNE</v>
          </cell>
          <cell r="M681" t="str">
            <v>J1501 - Soins d'hygiène, de confort du patient</v>
          </cell>
          <cell r="N681" t="str">
            <v>J1501 - Soins d'hygiène, de confort du patient</v>
          </cell>
        </row>
        <row r="682">
          <cell r="F682" t="str">
            <v>1</v>
          </cell>
          <cell r="L682" t="str">
            <v>AUMONT-AUBRAC</v>
          </cell>
          <cell r="M682" t="str">
            <v>A1409 - Élevage de lapins et volailles</v>
          </cell>
          <cell r="N682" t="str">
            <v>A1409 - Élevage de lapins et volailles
A1410 - Élevage ovin ou caprin
K2104 - Éducation et surveillance au sein d'établissements d'enseignement
K2501 - Gardiennage de locaux
N4105 - Conduite et livraison par tournées sur courte distance</v>
          </cell>
        </row>
        <row r="683">
          <cell r="F683" t="str">
            <v>7</v>
          </cell>
          <cell r="L683" t="str">
            <v>MARVEJOLS</v>
          </cell>
          <cell r="M683" t="str">
            <v>K2104 - Éducation et surveillance au sein d'établissements d'enseignement</v>
          </cell>
          <cell r="N683" t="str">
            <v>K2104 - Éducation et surveillance au sein d'établissements d'enseignement</v>
          </cell>
        </row>
        <row r="684">
          <cell r="F684" t="str">
            <v>2</v>
          </cell>
          <cell r="L684" t="str">
            <v>SAINT-CHELY-D'APCHER</v>
          </cell>
          <cell r="M684" t="str">
            <v>K1303 - Assistance auprès d'enfants</v>
          </cell>
          <cell r="N684" t="str">
            <v>K1303 - Assistance auprès d'enfants</v>
          </cell>
        </row>
        <row r="685">
          <cell r="F685" t="str">
            <v>1</v>
          </cell>
          <cell r="L685" t="str">
            <v>MENDE</v>
          </cell>
          <cell r="M685" t="str">
            <v>M1805 - Études et développement informatique</v>
          </cell>
          <cell r="N685" t="str">
            <v>D1401 - Assistanat commercial
D1502 - Management/gestion de rayon produits alimentaires
E1103 - Communication
E1205 - Réalisation de contenus multimédias
M1805 - Études et développement informatique</v>
          </cell>
        </row>
        <row r="686">
          <cell r="F686" t="str">
            <v>1</v>
          </cell>
          <cell r="L686" t="str">
            <v>MARVEJOLS</v>
          </cell>
          <cell r="M686" t="str">
            <v>K2204 - Nettoyage de locaux</v>
          </cell>
          <cell r="N686" t="str">
            <v>G1605 - Plonge en restauration
K2204 - Nettoyage de locaux</v>
          </cell>
        </row>
        <row r="687">
          <cell r="F687" t="str">
            <v>2</v>
          </cell>
          <cell r="L687" t="str">
            <v>AUMONT-AUBRAC</v>
          </cell>
          <cell r="M687" t="str">
            <v>K1303 - Assistance auprès d'enfants</v>
          </cell>
          <cell r="N687" t="str">
            <v>K1303 - Assistance auprès d'enfants</v>
          </cell>
        </row>
        <row r="688">
          <cell r="F688" t="str">
            <v>6</v>
          </cell>
          <cell r="L688" t="str">
            <v>LA CANOURGUE</v>
          </cell>
          <cell r="M688" t="str">
            <v>K1301 - Accompagnement médicosocial</v>
          </cell>
          <cell r="N688" t="str">
            <v>K1301 - Accompagnement médicosocial</v>
          </cell>
        </row>
        <row r="689">
          <cell r="F689" t="str">
            <v>7</v>
          </cell>
          <cell r="L689" t="str">
            <v>GRANDRIEU</v>
          </cell>
          <cell r="M689" t="str">
            <v>M1607 - Secrétariat</v>
          </cell>
          <cell r="N689" t="str">
            <v>M1607 - Secrétariat</v>
          </cell>
        </row>
        <row r="690">
          <cell r="F690" t="str">
            <v>2</v>
          </cell>
          <cell r="L690" t="str">
            <v>FLORAC</v>
          </cell>
          <cell r="M690" t="str">
            <v>D1106 - Vente en alimentation</v>
          </cell>
          <cell r="N690" t="str">
            <v>D1106 - Vente en alimentation</v>
          </cell>
        </row>
        <row r="691">
          <cell r="F691" t="str">
            <v>6</v>
          </cell>
          <cell r="L691" t="str">
            <v>LA CANOURGUE</v>
          </cell>
          <cell r="M691" t="str">
            <v>K1303 - Assistance auprès d'enfants</v>
          </cell>
          <cell r="N691" t="str">
            <v>J1304 - Aide en puériculture
K1303 - Assistance auprès d'enfants</v>
          </cell>
        </row>
        <row r="692">
          <cell r="F692" t="str">
            <v>1</v>
          </cell>
          <cell r="L692" t="str">
            <v>MENDE</v>
          </cell>
          <cell r="M692" t="str">
            <v>K1205 - Information sociale</v>
          </cell>
          <cell r="N692" t="str">
            <v>K1205 - Information sociale</v>
          </cell>
        </row>
        <row r="693">
          <cell r="F693" t="str">
            <v>1</v>
          </cell>
          <cell r="L693" t="str">
            <v>SAINT-ALBAN-SUR-LIMAGNOLE</v>
          </cell>
          <cell r="M693" t="str">
            <v>K1304 - Services domestiques</v>
          </cell>
          <cell r="N693" t="str">
            <v>K1304 - Services domestiques
K2204 - Nettoyage de locaux</v>
          </cell>
        </row>
        <row r="694">
          <cell r="F694" t="str">
            <v>6</v>
          </cell>
          <cell r="L694" t="str">
            <v>LANGOGNE</v>
          </cell>
          <cell r="M694" t="str">
            <v>M1705 - Marketing</v>
          </cell>
          <cell r="N694" t="str">
            <v>E1103 - Communication
K2108 - Enseignement supérieur
K2111 - Formation professionnelle
M1705 - Marketing</v>
          </cell>
        </row>
        <row r="695">
          <cell r="F695" t="str">
            <v>1</v>
          </cell>
          <cell r="L695" t="str">
            <v>AUMONT-AUBRAC</v>
          </cell>
          <cell r="M695" t="str">
            <v>M1205 - Direction administrative et financière</v>
          </cell>
          <cell r="N695" t="str">
            <v>M1205 - Direction administrative et financière</v>
          </cell>
        </row>
        <row r="696">
          <cell r="F696" t="str">
            <v>6</v>
          </cell>
          <cell r="L696" t="str">
            <v>FLORAC</v>
          </cell>
          <cell r="M696" t="str">
            <v>K2204 - Nettoyage de locaux</v>
          </cell>
          <cell r="N696" t="str">
            <v>K1304 - Services domestiques
K2204 - Nettoyage de locaux</v>
          </cell>
        </row>
        <row r="697">
          <cell r="F697" t="str">
            <v>1</v>
          </cell>
          <cell r="L697" t="str">
            <v>SAINT-CHELY-D'APCHER</v>
          </cell>
          <cell r="M697" t="str">
            <v>K1303 - Assistance auprès d'enfants</v>
          </cell>
          <cell r="N697" t="str">
            <v>K1303 - Assistance auprès d'enfants</v>
          </cell>
        </row>
        <row r="698">
          <cell r="F698" t="str">
            <v>2</v>
          </cell>
          <cell r="L698" t="str">
            <v>AUMONT-AUBRAC</v>
          </cell>
          <cell r="M698" t="str">
            <v>G1501 - Personnel d'étage</v>
          </cell>
          <cell r="N698" t="str">
            <v>D1214 - Vente en habillement et accessoires de la personne
G1501 - Personnel d'étage
H2102 - Conduite d'équipement de production alimentaire</v>
          </cell>
        </row>
        <row r="699">
          <cell r="F699" t="str">
            <v>1</v>
          </cell>
          <cell r="L699" t="str">
            <v>FLORAC</v>
          </cell>
          <cell r="M699" t="str">
            <v>K1802 - Développement local</v>
          </cell>
          <cell r="N699" t="str">
            <v>K1802 - Développement local</v>
          </cell>
        </row>
        <row r="700">
          <cell r="F700" t="str">
            <v>1</v>
          </cell>
          <cell r="L700" t="str">
            <v>LE COLLET-DE-DEZE</v>
          </cell>
          <cell r="M700" t="str">
            <v>A1205 - Sylviculture</v>
          </cell>
          <cell r="N700" t="str">
            <v>A1205 - Sylviculture</v>
          </cell>
        </row>
        <row r="701">
          <cell r="F701" t="str">
            <v>6</v>
          </cell>
          <cell r="L701" t="str">
            <v>CHIRAC</v>
          </cell>
          <cell r="M701" t="str">
            <v>K1403 - Management de structure de santé, sociale ou pénitentiaire</v>
          </cell>
          <cell r="N701" t="str">
            <v>K1207 - Intervention socioéducative
K1403 - Management de structure de santé, sociale ou pénitentiaire</v>
          </cell>
        </row>
        <row r="702">
          <cell r="F702" t="str">
            <v>1</v>
          </cell>
          <cell r="L702" t="str">
            <v>SAINT-CHELY-D'APCHER</v>
          </cell>
          <cell r="M702" t="str">
            <v>K1304 - Services domestiques</v>
          </cell>
          <cell r="N702" t="str">
            <v>D1106 - Vente en alimentation
D1501 - Animation de vente
K1304 - Services domestiques</v>
          </cell>
        </row>
        <row r="703">
          <cell r="F703" t="str">
            <v>1</v>
          </cell>
          <cell r="L703" t="str">
            <v>FLORAC</v>
          </cell>
          <cell r="M703" t="str">
            <v>F1302 - Conduite d'engins de terrassement et de carrière</v>
          </cell>
          <cell r="N703" t="str">
            <v>F1302 - Conduite d'engins de terrassement et de carrière
N1101 - Conduite d'engins de déplacement des charges</v>
          </cell>
        </row>
        <row r="704">
          <cell r="F704" t="str">
            <v>6</v>
          </cell>
          <cell r="L704" t="str">
            <v>LA CANOURGUE</v>
          </cell>
          <cell r="M704" t="str">
            <v>F1603 - Installation d'équipements sanitaires et thermiques</v>
          </cell>
          <cell r="N704" t="str">
            <v>F1603 - Installation d'équipements sanitaires et thermiques</v>
          </cell>
        </row>
        <row r="705">
          <cell r="F705" t="str">
            <v>1</v>
          </cell>
          <cell r="L705" t="str">
            <v>SAINT-ETIENNE-DU-VALDONNEZ</v>
          </cell>
          <cell r="M705" t="str">
            <v>D1106 - Vente en alimentation</v>
          </cell>
          <cell r="N705" t="str">
            <v>D1106 - Vente en alimentation</v>
          </cell>
        </row>
        <row r="706">
          <cell r="F706" t="str">
            <v>2</v>
          </cell>
          <cell r="L706" t="str">
            <v>SAINT-CHELY-D'APCHER</v>
          </cell>
          <cell r="M706" t="str">
            <v>J1301 - Personnel polyvalent des services hospitaliers</v>
          </cell>
          <cell r="N706" t="str">
            <v>G1605 - Plonge en restauration
J1301 - Personnel polyvalent des services hospitaliers
K2204 - Nettoyage de locaux</v>
          </cell>
        </row>
        <row r="707">
          <cell r="F707" t="str">
            <v>6</v>
          </cell>
          <cell r="L707" t="str">
            <v>SAINT-ALBAN-SUR-LIMAGNOLE</v>
          </cell>
          <cell r="M707" t="str">
            <v/>
          </cell>
          <cell r="N707" t="str">
            <v>H3301 - Conduite d'équipement de conditionnement
N4105 - Conduite et livraison par tournées sur courte distance</v>
          </cell>
        </row>
        <row r="708">
          <cell r="F708" t="str">
            <v>1</v>
          </cell>
          <cell r="L708" t="str">
            <v>SAINT-ALBAN-SUR-LIMAGNOLE</v>
          </cell>
          <cell r="M708" t="str">
            <v>M1607 - Secrétariat</v>
          </cell>
          <cell r="N708" t="str">
            <v>D1401 - Assistanat commercial
M1607 - Secrétariat</v>
          </cell>
        </row>
        <row r="709">
          <cell r="F709" t="str">
            <v>1</v>
          </cell>
          <cell r="L709" t="str">
            <v>GRANDRIEU</v>
          </cell>
          <cell r="M709" t="str">
            <v>G1602 - Personnel de cuisine</v>
          </cell>
          <cell r="N709" t="str">
            <v>G1602 - Personnel de cuisine</v>
          </cell>
        </row>
        <row r="710">
          <cell r="F710" t="str">
            <v>1</v>
          </cell>
          <cell r="L710" t="str">
            <v>AUMONT-AUBRAC</v>
          </cell>
          <cell r="M710" t="str">
            <v>K2303 - Nettoyage des espaces urbains</v>
          </cell>
          <cell r="N710" t="str">
            <v>I1203 - Maintenance des bâtiments et des locaux
K2204 - Nettoyage de locaux
K2303 - Nettoyage des espaces urbains
N1105 - Manutention manuelle de charges</v>
          </cell>
        </row>
        <row r="711">
          <cell r="F711" t="str">
            <v>1</v>
          </cell>
          <cell r="L711" t="str">
            <v>MENDE</v>
          </cell>
          <cell r="M711" t="str">
            <v>M1601 - Accueil et renseignements</v>
          </cell>
          <cell r="N711" t="str">
            <v>M1601 - Accueil et renseignements</v>
          </cell>
        </row>
        <row r="712">
          <cell r="F712" t="str">
            <v>2</v>
          </cell>
          <cell r="L712" t="str">
            <v>LANGOGNE</v>
          </cell>
          <cell r="M712" t="str">
            <v>K2104 - Éducation et surveillance au sein d'établissements d'enseignement</v>
          </cell>
          <cell r="N712" t="str">
            <v>K2104 - Éducation et surveillance au sein d'établissements d'enseignement</v>
          </cell>
        </row>
        <row r="713">
          <cell r="F713" t="str">
            <v>3</v>
          </cell>
          <cell r="L713" t="str">
            <v>LA CANOURGUE</v>
          </cell>
          <cell r="M713" t="str">
            <v>N4105 - Conduite et livraison par tournées sur courte distance</v>
          </cell>
          <cell r="N713" t="str">
            <v>H2102 - Conduite d'équipement de production alimentaire
N4105 - Conduite et livraison par tournées sur courte distance</v>
          </cell>
        </row>
        <row r="714">
          <cell r="F714" t="str">
            <v>2</v>
          </cell>
          <cell r="L714" t="str">
            <v>SAINT-CHELY-D'APCHER</v>
          </cell>
          <cell r="M714" t="str">
            <v>M1602 - Opérations administratives</v>
          </cell>
          <cell r="N714" t="str">
            <v>M1602 - Opérations administratives</v>
          </cell>
        </row>
        <row r="715">
          <cell r="F715" t="str">
            <v>1</v>
          </cell>
          <cell r="L715" t="str">
            <v>SAINT-CHELY-D'APCHER</v>
          </cell>
          <cell r="M715" t="str">
            <v>D1106 - Vente en alimentation</v>
          </cell>
          <cell r="N715" t="str">
            <v>D1106 - Vente en alimentation</v>
          </cell>
        </row>
        <row r="716">
          <cell r="F716" t="str">
            <v>1</v>
          </cell>
          <cell r="L716" t="str">
            <v>CHIRAC</v>
          </cell>
          <cell r="M716" t="str">
            <v>H2207 - Réalisation de meubles en bois</v>
          </cell>
          <cell r="N716" t="str">
            <v>H2207 - Réalisation de meubles en bois</v>
          </cell>
        </row>
        <row r="717">
          <cell r="F717" t="str">
            <v>3</v>
          </cell>
          <cell r="L717" t="str">
            <v>FLORAC</v>
          </cell>
          <cell r="M717" t="str">
            <v>G1501 - Personnel d'étage</v>
          </cell>
          <cell r="N717" t="str">
            <v>G1501 - Personnel d'étage</v>
          </cell>
        </row>
        <row r="718">
          <cell r="F718" t="str">
            <v>1</v>
          </cell>
          <cell r="L718" t="str">
            <v>MARVEJOLS</v>
          </cell>
          <cell r="M718" t="str">
            <v>K1207 - Intervention socioéducative</v>
          </cell>
          <cell r="N718" t="str">
            <v>K1207 - Intervention socioéducative</v>
          </cell>
        </row>
        <row r="719">
          <cell r="F719" t="str">
            <v>1</v>
          </cell>
          <cell r="L719" t="str">
            <v>LA CANOURGUE</v>
          </cell>
          <cell r="M719" t="str">
            <v>H2901 - Ajustement et montage de fabrication</v>
          </cell>
          <cell r="N719" t="str">
            <v>H2602 - Câblage électrique et électromécanique
H2901 - Ajustement et montage de fabrication
H3202 - Réglage d'équipement de formage des plastiques et caoutchoucs</v>
          </cell>
        </row>
        <row r="720">
          <cell r="F720" t="str">
            <v>1</v>
          </cell>
          <cell r="L720" t="str">
            <v>FLORAC</v>
          </cell>
          <cell r="M720" t="str">
            <v>G1203 - Animation de loisirs auprès d'enfants ou d'adolescents</v>
          </cell>
          <cell r="N720" t="str">
            <v>G1203 - Animation de loisirs auprès d'enfants ou d'adolescents</v>
          </cell>
        </row>
        <row r="721">
          <cell r="F721" t="str">
            <v>1</v>
          </cell>
          <cell r="L721" t="str">
            <v>CHIRAC</v>
          </cell>
          <cell r="M721" t="str">
            <v>J1506 - Soins infirmiers généralistes</v>
          </cell>
          <cell r="N721" t="str">
            <v>J1506 - Soins infirmiers généralistes</v>
          </cell>
        </row>
        <row r="722">
          <cell r="F722" t="str">
            <v>1</v>
          </cell>
          <cell r="L722" t="str">
            <v>LANGOGNE</v>
          </cell>
          <cell r="M722" t="str">
            <v/>
          </cell>
          <cell r="N722" t="str">
            <v>A1205 - Sylviculture
D1507 - Mise en rayon libre-service</v>
          </cell>
        </row>
        <row r="723">
          <cell r="F723" t="str">
            <v>8</v>
          </cell>
          <cell r="L723" t="str">
            <v>LANGOGNE</v>
          </cell>
          <cell r="M723" t="str">
            <v>K1303 - Assistance auprès d'enfants</v>
          </cell>
          <cell r="N723" t="str">
            <v>K1303 - Assistance auprès d'enfants</v>
          </cell>
        </row>
        <row r="724">
          <cell r="F724" t="str">
            <v>1</v>
          </cell>
          <cell r="L724" t="str">
            <v>LE COLLET-DE-DEZE</v>
          </cell>
          <cell r="M724" t="str">
            <v>K1304 - Services domestiques</v>
          </cell>
          <cell r="N724" t="str">
            <v>K1301 - Accompagnement médicosocial
K1304 - Services domestiques</v>
          </cell>
        </row>
        <row r="725">
          <cell r="F725" t="str">
            <v>3</v>
          </cell>
          <cell r="L725" t="str">
            <v>LE COLLET-DE-DEZE</v>
          </cell>
          <cell r="M725" t="str">
            <v>A1409 - Élevage de lapins et volailles</v>
          </cell>
          <cell r="N725" t="str">
            <v>A1409 - Élevage de lapins et volailles
N4105 - Conduite et livraison par tournées sur courte distance</v>
          </cell>
        </row>
        <row r="726">
          <cell r="F726" t="str">
            <v>6</v>
          </cell>
          <cell r="L726" t="str">
            <v>SAINT-CHELY-D'APCHER</v>
          </cell>
          <cell r="M726" t="str">
            <v>J1411 - Prothèses et orthèses</v>
          </cell>
          <cell r="N726" t="str">
            <v>Non renseigné
J1411 - Prothèses et orthèses</v>
          </cell>
        </row>
        <row r="727">
          <cell r="F727" t="str">
            <v>2</v>
          </cell>
          <cell r="L727" t="str">
            <v>SAINT-ETIENNE-DU-VALDONNEZ</v>
          </cell>
          <cell r="M727" t="str">
            <v>G1101 - Accueil touristique</v>
          </cell>
          <cell r="N727" t="str">
            <v>G1101 - Accueil touristique
M1608 - Secrétariat comptable</v>
          </cell>
        </row>
        <row r="728">
          <cell r="F728" t="str">
            <v>1</v>
          </cell>
          <cell r="L728" t="str">
            <v>LA CANOURGUE</v>
          </cell>
          <cell r="M728" t="str">
            <v/>
          </cell>
          <cell r="N728" t="str">
            <v>N1105 - Manutention manuelle de charges</v>
          </cell>
        </row>
        <row r="729">
          <cell r="F729" t="str">
            <v>1</v>
          </cell>
          <cell r="L729" t="str">
            <v>MENDE</v>
          </cell>
          <cell r="M729" t="str">
            <v>F1202 - Direction de chantier du BTP</v>
          </cell>
          <cell r="N729" t="str">
            <v>F1202 - Direction de chantier du BTP
F1704 - Préparation du gros oeuvre et des travaux publics</v>
          </cell>
        </row>
        <row r="730">
          <cell r="F730" t="str">
            <v>1</v>
          </cell>
          <cell r="L730" t="str">
            <v>SAINT-CHELY-D'APCHER</v>
          </cell>
          <cell r="M730" t="str">
            <v/>
          </cell>
          <cell r="N730" t="str">
            <v>G1803 - Service en restauration</v>
          </cell>
        </row>
        <row r="731">
          <cell r="F731" t="str">
            <v>1</v>
          </cell>
          <cell r="L731" t="str">
            <v>SAINT-ALBAN-SUR-LIMAGNOLE</v>
          </cell>
          <cell r="M731" t="str">
            <v>J1307 - Préparation en pharmacie</v>
          </cell>
          <cell r="N731" t="str">
            <v>J1307 - Préparation en pharmacie</v>
          </cell>
        </row>
        <row r="732">
          <cell r="F732" t="str">
            <v>1</v>
          </cell>
          <cell r="L732" t="str">
            <v>LANGOGNE</v>
          </cell>
          <cell r="M732" t="str">
            <v>M1602 - Opérations administratives</v>
          </cell>
          <cell r="N732" t="str">
            <v>D1507 - Mise en rayon libre-service
M1602 - Opérations administratives
M1607 - Secrétariat</v>
          </cell>
        </row>
        <row r="733">
          <cell r="F733" t="str">
            <v>2</v>
          </cell>
          <cell r="L733" t="str">
            <v>CHIRAC</v>
          </cell>
          <cell r="M733" t="str">
            <v>M1607 - Secrétariat</v>
          </cell>
          <cell r="N733" t="str">
            <v>M1607 - Secrétariat</v>
          </cell>
        </row>
        <row r="734">
          <cell r="F734" t="str">
            <v>6</v>
          </cell>
          <cell r="L734" t="str">
            <v>SAINT-ALBAN-SUR-LIMAGNOLE</v>
          </cell>
          <cell r="M734" t="str">
            <v>K2104 - Éducation et surveillance au sein d'établissements d'enseignement</v>
          </cell>
          <cell r="N734" t="str">
            <v>J1501 - Soins d'hygiène, de confort du patient
K2104 - Éducation et surveillance au sein d'établissements d'enseignement</v>
          </cell>
        </row>
        <row r="735">
          <cell r="F735" t="str">
            <v>1</v>
          </cell>
          <cell r="L735" t="str">
            <v>LANGOGNE</v>
          </cell>
          <cell r="M735" t="str">
            <v>A1301 - Conseil et assistance technique en agriculture et environnement naturel</v>
          </cell>
          <cell r="N735" t="str">
            <v>A1301 - Conseil et assistance technique en agriculture et environnement naturel</v>
          </cell>
        </row>
        <row r="736">
          <cell r="F736" t="str">
            <v>3</v>
          </cell>
          <cell r="L736" t="str">
            <v>GRANDRIEU</v>
          </cell>
          <cell r="M736" t="str">
            <v>J1305 - Conduite de véhicules sanitaires</v>
          </cell>
          <cell r="N736" t="str">
            <v>I1604 - Mécanique automobile et entretien de véhicules
J1305 - Conduite de véhicules sanitaires</v>
          </cell>
        </row>
        <row r="737">
          <cell r="F737" t="str">
            <v>6</v>
          </cell>
          <cell r="L737" t="str">
            <v>LA CANOURGUE</v>
          </cell>
          <cell r="M737" t="str">
            <v>G1502 - Personnel polyvalent d'hôtellerie</v>
          </cell>
          <cell r="N737" t="str">
            <v>G1502 - Personnel polyvalent d'hôtellerie</v>
          </cell>
        </row>
        <row r="738">
          <cell r="F738" t="str">
            <v>1</v>
          </cell>
          <cell r="L738" t="str">
            <v>GRANDRIEU</v>
          </cell>
          <cell r="M738" t="str">
            <v>M1602 - Opérations administratives</v>
          </cell>
          <cell r="N738" t="str">
            <v>M1602 - Opérations administratives</v>
          </cell>
        </row>
        <row r="739">
          <cell r="F739" t="str">
            <v>2</v>
          </cell>
          <cell r="L739" t="str">
            <v>MENDE</v>
          </cell>
          <cell r="M739" t="str">
            <v>K2503 - Sécurité et surveillance privées</v>
          </cell>
          <cell r="N739" t="str">
            <v>K2503 - Sécurité et surveillance privées</v>
          </cell>
        </row>
        <row r="740">
          <cell r="F740" t="str">
            <v>2</v>
          </cell>
          <cell r="L740" t="str">
            <v>SAINT-CHELY-D'APCHER</v>
          </cell>
          <cell r="M740" t="str">
            <v>K2104 - Éducation et surveillance au sein d'établissements d'enseignement</v>
          </cell>
          <cell r="N740" t="str">
            <v>K2104 - Éducation et surveillance au sein d'établissements d'enseignement</v>
          </cell>
        </row>
        <row r="741">
          <cell r="F741" t="str">
            <v>2</v>
          </cell>
          <cell r="L741" t="str">
            <v>MENDE</v>
          </cell>
          <cell r="M741" t="str">
            <v>J1405 - Optique - lunetterie</v>
          </cell>
          <cell r="N741" t="str">
            <v>J1405 - Optique - lunetterie</v>
          </cell>
        </row>
        <row r="742">
          <cell r="F742" t="str">
            <v>6</v>
          </cell>
          <cell r="L742" t="str">
            <v>AUMONT-AUBRAC</v>
          </cell>
          <cell r="M742" t="str">
            <v>K1304 - Services domestiques</v>
          </cell>
          <cell r="N742" t="str">
            <v>K1304 - Services domestiques</v>
          </cell>
        </row>
        <row r="743">
          <cell r="F743" t="str">
            <v>6</v>
          </cell>
          <cell r="L743" t="str">
            <v>CHIRAC</v>
          </cell>
          <cell r="M743" t="str">
            <v>D1212 - Vente en décoration et équipement du foyer</v>
          </cell>
          <cell r="N743" t="str">
            <v>D1106 - Vente en alimentation
D1212 - Vente en décoration et équipement du foyer</v>
          </cell>
        </row>
        <row r="744">
          <cell r="F744" t="str">
            <v>2</v>
          </cell>
          <cell r="L744" t="str">
            <v>MENDE</v>
          </cell>
          <cell r="M744" t="str">
            <v>K2204 - Nettoyage de locaux</v>
          </cell>
          <cell r="N744" t="str">
            <v>K2204 - Nettoyage de locaux</v>
          </cell>
        </row>
        <row r="745">
          <cell r="F745" t="str">
            <v>2</v>
          </cell>
          <cell r="L745" t="str">
            <v>FLORAC</v>
          </cell>
          <cell r="M745" t="str">
            <v>N1105 - Manutention manuelle de charges</v>
          </cell>
          <cell r="N745" t="str">
            <v>N1105 - Manutention manuelle de charges</v>
          </cell>
        </row>
        <row r="746">
          <cell r="F746" t="str">
            <v>3</v>
          </cell>
          <cell r="L746" t="str">
            <v>CHIRAC</v>
          </cell>
          <cell r="M746" t="str">
            <v>D1214 - Vente en habillement et accessoires de la personne</v>
          </cell>
          <cell r="N746" t="str">
            <v>D1214 - Vente en habillement et accessoires de la personne</v>
          </cell>
        </row>
        <row r="747">
          <cell r="F747" t="str">
            <v>1</v>
          </cell>
          <cell r="L747" t="str">
            <v>MARVEJOLS</v>
          </cell>
          <cell r="M747" t="str">
            <v>K1303 - Assistance auprès d'enfants</v>
          </cell>
          <cell r="N747" t="str">
            <v>K1303 - Assistance auprès d'enfants</v>
          </cell>
        </row>
        <row r="748">
          <cell r="F748" t="str">
            <v>1</v>
          </cell>
          <cell r="L748" t="str">
            <v>LANGOGNE</v>
          </cell>
          <cell r="M748" t="str">
            <v>J1301 - Personnel polyvalent des services hospitaliers</v>
          </cell>
          <cell r="N748" t="str">
            <v>J1301 - Personnel polyvalent des services hospitaliers</v>
          </cell>
        </row>
        <row r="749">
          <cell r="F749" t="str">
            <v>1</v>
          </cell>
          <cell r="L749" t="str">
            <v>LE COLLET-DE-DEZE</v>
          </cell>
          <cell r="M749" t="str">
            <v>M1102 - Direction des achats</v>
          </cell>
          <cell r="N749" t="str">
            <v>G1102 - Promotion du tourisme local
M1102 - Direction des achats</v>
          </cell>
        </row>
        <row r="750">
          <cell r="F750" t="str">
            <v>1</v>
          </cell>
          <cell r="L750" t="str">
            <v>LA CANOURGUE</v>
          </cell>
          <cell r="M750" t="str">
            <v>J1301 - Personnel polyvalent des services hospitaliers</v>
          </cell>
          <cell r="N750" t="str">
            <v>J1301 - Personnel polyvalent des services hospitaliers</v>
          </cell>
        </row>
        <row r="751">
          <cell r="F751" t="str">
            <v>1</v>
          </cell>
          <cell r="L751" t="str">
            <v>MARVEJOLS</v>
          </cell>
          <cell r="M751" t="str">
            <v>G1501 - Personnel d'étage</v>
          </cell>
          <cell r="N751" t="str">
            <v>G1101 - Accueil touristique
G1501 - Personnel d'étage
K1304 - Services domestiques</v>
          </cell>
        </row>
        <row r="752">
          <cell r="F752" t="str">
            <v>3</v>
          </cell>
          <cell r="L752" t="str">
            <v>MARVEJOLS</v>
          </cell>
          <cell r="M752" t="str">
            <v>D1507 - Mise en rayon libre-service</v>
          </cell>
          <cell r="N752" t="str">
            <v>D1507 - Mise en rayon libre-service</v>
          </cell>
        </row>
        <row r="753">
          <cell r="F753" t="str">
            <v>1</v>
          </cell>
          <cell r="L753" t="str">
            <v>LE COLLET-DE-DEZE</v>
          </cell>
          <cell r="M753" t="str">
            <v>K2401 - Recherche en sciences de l'homme et de la société</v>
          </cell>
          <cell r="N753" t="str">
            <v>K2107 - Enseignement général du second degré
K2111 - Formation professionnelle
K2401 - Recherche en sciences de l'homme et de la société</v>
          </cell>
        </row>
        <row r="754">
          <cell r="F754" t="str">
            <v>1</v>
          </cell>
          <cell r="L754" t="str">
            <v>MENDE</v>
          </cell>
          <cell r="M754" t="str">
            <v>F1704 - Préparation du gros oeuvre et des travaux publics</v>
          </cell>
          <cell r="N754" t="str">
            <v>F1704 - Préparation du gros oeuvre et des travaux publics</v>
          </cell>
        </row>
        <row r="755">
          <cell r="F755" t="str">
            <v>1</v>
          </cell>
          <cell r="L755" t="str">
            <v>SAINT-ALBAN-SUR-LIMAGNOLE</v>
          </cell>
          <cell r="M755" t="str">
            <v>K2106 - Enseignement des écoles</v>
          </cell>
          <cell r="N755" t="str">
            <v>K2106 - Enseignement des écoles</v>
          </cell>
        </row>
        <row r="756">
          <cell r="F756" t="str">
            <v>1</v>
          </cell>
          <cell r="L756" t="str">
            <v>MARVEJOLS</v>
          </cell>
          <cell r="M756" t="str">
            <v>F1603 - Installation d'équipements sanitaires et thermiques</v>
          </cell>
          <cell r="N756" t="str">
            <v>F1603 - Installation d'équipements sanitaires et thermiques</v>
          </cell>
        </row>
        <row r="757">
          <cell r="F757" t="str">
            <v>1</v>
          </cell>
          <cell r="L757" t="str">
            <v>MENDE</v>
          </cell>
          <cell r="M757" t="str">
            <v/>
          </cell>
          <cell r="N757" t="str">
            <v>A1414 - Horticulture et maraîchage</v>
          </cell>
        </row>
        <row r="758">
          <cell r="F758" t="str">
            <v>6</v>
          </cell>
          <cell r="L758" t="str">
            <v>MENDE</v>
          </cell>
          <cell r="M758" t="str">
            <v>H2914 - Réalisation et montage en tuyauterie</v>
          </cell>
          <cell r="N758" t="str">
            <v>H2914 - Réalisation et montage en tuyauterie</v>
          </cell>
        </row>
        <row r="759">
          <cell r="F759" t="str">
            <v>6</v>
          </cell>
          <cell r="L759" t="str">
            <v>SAINT-CHELY-D'APCHER</v>
          </cell>
          <cell r="M759" t="str">
            <v>K1206 - Intervention socioculturelle</v>
          </cell>
          <cell r="N759" t="str">
            <v>G1602 - Personnel de cuisine
K1206 - Intervention socioculturelle</v>
          </cell>
        </row>
        <row r="760">
          <cell r="F760" t="str">
            <v>1</v>
          </cell>
          <cell r="L760" t="str">
            <v>LANGOGNE</v>
          </cell>
          <cell r="M760" t="str">
            <v>M1607 - Secrétariat</v>
          </cell>
          <cell r="N760" t="str">
            <v>M1601 - Accueil et renseignements
M1607 - Secrétariat</v>
          </cell>
        </row>
        <row r="761">
          <cell r="F761" t="str">
            <v>6</v>
          </cell>
          <cell r="L761" t="str">
            <v>MONT LOZERE ET GOULET</v>
          </cell>
          <cell r="M761" t="str">
            <v>K2110 - Formation en conduite de véhicules</v>
          </cell>
          <cell r="N761" t="str">
            <v>D1211 - Vente en articles de sport et loisirs
D1214 - Vente en habillement et accessoires de la personne
D1401 - Assistanat commercial
K2104 - Éducation et surveillance au sein d'établissements d'enseignement
K2110 - Formation en conduite de véhicules</v>
          </cell>
        </row>
        <row r="762">
          <cell r="F762" t="str">
            <v>6</v>
          </cell>
          <cell r="L762" t="str">
            <v>SAINT-ALBAN-SUR-LIMAGNOLE</v>
          </cell>
          <cell r="M762" t="str">
            <v>G1602 - Personnel de cuisine</v>
          </cell>
          <cell r="N762" t="str">
            <v>G1502 - Personnel polyvalent d'hôtellerie
G1601 - Management du personnel de cuisine
G1602 - Personnel de cuisine
K1207 - Intervention socioéducative</v>
          </cell>
        </row>
        <row r="763">
          <cell r="F763" t="str">
            <v>1</v>
          </cell>
          <cell r="L763" t="str">
            <v>SAINT-CHELY-D'APCHER</v>
          </cell>
          <cell r="M763" t="str">
            <v>J1305 - Conduite de véhicules sanitaires</v>
          </cell>
          <cell r="N763" t="str">
            <v>J1305 - Conduite de véhicules sanitaires</v>
          </cell>
        </row>
        <row r="764">
          <cell r="F764" t="str">
            <v>1</v>
          </cell>
          <cell r="L764" t="str">
            <v>MENDE</v>
          </cell>
          <cell r="M764" t="str">
            <v>G1601 - Management du personnel de cuisine</v>
          </cell>
          <cell r="N764" t="str">
            <v>G1601 - Management du personnel de cuisine
N1303 - Intervention technique d'exploitation logistique</v>
          </cell>
        </row>
        <row r="765">
          <cell r="F765" t="str">
            <v>6</v>
          </cell>
          <cell r="L765" t="str">
            <v>MENDE</v>
          </cell>
          <cell r="M765" t="str">
            <v>D1504 - Direction de magasin de grande distribution</v>
          </cell>
          <cell r="N765" t="str">
            <v>D1504 - Direction de magasin de grande distribution</v>
          </cell>
        </row>
        <row r="766">
          <cell r="F766" t="str">
            <v>6</v>
          </cell>
          <cell r="L766" t="str">
            <v>SAINT-CHELY-D'APCHER</v>
          </cell>
          <cell r="M766" t="str">
            <v>D1214 - Vente en habillement et accessoires de la personne</v>
          </cell>
          <cell r="N766" t="str">
            <v>D1214 - Vente en habillement et accessoires de la personne
J1307 - Préparation en pharmacie
M1607 - Secrétariat</v>
          </cell>
        </row>
        <row r="767">
          <cell r="F767" t="str">
            <v>1</v>
          </cell>
          <cell r="L767" t="str">
            <v>LE COLLET-DE-DEZE</v>
          </cell>
          <cell r="M767" t="str">
            <v>K1302 - Assistance auprès d'adultes</v>
          </cell>
          <cell r="N767" t="str">
            <v>K1302 - Assistance auprès d'adultes
K1304 - Services domestiques</v>
          </cell>
        </row>
        <row r="768">
          <cell r="F768" t="str">
            <v>1</v>
          </cell>
          <cell r="L768" t="str">
            <v>LE COLLET-DE-DEZE</v>
          </cell>
          <cell r="M768" t="str">
            <v>F1703 - Maçonnerie</v>
          </cell>
          <cell r="N768" t="str">
            <v>F1703 - Maçonnerie</v>
          </cell>
        </row>
        <row r="769">
          <cell r="F769" t="str">
            <v>3</v>
          </cell>
          <cell r="L769" t="str">
            <v>SAINT-ALBAN-SUR-LIMAGNOLE</v>
          </cell>
          <cell r="M769" t="str">
            <v>G1204 - Éducation en activités sportives</v>
          </cell>
          <cell r="N769" t="str">
            <v>G1204 - Éducation en activités sportives</v>
          </cell>
        </row>
        <row r="770">
          <cell r="F770" t="str">
            <v>1</v>
          </cell>
          <cell r="L770" t="str">
            <v>SAINT-ETIENNE-DU-VALDONNEZ</v>
          </cell>
          <cell r="M770" t="str">
            <v>K1202 - Éducation de jeunes enfants</v>
          </cell>
          <cell r="N770" t="str">
            <v>K1202 - Éducation de jeunes enfants</v>
          </cell>
        </row>
        <row r="771">
          <cell r="F771" t="str">
            <v>1</v>
          </cell>
          <cell r="L771" t="str">
            <v>SAINT-CHELY-D'APCHER</v>
          </cell>
          <cell r="M771" t="str">
            <v>G1601 - Management du personnel de cuisine</v>
          </cell>
          <cell r="N771" t="str">
            <v>G1601 - Management du personnel de cuisine
G1801 - Café, bar brasserie</v>
          </cell>
        </row>
        <row r="772">
          <cell r="F772" t="str">
            <v>7</v>
          </cell>
          <cell r="L772" t="str">
            <v>SAINT-CHELY-D'APCHER</v>
          </cell>
          <cell r="M772" t="str">
            <v>K2104 - Éducation et surveillance au sein d'établissements d'enseignement</v>
          </cell>
          <cell r="N772" t="str">
            <v>K2104 - Éducation et surveillance au sein d'établissements d'enseignement</v>
          </cell>
        </row>
        <row r="773">
          <cell r="F773" t="str">
            <v>1</v>
          </cell>
          <cell r="L773" t="str">
            <v>LE COLLET-DE-DEZE</v>
          </cell>
          <cell r="M773" t="str">
            <v>L1202 - Musique et chant</v>
          </cell>
          <cell r="N773" t="str">
            <v>L1202 - Musique et chant</v>
          </cell>
        </row>
        <row r="774">
          <cell r="F774" t="str">
            <v>6</v>
          </cell>
          <cell r="L774" t="str">
            <v>CHIRAC</v>
          </cell>
          <cell r="M774" t="str">
            <v>J1502 - Coordination de services médicaux ou paramédicaux</v>
          </cell>
          <cell r="N774" t="str">
            <v>J1502 - Coordination de services médicaux ou paramédicaux</v>
          </cell>
        </row>
        <row r="775">
          <cell r="F775" t="str">
            <v>1</v>
          </cell>
          <cell r="L775" t="str">
            <v>LE COLLET-DE-DEZE</v>
          </cell>
          <cell r="M775" t="str">
            <v>J1202 - Pharmacie</v>
          </cell>
          <cell r="N775" t="str">
            <v>J1202 - Pharmacie</v>
          </cell>
        </row>
        <row r="776">
          <cell r="F776" t="str">
            <v>3</v>
          </cell>
          <cell r="L776" t="str">
            <v>LANGOGNE</v>
          </cell>
          <cell r="M776" t="str">
            <v>G1602 - Personnel de cuisine</v>
          </cell>
          <cell r="N776" t="str">
            <v>D1102 - Boulangerie - viennoiserie
D1104 - Pâtisserie, confiserie, chocolaterie et glacerie
D1211 - Vente en articles de sport et loisirs
G1602 - Personnel de cuisine</v>
          </cell>
        </row>
        <row r="777">
          <cell r="F777" t="str">
            <v>1</v>
          </cell>
          <cell r="L777" t="str">
            <v>MENDE</v>
          </cell>
          <cell r="M777" t="str">
            <v/>
          </cell>
          <cell r="N777" t="str">
            <v>I1604 - Mécanique automobile et entretien de véhicules
N4105 - Conduite et livraison par tournées sur courte distance</v>
          </cell>
        </row>
        <row r="778">
          <cell r="F778" t="str">
            <v>1</v>
          </cell>
          <cell r="L778" t="str">
            <v>LANGOGNE</v>
          </cell>
          <cell r="M778" t="str">
            <v>K1303 - Assistance auprès d'enfants</v>
          </cell>
          <cell r="N778" t="str">
            <v>K1303 - Assistance auprès d'enfants</v>
          </cell>
        </row>
        <row r="779">
          <cell r="F779" t="str">
            <v>1</v>
          </cell>
          <cell r="L779" t="str">
            <v>LE COLLET-DE-DEZE</v>
          </cell>
          <cell r="M779" t="str">
            <v/>
          </cell>
          <cell r="N779" t="str">
            <v>L1202 - Musique et chant</v>
          </cell>
        </row>
        <row r="780">
          <cell r="F780" t="str">
            <v>6</v>
          </cell>
          <cell r="L780" t="str">
            <v>MENDE</v>
          </cell>
          <cell r="M780" t="str">
            <v>K1303 - Assistance auprès d'enfants</v>
          </cell>
          <cell r="N780" t="str">
            <v>K1303 - Assistance auprès d'enfants</v>
          </cell>
        </row>
        <row r="781">
          <cell r="F781" t="str">
            <v>3</v>
          </cell>
          <cell r="L781" t="str">
            <v>FLORAC</v>
          </cell>
          <cell r="M781" t="str">
            <v>K2104 - Éducation et surveillance au sein d'établissements d'enseignement</v>
          </cell>
          <cell r="N781" t="str">
            <v>K2104 - Éducation et surveillance au sein d'établissements d'enseignement
M1601 - Accueil et renseignements</v>
          </cell>
        </row>
        <row r="782">
          <cell r="F782" t="str">
            <v>1</v>
          </cell>
          <cell r="L782" t="str">
            <v>SAINT-ETIENNE-DU-VALDONNEZ</v>
          </cell>
          <cell r="M782" t="str">
            <v/>
          </cell>
          <cell r="N782" t="str">
            <v>Non renseigné
D1401 - Assistanat commercial
M1607 - Secrétariat</v>
          </cell>
        </row>
        <row r="783">
          <cell r="F783" t="str">
            <v>1</v>
          </cell>
          <cell r="L783" t="str">
            <v>SAINT-CHELY-D'APCHER</v>
          </cell>
          <cell r="M783" t="str">
            <v>I1203 - Maintenance des bâtiments et des locaux</v>
          </cell>
          <cell r="N783" t="str">
            <v>A1203 - Aménagement et entretien des espaces verts
I1203 - Maintenance des bâtiments et des locaux</v>
          </cell>
        </row>
        <row r="784">
          <cell r="F784" t="str">
            <v>1</v>
          </cell>
          <cell r="L784" t="str">
            <v>FLORAC</v>
          </cell>
          <cell r="M784" t="str">
            <v>C1102 - Conseil clientèle en assurances</v>
          </cell>
          <cell r="N784" t="str">
            <v>C1102 - Conseil clientèle en assurances</v>
          </cell>
        </row>
        <row r="785">
          <cell r="F785" t="str">
            <v>1</v>
          </cell>
          <cell r="L785" t="str">
            <v>MENDE</v>
          </cell>
          <cell r="M785" t="str">
            <v>G1602 - Personnel de cuisine</v>
          </cell>
          <cell r="N785" t="str">
            <v>G1602 - Personnel de cuisine</v>
          </cell>
        </row>
        <row r="786">
          <cell r="F786" t="str">
            <v>6</v>
          </cell>
          <cell r="L786" t="str">
            <v>LANGOGNE</v>
          </cell>
          <cell r="M786" t="str">
            <v>M1503 - Management des ressources humaines</v>
          </cell>
          <cell r="N786" t="str">
            <v>M1503 - Management des ressources humaines</v>
          </cell>
        </row>
        <row r="787">
          <cell r="F787" t="str">
            <v>1</v>
          </cell>
          <cell r="L787" t="str">
            <v>FLORAC</v>
          </cell>
          <cell r="M787" t="str">
            <v>H3301 - Conduite d'équipement de conditionnement</v>
          </cell>
          <cell r="N787" t="str">
            <v>H3301 - Conduite d'équipement de conditionnement</v>
          </cell>
        </row>
        <row r="788">
          <cell r="F788" t="str">
            <v>2</v>
          </cell>
          <cell r="L788" t="str">
            <v>SAINT-ETIENNE-DU-VALDONNEZ</v>
          </cell>
          <cell r="M788" t="str">
            <v>K2503 - Sécurité et surveillance privées</v>
          </cell>
          <cell r="N788" t="str">
            <v>K2503 - Sécurité et surveillance privées</v>
          </cell>
        </row>
        <row r="789">
          <cell r="F789" t="str">
            <v>2</v>
          </cell>
          <cell r="L789" t="str">
            <v>MARVEJOLS</v>
          </cell>
          <cell r="M789" t="str">
            <v>J1301 - Personnel polyvalent des services hospitaliers</v>
          </cell>
          <cell r="N789" t="str">
            <v>J1301 - Personnel polyvalent des services hospitaliers</v>
          </cell>
        </row>
        <row r="790">
          <cell r="F790" t="str">
            <v>1</v>
          </cell>
          <cell r="L790" t="str">
            <v>LE COLLET-DE-DEZE</v>
          </cell>
          <cell r="M790" t="str">
            <v>M1602 - Opérations administratives</v>
          </cell>
          <cell r="N790" t="str">
            <v>M1601 - Accueil et renseignements
M1602 - Opérations administratives</v>
          </cell>
        </row>
        <row r="791">
          <cell r="F791" t="str">
            <v>6</v>
          </cell>
          <cell r="L791" t="str">
            <v>LANGOGNE</v>
          </cell>
          <cell r="M791" t="str">
            <v>K1802 - Développement local</v>
          </cell>
          <cell r="N791" t="str">
            <v>K1403 - Management de structure de santé, sociale ou pénitentiaire
K1802 - Développement local</v>
          </cell>
        </row>
        <row r="792">
          <cell r="F792" t="str">
            <v>1</v>
          </cell>
          <cell r="L792" t="str">
            <v>GRANDRIEU</v>
          </cell>
          <cell r="M792" t="str">
            <v>N4105 - Conduite et livraison par tournées sur courte distance</v>
          </cell>
          <cell r="N792" t="str">
            <v>N4105 - Conduite et livraison par tournées sur courte distance</v>
          </cell>
        </row>
        <row r="793">
          <cell r="F793" t="str">
            <v>1</v>
          </cell>
          <cell r="L793" t="str">
            <v>LA CANOURGUE</v>
          </cell>
          <cell r="M793" t="str">
            <v>K1303 - Assistance auprès d'enfants</v>
          </cell>
          <cell r="N793" t="str">
            <v>K1303 - Assistance auprès d'enfants</v>
          </cell>
        </row>
        <row r="794">
          <cell r="F794" t="str">
            <v>1</v>
          </cell>
          <cell r="L794" t="str">
            <v>MONT LOZERE ET GOULET</v>
          </cell>
          <cell r="M794" t="str">
            <v>D1203 - Hydrothérapie</v>
          </cell>
          <cell r="N794" t="str">
            <v>D1203 - Hydrothérapie</v>
          </cell>
        </row>
        <row r="795">
          <cell r="F795" t="str">
            <v>3</v>
          </cell>
          <cell r="L795" t="str">
            <v>LA CANOURGUE</v>
          </cell>
          <cell r="M795" t="str">
            <v>G1601 - Management du personnel de cuisine</v>
          </cell>
          <cell r="N795" t="str">
            <v>G1601 - Management du personnel de cuisine
G1602 - Personnel de cuisine
G1604 - Fabrication de crêpes ou pizzas</v>
          </cell>
        </row>
        <row r="796">
          <cell r="F796" t="str">
            <v>1</v>
          </cell>
          <cell r="L796" t="str">
            <v>LE COLLET-DE-DEZE</v>
          </cell>
          <cell r="M796" t="str">
            <v>I1304 - Installation et maintenance d'équipements industriels et d'exploitation</v>
          </cell>
          <cell r="N796" t="str">
            <v>I1203 - Maintenance des bâtiments et des locaux
I1304 - Installation et maintenance d'équipements industriels et d'exploitation</v>
          </cell>
        </row>
        <row r="797">
          <cell r="F797" t="str">
            <v>6</v>
          </cell>
          <cell r="L797" t="str">
            <v>LE COLLET-DE-DEZE</v>
          </cell>
          <cell r="M797" t="str">
            <v>D1214 - Vente en habillement et accessoires de la personne</v>
          </cell>
          <cell r="N797" t="str">
            <v>D1214 - Vente en habillement et accessoires de la personne
K1304 - Services domestiques</v>
          </cell>
        </row>
        <row r="798">
          <cell r="F798" t="str">
            <v>2</v>
          </cell>
          <cell r="L798" t="str">
            <v>GRANDRIEU</v>
          </cell>
          <cell r="M798" t="str">
            <v>M1602 - Opérations administratives</v>
          </cell>
          <cell r="N798" t="str">
            <v>M1602 - Opérations administratives</v>
          </cell>
        </row>
        <row r="799">
          <cell r="F799" t="str">
            <v>1</v>
          </cell>
          <cell r="L799" t="str">
            <v>LE COLLET-DE-DEZE</v>
          </cell>
          <cell r="M799" t="str">
            <v>A1203 - Aménagement et entretien des espaces verts</v>
          </cell>
          <cell r="N799" t="str">
            <v>A1203 - Aménagement et entretien des espaces verts</v>
          </cell>
        </row>
        <row r="800">
          <cell r="F800" t="str">
            <v>1</v>
          </cell>
          <cell r="L800" t="str">
            <v>FLORAC</v>
          </cell>
          <cell r="M800" t="str">
            <v>E1205 - Réalisation de contenus multimédias</v>
          </cell>
          <cell r="N800" t="str">
            <v>B1805 - Stylisme
E1205 - Réalisation de contenus multimédias</v>
          </cell>
        </row>
        <row r="801">
          <cell r="F801" t="str">
            <v>1</v>
          </cell>
          <cell r="L801" t="str">
            <v>SAINT-ETIENNE-DU-VALDONNEZ</v>
          </cell>
          <cell r="M801" t="str">
            <v>J1202 - Pharmacie</v>
          </cell>
          <cell r="N801" t="str">
            <v>J1202 - Pharmacie</v>
          </cell>
        </row>
        <row r="802">
          <cell r="F802" t="str">
            <v>1</v>
          </cell>
          <cell r="L802" t="str">
            <v>FLORAC</v>
          </cell>
          <cell r="M802" t="str">
            <v>A1414 - Horticulture et maraîchage</v>
          </cell>
          <cell r="N802" t="str">
            <v>A1414 - Horticulture et maraîchage
M1302 - Direction de petite ou moyenne entreprise</v>
          </cell>
        </row>
        <row r="803">
          <cell r="F803" t="str">
            <v>1</v>
          </cell>
          <cell r="L803" t="str">
            <v>MENDE</v>
          </cell>
          <cell r="M803" t="str">
            <v>K1304 - Services domestiques</v>
          </cell>
          <cell r="N803" t="str">
            <v>G1501 - Personnel d'étage
K1304 - Services domestiques
K2204 - Nettoyage de locaux</v>
          </cell>
        </row>
        <row r="804">
          <cell r="F804" t="str">
            <v>3</v>
          </cell>
          <cell r="L804" t="str">
            <v>GORGES DU TARN CAUSSES</v>
          </cell>
          <cell r="M804" t="str">
            <v>K2503 - Sécurité et surveillance privées</v>
          </cell>
          <cell r="N804" t="str">
            <v>Non renseigné
K2503 - Sécurité et surveillance privées</v>
          </cell>
        </row>
        <row r="805">
          <cell r="F805" t="str">
            <v>1</v>
          </cell>
          <cell r="L805" t="str">
            <v>MENDE</v>
          </cell>
          <cell r="M805" t="str">
            <v>D1505 - Personnel de caisse</v>
          </cell>
          <cell r="N805" t="str">
            <v>D1505 - Personnel de caisse
G1603 - Personnel polyvalent en restauration</v>
          </cell>
        </row>
        <row r="806">
          <cell r="F806" t="str">
            <v>1</v>
          </cell>
          <cell r="L806" t="str">
            <v>LE COLLET-DE-DEZE</v>
          </cell>
          <cell r="M806" t="str">
            <v>D1301 - Management de magasin de détail</v>
          </cell>
          <cell r="N806" t="str">
            <v>D1301 - Management de magasin de détail</v>
          </cell>
        </row>
        <row r="807">
          <cell r="F807" t="str">
            <v>1</v>
          </cell>
          <cell r="L807" t="str">
            <v>AUMONT-AUBRAC</v>
          </cell>
          <cell r="M807" t="str">
            <v/>
          </cell>
          <cell r="N807" t="str">
            <v>G1602 - Personnel de cuisine
H2206 - Réalisation de menuiserie bois et tonnellerie</v>
          </cell>
        </row>
        <row r="808">
          <cell r="F808" t="str">
            <v>3</v>
          </cell>
          <cell r="L808" t="str">
            <v>LE COLLET-DE-DEZE</v>
          </cell>
          <cell r="M808" t="str">
            <v/>
          </cell>
          <cell r="N808" t="str">
            <v>L1202 - Musique et chant</v>
          </cell>
        </row>
        <row r="809">
          <cell r="F809" t="str">
            <v>1</v>
          </cell>
          <cell r="L809" t="str">
            <v>MARVEJOLS</v>
          </cell>
          <cell r="M809" t="str">
            <v>N1101 - Conduite d'engins de déplacement des charges</v>
          </cell>
          <cell r="N809" t="str">
            <v>D1502 - Management/gestion de rayon produits alimentaires
N1101 - Conduite d'engins de déplacement des charges</v>
          </cell>
        </row>
        <row r="810">
          <cell r="F810" t="str">
            <v>3</v>
          </cell>
          <cell r="L810" t="str">
            <v>SAINT-ALBAN-SUR-LIMAGNOLE</v>
          </cell>
          <cell r="M810" t="str">
            <v>I1501 - Intervention en grande hauteur</v>
          </cell>
          <cell r="N810" t="str">
            <v>I1501 - Intervention en grande hauteur</v>
          </cell>
        </row>
        <row r="811">
          <cell r="F811" t="str">
            <v>3</v>
          </cell>
          <cell r="L811" t="str">
            <v>MARVEJOLS</v>
          </cell>
          <cell r="M811" t="str">
            <v>K1802 - Développement local</v>
          </cell>
          <cell r="N811" t="str">
            <v>K1404 - Mise en oeuvre et pilotage de la politique des pouvoirs publics
K1802 - Développement local</v>
          </cell>
        </row>
        <row r="812">
          <cell r="F812" t="str">
            <v>1</v>
          </cell>
          <cell r="L812" t="str">
            <v>MARVEJOLS</v>
          </cell>
          <cell r="M812" t="str">
            <v>C1205 - Conseil en gestion de patrimoine financier</v>
          </cell>
          <cell r="N812" t="str">
            <v>C1205 - Conseil en gestion de patrimoine financier</v>
          </cell>
        </row>
        <row r="813">
          <cell r="F813" t="str">
            <v>1</v>
          </cell>
          <cell r="L813" t="str">
            <v>MENDE</v>
          </cell>
          <cell r="M813" t="str">
            <v>M1602 - Opérations administratives</v>
          </cell>
          <cell r="N813" t="str">
            <v>M1602 - Opérations administratives</v>
          </cell>
        </row>
        <row r="814">
          <cell r="F814" t="str">
            <v>3</v>
          </cell>
          <cell r="L814" t="str">
            <v>CHIRAC</v>
          </cell>
          <cell r="M814" t="str">
            <v/>
          </cell>
          <cell r="N814" t="str">
            <v>Non renseigné</v>
          </cell>
        </row>
        <row r="815">
          <cell r="F815" t="str">
            <v>1</v>
          </cell>
          <cell r="L815" t="str">
            <v>CHIRAC</v>
          </cell>
          <cell r="M815" t="str">
            <v/>
          </cell>
          <cell r="N815" t="str">
            <v>A1413 - Fermentation de boissons alcoolisées
K2107 - Enseignement général du second degré
M1601 - Accueil et renseignements</v>
          </cell>
        </row>
        <row r="816">
          <cell r="F816" t="str">
            <v>7</v>
          </cell>
          <cell r="L816" t="str">
            <v>FLORAC</v>
          </cell>
          <cell r="M816" t="str">
            <v/>
          </cell>
          <cell r="N816" t="str">
            <v/>
          </cell>
        </row>
        <row r="817">
          <cell r="F817" t="str">
            <v>1</v>
          </cell>
          <cell r="L817" t="str">
            <v>SAINT-ETIENNE-DU-VALDONNEZ</v>
          </cell>
          <cell r="M817" t="str">
            <v>F1603 - Installation d'équipements sanitaires et thermiques</v>
          </cell>
          <cell r="N817" t="str">
            <v>F1603 - Installation d'équipements sanitaires et thermiques</v>
          </cell>
        </row>
        <row r="818">
          <cell r="F818" t="str">
            <v>1</v>
          </cell>
          <cell r="L818" t="str">
            <v>MENDE</v>
          </cell>
          <cell r="M818" t="str">
            <v>D1106 - Vente en alimentation</v>
          </cell>
          <cell r="N818" t="str">
            <v>D1106 - Vente en alimentation</v>
          </cell>
        </row>
        <row r="819">
          <cell r="F819" t="str">
            <v>1</v>
          </cell>
          <cell r="L819" t="str">
            <v>SAINT-CHELY-D'APCHER</v>
          </cell>
          <cell r="M819" t="str">
            <v>K2204 - Nettoyage de locaux</v>
          </cell>
          <cell r="N819" t="str">
            <v>K1303 - Assistance auprès d'enfants
K2204 - Nettoyage de locaux</v>
          </cell>
        </row>
        <row r="820">
          <cell r="F820" t="str">
            <v>1</v>
          </cell>
          <cell r="L820" t="str">
            <v>MENDE</v>
          </cell>
          <cell r="M820" t="str">
            <v/>
          </cell>
          <cell r="N820" t="str">
            <v>Non renseigné</v>
          </cell>
        </row>
        <row r="821">
          <cell r="F821" t="str">
            <v>1</v>
          </cell>
          <cell r="L821" t="str">
            <v>GRANDRIEU</v>
          </cell>
          <cell r="M821" t="str">
            <v>M1602 - Opérations administratives</v>
          </cell>
          <cell r="N821" t="str">
            <v>M1602 - Opérations administratives</v>
          </cell>
        </row>
        <row r="822">
          <cell r="F822" t="str">
            <v>6</v>
          </cell>
          <cell r="L822" t="str">
            <v>MARVEJOLS</v>
          </cell>
          <cell r="M822" t="str">
            <v>K1301 - Accompagnement médicosocial</v>
          </cell>
          <cell r="N822" t="str">
            <v>K1301 - Accompagnement médicosocial
M1602 - Opérations administratives</v>
          </cell>
        </row>
        <row r="823">
          <cell r="F823" t="str">
            <v>1</v>
          </cell>
          <cell r="L823" t="str">
            <v>LE COLLET-DE-DEZE</v>
          </cell>
          <cell r="M823" t="str">
            <v>G1201 - Accompagnement de voyages, d'activités culturelles ou sportives</v>
          </cell>
          <cell r="N823" t="str">
            <v>G1201 - Accompagnement de voyages, d'activités culturelles ou sportives</v>
          </cell>
        </row>
        <row r="824">
          <cell r="F824" t="str">
            <v>1</v>
          </cell>
          <cell r="L824" t="str">
            <v>LE COLLET-DE-DEZE</v>
          </cell>
          <cell r="M824" t="str">
            <v>E1201 - Photographie</v>
          </cell>
          <cell r="N824" t="str">
            <v>E1201 - Photographie
I1604 - Mécanique automobile et entretien de véhicules</v>
          </cell>
        </row>
        <row r="825">
          <cell r="F825" t="str">
            <v>1</v>
          </cell>
          <cell r="L825" t="str">
            <v>SAINT-ALBAN-SUR-LIMAGNOLE</v>
          </cell>
          <cell r="M825" t="str">
            <v>M1601 - Accueil et renseignements</v>
          </cell>
          <cell r="N825" t="str">
            <v>G1803 - Service en restauration
J1301 - Personnel polyvalent des services hospitaliers
M1601 - Accueil et renseignements</v>
          </cell>
        </row>
        <row r="826">
          <cell r="F826" t="str">
            <v>1</v>
          </cell>
          <cell r="L826" t="str">
            <v>SAINT-CHELY-D'APCHER</v>
          </cell>
          <cell r="M826" t="str">
            <v>K1403 - Management de structure de santé, sociale ou pénitentiaire</v>
          </cell>
          <cell r="N826" t="str">
            <v>K1403 - Management de structure de santé, sociale ou pénitentiaire</v>
          </cell>
        </row>
        <row r="827">
          <cell r="F827" t="str">
            <v>1</v>
          </cell>
          <cell r="L827" t="str">
            <v>LA CANOURGUE</v>
          </cell>
          <cell r="M827" t="str">
            <v>M1302 - Direction de petite ou moyenne entreprise</v>
          </cell>
          <cell r="N827" t="str">
            <v>G1403 - Gestion de structure de loisirs ou d'hébergement touristique
M1302 - Direction de petite ou moyenne entreprise</v>
          </cell>
        </row>
        <row r="828">
          <cell r="F828" t="str">
            <v>1</v>
          </cell>
          <cell r="L828" t="str">
            <v>MENDE</v>
          </cell>
          <cell r="M828" t="str">
            <v>D1214 - Vente en habillement et accessoires de la personne</v>
          </cell>
          <cell r="N828" t="str">
            <v>D1214 - Vente en habillement et accessoires de la personne</v>
          </cell>
        </row>
        <row r="829">
          <cell r="F829" t="str">
            <v>2</v>
          </cell>
          <cell r="L829" t="str">
            <v>MENDE</v>
          </cell>
          <cell r="M829" t="str">
            <v/>
          </cell>
          <cell r="N829" t="str">
            <v>Non renseigné
F1603 - Installation d'équipements sanitaires et thermiques</v>
          </cell>
        </row>
        <row r="830">
          <cell r="F830" t="str">
            <v>1</v>
          </cell>
          <cell r="L830" t="str">
            <v>MENDE</v>
          </cell>
          <cell r="M830" t="str">
            <v/>
          </cell>
          <cell r="N830" t="str">
            <v>Non renseigné
D1401 - Assistanat commercial</v>
          </cell>
        </row>
        <row r="831">
          <cell r="F831" t="str">
            <v>2</v>
          </cell>
          <cell r="L831" t="str">
            <v>FLORAC</v>
          </cell>
          <cell r="M831" t="str">
            <v>M1608 - Secrétariat comptable</v>
          </cell>
          <cell r="N831" t="str">
            <v>D1209 - Vente de végétaux
M1608 - Secrétariat comptable</v>
          </cell>
        </row>
        <row r="832">
          <cell r="F832" t="str">
            <v>1</v>
          </cell>
          <cell r="L832" t="str">
            <v>AUMONT-AUBRAC</v>
          </cell>
          <cell r="M832" t="str">
            <v>G1602 - Personnel de cuisine</v>
          </cell>
          <cell r="N832" t="str">
            <v>G1602 - Personnel de cuisine</v>
          </cell>
        </row>
        <row r="833">
          <cell r="F833" t="str">
            <v>3</v>
          </cell>
          <cell r="L833" t="str">
            <v>MARVEJOLS</v>
          </cell>
          <cell r="M833" t="str">
            <v>G1703 - Réception en hôtellerie</v>
          </cell>
          <cell r="N833" t="str">
            <v>G1703 - Réception en hôtellerie</v>
          </cell>
        </row>
        <row r="834">
          <cell r="F834" t="str">
            <v>1</v>
          </cell>
          <cell r="L834" t="str">
            <v>GRANDRIEU</v>
          </cell>
          <cell r="M834" t="str">
            <v>D1208 - Soins esthétiques et corporels</v>
          </cell>
          <cell r="N834" t="str">
            <v>D1208 - Soins esthétiques et corporels</v>
          </cell>
        </row>
        <row r="835">
          <cell r="F835" t="str">
            <v>1</v>
          </cell>
          <cell r="L835" t="str">
            <v>SAINT-ETIENNE-DU-VALDONNEZ</v>
          </cell>
          <cell r="M835" t="str">
            <v>M1604 - Assistanat de direction</v>
          </cell>
          <cell r="N835" t="str">
            <v>M1604 - Assistanat de direction</v>
          </cell>
        </row>
        <row r="836">
          <cell r="F836" t="str">
            <v>1</v>
          </cell>
          <cell r="L836" t="str">
            <v>MENDE</v>
          </cell>
          <cell r="M836" t="str">
            <v>D1210 - Vente en animalerie</v>
          </cell>
          <cell r="N836" t="str">
            <v>A1408 - Élevage d'animaux sauvages ou de compagnie
A1504 - Santé animale
D1210 - Vente en animalerie</v>
          </cell>
        </row>
        <row r="837">
          <cell r="F837" t="str">
            <v>2</v>
          </cell>
          <cell r="L837" t="str">
            <v>AUMONT-AUBRAC</v>
          </cell>
          <cell r="M837" t="str">
            <v>K1304 - Services domestiques</v>
          </cell>
          <cell r="N837" t="str">
            <v>K1302 - Assistance auprès d'adultes
K1304 - Services domestiques</v>
          </cell>
        </row>
        <row r="838">
          <cell r="F838" t="str">
            <v>1</v>
          </cell>
          <cell r="L838" t="str">
            <v>FLORAC</v>
          </cell>
          <cell r="M838" t="str">
            <v/>
          </cell>
          <cell r="N838" t="str">
            <v>Non renseigné
F1604 - Montage d'agencements</v>
          </cell>
        </row>
        <row r="839">
          <cell r="F839" t="str">
            <v>6</v>
          </cell>
          <cell r="L839" t="str">
            <v>MENDE</v>
          </cell>
          <cell r="M839" t="str">
            <v>K2201 - Blanchisserie industrielle</v>
          </cell>
          <cell r="N839" t="str">
            <v>K1304 - Services domestiques
K2201 - Blanchisserie industrielle</v>
          </cell>
        </row>
        <row r="840">
          <cell r="F840" t="str">
            <v>1</v>
          </cell>
          <cell r="L840" t="str">
            <v>MENDE</v>
          </cell>
          <cell r="M840" t="str">
            <v>M1601 - Accueil et renseignements</v>
          </cell>
          <cell r="N840" t="str">
            <v>M1601 - Accueil et renseignements</v>
          </cell>
        </row>
        <row r="841">
          <cell r="F841" t="str">
            <v>1</v>
          </cell>
          <cell r="L841" t="str">
            <v>LA CANOURGUE</v>
          </cell>
          <cell r="M841" t="str">
            <v>G1602 - Personnel de cuisine</v>
          </cell>
          <cell r="N841" t="str">
            <v>D1102 - Boulangerie - viennoiserie
G1601 - Management du personnel de cuisine
G1602 - Personnel de cuisine</v>
          </cell>
        </row>
        <row r="842">
          <cell r="F842" t="str">
            <v>1</v>
          </cell>
          <cell r="L842" t="str">
            <v>MENDE</v>
          </cell>
          <cell r="M842" t="str">
            <v>M1302 - Direction de petite ou moyenne entreprise</v>
          </cell>
          <cell r="N842" t="str">
            <v>M1302 - Direction de petite ou moyenne entreprise</v>
          </cell>
        </row>
        <row r="843">
          <cell r="F843" t="str">
            <v>1</v>
          </cell>
          <cell r="L843" t="str">
            <v>GRANDRIEU</v>
          </cell>
          <cell r="M843" t="str">
            <v>K1302 - Assistance auprès d'adultes</v>
          </cell>
          <cell r="N843" t="str">
            <v>K1302 - Assistance auprès d'adultes</v>
          </cell>
        </row>
        <row r="844">
          <cell r="F844" t="str">
            <v>6</v>
          </cell>
          <cell r="L844" t="str">
            <v>GORGES DU TARN CAUSSES</v>
          </cell>
          <cell r="M844" t="str">
            <v>K2107 - Enseignement général du second degré</v>
          </cell>
          <cell r="N844" t="str">
            <v>K2107 - Enseignement général du second degré</v>
          </cell>
        </row>
        <row r="845">
          <cell r="F845" t="str">
            <v>3</v>
          </cell>
          <cell r="L845" t="str">
            <v>CHIRAC</v>
          </cell>
          <cell r="M845" t="str">
            <v>L1202 - Musique et chant</v>
          </cell>
          <cell r="N845" t="str">
            <v>L1202 - Musique et chant</v>
          </cell>
        </row>
        <row r="846">
          <cell r="F846" t="str">
            <v>1</v>
          </cell>
          <cell r="L846" t="str">
            <v>SAINT-CHELY-D'APCHER</v>
          </cell>
          <cell r="M846" t="str">
            <v>H3402 - Conduite de traitement par dépôt de surface</v>
          </cell>
          <cell r="N846" t="str">
            <v>H3402 - Conduite de traitement par dépôt de surface</v>
          </cell>
        </row>
        <row r="847">
          <cell r="F847" t="str">
            <v>1</v>
          </cell>
          <cell r="L847" t="str">
            <v>MENDE</v>
          </cell>
          <cell r="M847" t="str">
            <v>N4105 - Conduite et livraison par tournées sur courte distance</v>
          </cell>
          <cell r="N847" t="str">
            <v>Non renseigné
N1105 - Manutention manuelle de charges
N4105 - Conduite et livraison par tournées sur courte distance</v>
          </cell>
        </row>
        <row r="848">
          <cell r="F848" t="str">
            <v>2</v>
          </cell>
          <cell r="L848" t="str">
            <v>MARVEJOLS</v>
          </cell>
          <cell r="M848" t="str">
            <v>K2204 - Nettoyage de locaux</v>
          </cell>
          <cell r="N848" t="str">
            <v>K2204 - Nettoyage de locaux</v>
          </cell>
        </row>
        <row r="849">
          <cell r="F849" t="str">
            <v>1</v>
          </cell>
          <cell r="L849" t="str">
            <v>MENDE</v>
          </cell>
          <cell r="M849" t="str">
            <v>K1303 - Assistance auprès d'enfants</v>
          </cell>
          <cell r="N849" t="str">
            <v>K1303 - Assistance auprès d'enfants</v>
          </cell>
        </row>
        <row r="850">
          <cell r="F850" t="str">
            <v>6</v>
          </cell>
          <cell r="L850" t="str">
            <v>LA CANOURGUE</v>
          </cell>
          <cell r="M850" t="str">
            <v>K1303 - Assistance auprès d'enfants</v>
          </cell>
          <cell r="N850" t="str">
            <v>K1303 - Assistance auprès d'enfants</v>
          </cell>
        </row>
        <row r="851">
          <cell r="F851" t="str">
            <v>7</v>
          </cell>
          <cell r="L851" t="str">
            <v>SAINT-ALBAN-SUR-LIMAGNOLE</v>
          </cell>
          <cell r="M851" t="str">
            <v>K2107 - Enseignement général du second degré</v>
          </cell>
          <cell r="N851" t="str">
            <v>K2107 - Enseignement général du second degré</v>
          </cell>
        </row>
        <row r="852">
          <cell r="F852" t="str">
            <v>8</v>
          </cell>
          <cell r="L852" t="str">
            <v>SAINT-ALBAN-SUR-LIMAGNOLE</v>
          </cell>
          <cell r="M852" t="str">
            <v/>
          </cell>
          <cell r="N852" t="str">
            <v>Non renseigné
D1214 - Vente en habillement et accessoires de la personne</v>
          </cell>
        </row>
        <row r="853">
          <cell r="F853" t="str">
            <v>1</v>
          </cell>
          <cell r="L853" t="str">
            <v>CHIRAC</v>
          </cell>
          <cell r="M853" t="str">
            <v/>
          </cell>
          <cell r="N853" t="str">
            <v>A1204 - Protection du patrimoine naturel</v>
          </cell>
        </row>
        <row r="854">
          <cell r="F854" t="str">
            <v>6</v>
          </cell>
          <cell r="L854" t="str">
            <v>LE COLLET-DE-DEZE</v>
          </cell>
          <cell r="M854" t="str">
            <v>A1407 - Élevage bovin ou équin</v>
          </cell>
          <cell r="N854" t="str">
            <v>A1407 - Élevage bovin ou équin
A1410 - Élevage ovin ou caprin</v>
          </cell>
        </row>
        <row r="855">
          <cell r="F855" t="str">
            <v>3</v>
          </cell>
          <cell r="L855" t="str">
            <v>LE COLLET-DE-DEZE</v>
          </cell>
          <cell r="M855" t="str">
            <v/>
          </cell>
          <cell r="N855" t="str">
            <v/>
          </cell>
        </row>
        <row r="856">
          <cell r="F856" t="str">
            <v>1</v>
          </cell>
          <cell r="L856" t="str">
            <v>LE COLLET-DE-DEZE</v>
          </cell>
          <cell r="M856" t="str">
            <v/>
          </cell>
          <cell r="N856" t="str">
            <v>E1201 - Photographie</v>
          </cell>
        </row>
        <row r="857">
          <cell r="F857" t="str">
            <v>1</v>
          </cell>
          <cell r="L857" t="str">
            <v>SAINT-ALBAN-SUR-LIMAGNOLE</v>
          </cell>
          <cell r="M857" t="str">
            <v>B1806 - Tapisserie - décoration en ameublement</v>
          </cell>
          <cell r="N857" t="str">
            <v>B1803 - Réalisation de vêtements sur mesure ou en petite série
B1806 - Tapisserie - décoration en ameublement
H2402 - Assemblage - montage de vêtements et produits textiles</v>
          </cell>
        </row>
        <row r="858">
          <cell r="F858" t="str">
            <v>7</v>
          </cell>
          <cell r="L858" t="str">
            <v>LANGOGNE</v>
          </cell>
          <cell r="M858" t="str">
            <v>K2204 - Nettoyage de locaux</v>
          </cell>
          <cell r="N858" t="str">
            <v>K2204 - Nettoyage de locaux</v>
          </cell>
        </row>
        <row r="859">
          <cell r="F859" t="str">
            <v>6</v>
          </cell>
          <cell r="L859" t="str">
            <v>AUMONT-AUBRAC</v>
          </cell>
          <cell r="M859" t="str">
            <v>K1303 - Assistance auprès d'enfants</v>
          </cell>
          <cell r="N859" t="str">
            <v>K1303 - Assistance auprès d'enfants</v>
          </cell>
        </row>
        <row r="860">
          <cell r="F860" t="str">
            <v>7</v>
          </cell>
          <cell r="L860" t="str">
            <v>MENDE</v>
          </cell>
          <cell r="M860" t="str">
            <v>K1303 - Assistance auprès d'enfants</v>
          </cell>
          <cell r="N860" t="str">
            <v>K1303 - Assistance auprès d'enfants</v>
          </cell>
        </row>
        <row r="861">
          <cell r="F861" t="str">
            <v>1</v>
          </cell>
          <cell r="L861" t="str">
            <v>LANGOGNE</v>
          </cell>
          <cell r="M861" t="str">
            <v>D1106 - Vente en alimentation</v>
          </cell>
          <cell r="N861" t="str">
            <v>D1106 - Vente en alimentation
K1304 - Services domestiques</v>
          </cell>
        </row>
        <row r="862">
          <cell r="F862" t="str">
            <v>1</v>
          </cell>
          <cell r="L862" t="str">
            <v>MENDE</v>
          </cell>
          <cell r="M862" t="str">
            <v>N4105 - Conduite et livraison par tournées sur courte distance</v>
          </cell>
          <cell r="N862" t="str">
            <v>N4105 - Conduite et livraison par tournées sur courte distance</v>
          </cell>
        </row>
        <row r="863">
          <cell r="F863" t="str">
            <v>3</v>
          </cell>
          <cell r="L863" t="str">
            <v>GORGES DU TARN CAUSSES</v>
          </cell>
          <cell r="M863" t="str">
            <v>G1703 - Réception en hôtellerie</v>
          </cell>
          <cell r="N863" t="str">
            <v>G1703 - Réception en hôtellerie</v>
          </cell>
        </row>
        <row r="864">
          <cell r="F864" t="str">
            <v>1</v>
          </cell>
          <cell r="L864" t="str">
            <v>SAINT-CHELY-D'APCHER</v>
          </cell>
          <cell r="M864" t="str">
            <v>J1305 - Conduite de véhicules sanitaires</v>
          </cell>
          <cell r="N864" t="str">
            <v>J1305 - Conduite de véhicules sanitaires
N4102 - Conduite de transport de particuliers</v>
          </cell>
        </row>
        <row r="865">
          <cell r="F865" t="str">
            <v>6</v>
          </cell>
          <cell r="L865" t="str">
            <v>LA CANOURGUE</v>
          </cell>
          <cell r="M865" t="str">
            <v>K1303 - Assistance auprès d'enfants</v>
          </cell>
          <cell r="N865" t="str">
            <v>K1303 - Assistance auprès d'enfants
M1607 - Secrétariat</v>
          </cell>
        </row>
        <row r="866">
          <cell r="F866" t="str">
            <v>7</v>
          </cell>
          <cell r="L866" t="str">
            <v>LA CANOURGUE</v>
          </cell>
          <cell r="M866" t="str">
            <v>J1412 - Rééducation en psychomotricité</v>
          </cell>
          <cell r="N866" t="str">
            <v>J1412 - Rééducation en psychomotricité</v>
          </cell>
        </row>
        <row r="867">
          <cell r="F867" t="str">
            <v>6</v>
          </cell>
          <cell r="L867" t="str">
            <v>LE COLLET-DE-DEZE</v>
          </cell>
          <cell r="M867" t="str">
            <v>E1106 - Journalisme et information média</v>
          </cell>
          <cell r="N867" t="str">
            <v>C1502 - Gestion locative immobilière
E1106 - Journalisme et information média
J1501 - Soins d'hygiène, de confort du patient</v>
          </cell>
        </row>
        <row r="868">
          <cell r="F868" t="str">
            <v>1</v>
          </cell>
          <cell r="L868" t="str">
            <v>AUMONT-AUBRAC</v>
          </cell>
          <cell r="M868" t="str">
            <v>A1408 - Élevage d'animaux sauvages ou de compagnie</v>
          </cell>
          <cell r="N868" t="str">
            <v>A1408 - Élevage d'animaux sauvages ou de compagnie</v>
          </cell>
        </row>
        <row r="869">
          <cell r="F869" t="str">
            <v>6</v>
          </cell>
          <cell r="L869" t="str">
            <v>SAINT-ALBAN-SUR-LIMAGNOLE</v>
          </cell>
          <cell r="M869" t="str">
            <v>K2204 - Nettoyage de locaux</v>
          </cell>
          <cell r="N869" t="str">
            <v>K2204 - Nettoyage de locaux</v>
          </cell>
        </row>
        <row r="870">
          <cell r="F870" t="str">
            <v>1</v>
          </cell>
          <cell r="L870" t="str">
            <v>CHIRAC</v>
          </cell>
          <cell r="M870" t="str">
            <v>I1604 - Mécanique automobile et entretien de véhicules</v>
          </cell>
          <cell r="N870" t="str">
            <v>I1604 - Mécanique automobile et entretien de véhicules</v>
          </cell>
        </row>
        <row r="871">
          <cell r="F871" t="str">
            <v>1</v>
          </cell>
          <cell r="L871" t="str">
            <v>GRANDRIEU</v>
          </cell>
          <cell r="M871" t="str">
            <v>I1203 - Maintenance des bâtiments et des locaux</v>
          </cell>
          <cell r="N871" t="str">
            <v>I1203 - Maintenance des bâtiments et des locaux</v>
          </cell>
        </row>
        <row r="872">
          <cell r="F872" t="str">
            <v>1</v>
          </cell>
          <cell r="L872" t="str">
            <v>MENDE</v>
          </cell>
          <cell r="M872" t="str">
            <v>D1507 - Mise en rayon libre-service</v>
          </cell>
          <cell r="N872" t="str">
            <v>Non renseigné
D1507 - Mise en rayon libre-service</v>
          </cell>
        </row>
        <row r="873">
          <cell r="F873" t="str">
            <v>1</v>
          </cell>
          <cell r="L873" t="str">
            <v>GRANDRIEU</v>
          </cell>
          <cell r="M873" t="str">
            <v>H2902 - Chaudronnerie - tôlerie</v>
          </cell>
          <cell r="N873" t="str">
            <v>H2902 - Chaudronnerie - tôlerie</v>
          </cell>
        </row>
        <row r="874">
          <cell r="F874" t="str">
            <v>1</v>
          </cell>
          <cell r="L874" t="str">
            <v>MONT LOZERE ET GOULET</v>
          </cell>
          <cell r="M874" t="str">
            <v>G1801 - Café, bar brasserie</v>
          </cell>
          <cell r="N874" t="str">
            <v>G1801 - Café, bar brasserie</v>
          </cell>
        </row>
        <row r="875">
          <cell r="F875" t="str">
            <v>3</v>
          </cell>
          <cell r="L875" t="str">
            <v>MENDE</v>
          </cell>
          <cell r="M875" t="str">
            <v>M1602 - Opérations administratives</v>
          </cell>
          <cell r="N875" t="str">
            <v>M1602 - Opérations administratives</v>
          </cell>
        </row>
        <row r="876">
          <cell r="F876" t="str">
            <v>1</v>
          </cell>
          <cell r="L876" t="str">
            <v>AUMONT-AUBRAC</v>
          </cell>
          <cell r="M876" t="str">
            <v>D1205 - Nettoyage d'articles textiles ou cuirs</v>
          </cell>
          <cell r="N876" t="str">
            <v>D1205 - Nettoyage d'articles textiles ou cuirs</v>
          </cell>
        </row>
        <row r="877">
          <cell r="F877" t="str">
            <v>1</v>
          </cell>
          <cell r="L877" t="str">
            <v>LA CANOURGUE</v>
          </cell>
          <cell r="M877" t="str">
            <v/>
          </cell>
          <cell r="N877" t="str">
            <v>H1206 - Management et ingénierie études, recherche et développement industriel
K2402 - Recherche en sciences de l'univers, de la matière et du vivant</v>
          </cell>
        </row>
        <row r="878">
          <cell r="F878" t="str">
            <v>6</v>
          </cell>
          <cell r="L878" t="str">
            <v>AUMONT-AUBRAC</v>
          </cell>
          <cell r="M878" t="str">
            <v/>
          </cell>
          <cell r="N878" t="str">
            <v>Non renseigné
D1507 - Mise en rayon libre-service
M1609 - Secrétariat et assistanat médical ou médico-social</v>
          </cell>
        </row>
        <row r="879">
          <cell r="F879" t="str">
            <v>3</v>
          </cell>
          <cell r="L879" t="str">
            <v>AUMONT-AUBRAC</v>
          </cell>
          <cell r="M879" t="str">
            <v>E1107 - Organisation d'évènementiel</v>
          </cell>
          <cell r="N879" t="str">
            <v>E1101 - Animation de site multimédia
E1107 - Organisation d'évènementiel</v>
          </cell>
        </row>
        <row r="880">
          <cell r="F880" t="str">
            <v>6</v>
          </cell>
          <cell r="L880" t="str">
            <v>CHIRAC</v>
          </cell>
          <cell r="M880" t="str">
            <v>D1401 - Assistanat commercial</v>
          </cell>
          <cell r="N880" t="str">
            <v>D1401 - Assistanat commercial
M1601 - Accueil et renseignements</v>
          </cell>
        </row>
        <row r="881">
          <cell r="F881" t="str">
            <v>2</v>
          </cell>
          <cell r="L881" t="str">
            <v>FLORAC</v>
          </cell>
          <cell r="M881" t="str">
            <v>D1214 - Vente en habillement et accessoires de la personne</v>
          </cell>
          <cell r="N881" t="str">
            <v>D1214 - Vente en habillement et accessoires de la personne
D1505 - Personnel de caisse</v>
          </cell>
        </row>
        <row r="882">
          <cell r="F882" t="str">
            <v>2</v>
          </cell>
          <cell r="L882" t="str">
            <v>FLORAC</v>
          </cell>
          <cell r="M882" t="str">
            <v>I1203 - Maintenance des bâtiments et des locaux</v>
          </cell>
          <cell r="N882" t="str">
            <v>A1202 - Entretien des espaces naturels
I1203 - Maintenance des bâtiments et des locaux</v>
          </cell>
        </row>
        <row r="883">
          <cell r="F883" t="str">
            <v>6</v>
          </cell>
          <cell r="L883" t="str">
            <v>LE COLLET-DE-DEZE</v>
          </cell>
          <cell r="M883" t="str">
            <v>A1303 - Ingénierie en agriculture et environnement naturel</v>
          </cell>
          <cell r="N883" t="str">
            <v>A1303 - Ingénierie en agriculture et environnement naturel</v>
          </cell>
        </row>
        <row r="884">
          <cell r="F884" t="str">
            <v>1</v>
          </cell>
          <cell r="L884" t="str">
            <v>AUMONT-AUBRAC</v>
          </cell>
          <cell r="M884" t="str">
            <v>D1208 - Soins esthétiques et corporels</v>
          </cell>
          <cell r="N884" t="str">
            <v>D1208 - Soins esthétiques et corporels</v>
          </cell>
        </row>
        <row r="885">
          <cell r="F885" t="str">
            <v>2</v>
          </cell>
          <cell r="L885" t="str">
            <v>FLORAC</v>
          </cell>
          <cell r="M885" t="str">
            <v>I1203 - Maintenance des bâtiments et des locaux</v>
          </cell>
          <cell r="N885" t="str">
            <v>I1203 - Maintenance des bâtiments et des locaux</v>
          </cell>
        </row>
        <row r="886">
          <cell r="F886" t="str">
            <v>6</v>
          </cell>
          <cell r="L886" t="str">
            <v>MENDE</v>
          </cell>
          <cell r="M886" t="str">
            <v>M1609 - Secrétariat et assistanat médical ou médico-social</v>
          </cell>
          <cell r="N886" t="str">
            <v>M1607 - Secrétariat
M1609 - Secrétariat et assistanat médical ou médico-social</v>
          </cell>
        </row>
        <row r="887">
          <cell r="F887" t="str">
            <v>1</v>
          </cell>
          <cell r="L887" t="str">
            <v>MENDE</v>
          </cell>
          <cell r="M887" t="str">
            <v>K1301 - Accompagnement médicosocial</v>
          </cell>
          <cell r="N887" t="str">
            <v>K1301 - Accompagnement médicosocial</v>
          </cell>
        </row>
        <row r="888">
          <cell r="F888" t="str">
            <v>1</v>
          </cell>
          <cell r="L888" t="str">
            <v>LE COLLET-DE-DEZE</v>
          </cell>
          <cell r="M888" t="str">
            <v>A1203 - Aménagement et entretien des espaces verts</v>
          </cell>
          <cell r="N888" t="str">
            <v>A1203 - Aménagement et entretien des espaces verts</v>
          </cell>
        </row>
        <row r="889">
          <cell r="F889" t="str">
            <v>6</v>
          </cell>
          <cell r="L889" t="str">
            <v>MARVEJOLS</v>
          </cell>
          <cell r="M889" t="str">
            <v>K2107 - Enseignement général du second degré</v>
          </cell>
          <cell r="N889" t="str">
            <v>K1301 - Accompagnement médicosocial
K2104 - Éducation et surveillance au sein d'établissements d'enseignement
K2107 - Enseignement général du second degré</v>
          </cell>
        </row>
        <row r="890">
          <cell r="F890" t="str">
            <v>1</v>
          </cell>
          <cell r="L890" t="str">
            <v>MENDE</v>
          </cell>
          <cell r="M890" t="str">
            <v>D1214 - Vente en habillement et accessoires de la personne</v>
          </cell>
          <cell r="N890" t="str">
            <v>D1214 - Vente en habillement et accessoires de la personne
N4102 - Conduite de transport de particuliers</v>
          </cell>
        </row>
        <row r="891">
          <cell r="F891" t="str">
            <v>1</v>
          </cell>
          <cell r="L891" t="str">
            <v>SAINT-ETIENNE-DU-VALDONNEZ</v>
          </cell>
          <cell r="M891" t="str">
            <v>G1101 - Accueil touristique</v>
          </cell>
          <cell r="N891" t="str">
            <v>G1101 - Accueil touristique</v>
          </cell>
        </row>
        <row r="892">
          <cell r="F892" t="str">
            <v>3</v>
          </cell>
          <cell r="L892" t="str">
            <v>SAINT-ETIENNE-DU-VALDONNEZ</v>
          </cell>
          <cell r="M892" t="str">
            <v>G1603 - Personnel polyvalent en restauration</v>
          </cell>
          <cell r="N892" t="str">
            <v>G1603 - Personnel polyvalent en restauration</v>
          </cell>
        </row>
        <row r="893">
          <cell r="F893" t="str">
            <v>3</v>
          </cell>
          <cell r="L893" t="str">
            <v>LANGOGNE</v>
          </cell>
          <cell r="M893" t="str">
            <v>G1602 - Personnel de cuisine</v>
          </cell>
          <cell r="N893" t="str">
            <v>G1602 - Personnel de cuisine</v>
          </cell>
        </row>
        <row r="894">
          <cell r="F894" t="str">
            <v>1</v>
          </cell>
          <cell r="L894" t="str">
            <v>LE COLLET-DE-DEZE</v>
          </cell>
          <cell r="M894" t="str">
            <v>J1301 - Personnel polyvalent des services hospitaliers</v>
          </cell>
          <cell r="N894" t="str">
            <v>J1301 - Personnel polyvalent des services hospitaliers
K1304 - Services domestiques</v>
          </cell>
        </row>
        <row r="895">
          <cell r="F895" t="str">
            <v>1</v>
          </cell>
          <cell r="L895" t="str">
            <v>FLORAC</v>
          </cell>
          <cell r="M895" t="str">
            <v>K1104 - Psychologie</v>
          </cell>
          <cell r="N895" t="str">
            <v>K1104 - Psychologie</v>
          </cell>
        </row>
        <row r="896">
          <cell r="F896" t="str">
            <v>2</v>
          </cell>
          <cell r="L896" t="str">
            <v>MONT LOZERE ET GOULET</v>
          </cell>
          <cell r="M896" t="str">
            <v>L1506 - Machinerie spectacle</v>
          </cell>
          <cell r="N896" t="str">
            <v>L1506 - Machinerie spectacle
N4105 - Conduite et livraison par tournées sur courte distance</v>
          </cell>
        </row>
        <row r="897">
          <cell r="F897" t="str">
            <v>3</v>
          </cell>
          <cell r="L897" t="str">
            <v>CHIRAC</v>
          </cell>
          <cell r="M897" t="str">
            <v>I1309 - Maintenance électrique</v>
          </cell>
          <cell r="N897" t="str">
            <v>I1309 - Maintenance électrique</v>
          </cell>
        </row>
        <row r="898">
          <cell r="F898" t="str">
            <v>1</v>
          </cell>
          <cell r="L898" t="str">
            <v>FLORAC</v>
          </cell>
          <cell r="M898" t="str">
            <v>A1303 - Ingénierie en agriculture et environnement naturel</v>
          </cell>
          <cell r="N898" t="str">
            <v>A1202 - Entretien des espaces naturels
A1303 - Ingénierie en agriculture et environnement naturel</v>
          </cell>
        </row>
        <row r="899">
          <cell r="F899" t="str">
            <v>1</v>
          </cell>
          <cell r="L899" t="str">
            <v>LA CANOURGUE</v>
          </cell>
          <cell r="M899" t="str">
            <v>D1507 - Mise en rayon libre-service</v>
          </cell>
          <cell r="N899" t="str">
            <v>A1501 - Aide aux soins animaux
D1507 - Mise en rayon libre-service</v>
          </cell>
        </row>
        <row r="900">
          <cell r="F900" t="str">
            <v>6</v>
          </cell>
          <cell r="L900" t="str">
            <v>LA CANOURGUE</v>
          </cell>
          <cell r="M900" t="str">
            <v>K1207 - Intervention socioéducative</v>
          </cell>
          <cell r="N900" t="str">
            <v>K1203 - Encadrement technique en insertion professionnelle
K1207 - Intervention socioéducative
K1403 - Management de structure de santé, sociale ou pénitentiaire</v>
          </cell>
        </row>
        <row r="901">
          <cell r="F901" t="str">
            <v>1</v>
          </cell>
          <cell r="L901" t="str">
            <v>SAINT-ALBAN-SUR-LIMAGNOLE</v>
          </cell>
          <cell r="M901" t="str">
            <v>M1607 - Secrétariat</v>
          </cell>
          <cell r="N901" t="str">
            <v>M1607 - Secrétariat</v>
          </cell>
        </row>
        <row r="902">
          <cell r="F902" t="str">
            <v>2</v>
          </cell>
          <cell r="L902" t="str">
            <v>FLORAC</v>
          </cell>
          <cell r="M902" t="str">
            <v>K2111 - Formation professionnelle</v>
          </cell>
          <cell r="N902" t="str">
            <v>K2111 - Formation professionnelle</v>
          </cell>
        </row>
        <row r="903">
          <cell r="F903" t="str">
            <v>3</v>
          </cell>
          <cell r="L903" t="str">
            <v>MENDE</v>
          </cell>
          <cell r="M903" t="str">
            <v>J1301 - Personnel polyvalent des services hospitaliers</v>
          </cell>
          <cell r="N903" t="str">
            <v>J1301 - Personnel polyvalent des services hospitaliers</v>
          </cell>
        </row>
        <row r="904">
          <cell r="F904" t="str">
            <v>6</v>
          </cell>
          <cell r="L904" t="str">
            <v>FLORAC</v>
          </cell>
          <cell r="M904" t="str">
            <v>A1203 - Aménagement et entretien des espaces verts</v>
          </cell>
          <cell r="N904" t="str">
            <v>A1203 - Aménagement et entretien des espaces verts</v>
          </cell>
        </row>
        <row r="905">
          <cell r="F905" t="str">
            <v>3</v>
          </cell>
          <cell r="L905" t="str">
            <v>MENDE</v>
          </cell>
          <cell r="M905" t="str">
            <v>D1102 - Boulangerie - viennoiserie</v>
          </cell>
          <cell r="N905" t="str">
            <v>D1102 - Boulangerie - viennoiserie
F1703 - Maçonnerie</v>
          </cell>
        </row>
        <row r="906">
          <cell r="F906" t="str">
            <v>1</v>
          </cell>
          <cell r="L906" t="str">
            <v>LE COLLET-DE-DEZE</v>
          </cell>
          <cell r="M906" t="str">
            <v>K2105 - Enseignement artistique</v>
          </cell>
          <cell r="N906" t="str">
            <v>K2105 - Enseignement artistique</v>
          </cell>
        </row>
        <row r="907">
          <cell r="F907" t="str">
            <v>6</v>
          </cell>
          <cell r="L907" t="str">
            <v>MENDE</v>
          </cell>
          <cell r="M907" t="str">
            <v>F1703 - Maçonnerie</v>
          </cell>
          <cell r="N907" t="str">
            <v>F1703 - Maçonnerie</v>
          </cell>
        </row>
        <row r="908">
          <cell r="F908" t="str">
            <v>1</v>
          </cell>
          <cell r="L908" t="str">
            <v>SAINT-CHELY-D'APCHER</v>
          </cell>
          <cell r="M908" t="str">
            <v>F1704 - Préparation du gros oeuvre et des travaux publics</v>
          </cell>
          <cell r="N908" t="str">
            <v>F1503 - Réalisation - installation d'ossatures bois
F1704 - Préparation du gros oeuvre et des travaux publics</v>
          </cell>
        </row>
        <row r="909">
          <cell r="F909" t="str">
            <v>6</v>
          </cell>
          <cell r="L909" t="str">
            <v>SAINT-ETIENNE-DU-VALDONNEZ</v>
          </cell>
          <cell r="M909" t="str">
            <v>M1403 - Études et prospectives socio-économiques</v>
          </cell>
          <cell r="N909" t="str">
            <v>K1303 - Assistance auprès d'enfants
K1801 - Conseil en emploi et insertion socioprofessionnelle
M1403 - Études et prospectives socio-économiques
M1502 - Développement des ressources humaines</v>
          </cell>
        </row>
        <row r="910">
          <cell r="F910" t="str">
            <v>6</v>
          </cell>
          <cell r="L910" t="str">
            <v>GORGES DU TARN CAUSSES</v>
          </cell>
          <cell r="M910" t="str">
            <v>D1107 - Vente en gros de produits frais</v>
          </cell>
          <cell r="N910" t="str">
            <v>D1107 - Vente en gros de produits frais</v>
          </cell>
        </row>
        <row r="911">
          <cell r="F911" t="str">
            <v>1</v>
          </cell>
          <cell r="L911" t="str">
            <v>MONT LOZERE ET GOULET</v>
          </cell>
          <cell r="M911" t="str">
            <v/>
          </cell>
          <cell r="N911" t="str">
            <v>E1103 - Communication
L1302 - Production et administration spectacle, cinéma et audiovisuel</v>
          </cell>
        </row>
        <row r="912">
          <cell r="F912" t="str">
            <v>1</v>
          </cell>
          <cell r="L912" t="str">
            <v>SAINT-ALBAN-SUR-LIMAGNOLE</v>
          </cell>
          <cell r="M912" t="str">
            <v>G1403 - Gestion de structure de loisirs ou d'hébergement touristique</v>
          </cell>
          <cell r="N912" t="str">
            <v>G1403 - Gestion de structure de loisirs ou d'hébergement touristique</v>
          </cell>
        </row>
        <row r="913">
          <cell r="F913" t="str">
            <v>8</v>
          </cell>
          <cell r="L913" t="str">
            <v>LA CANOURGUE</v>
          </cell>
          <cell r="M913" t="str">
            <v>G1203 - Animation de loisirs auprès d'enfants ou d'adolescents</v>
          </cell>
          <cell r="N913" t="str">
            <v>A1403 - Aide d'élevage agricole et aquacole
G1203 - Animation de loisirs auprès d'enfants ou d'adolescents</v>
          </cell>
        </row>
        <row r="914">
          <cell r="F914" t="str">
            <v>1</v>
          </cell>
          <cell r="L914" t="str">
            <v>GORGES DU TARN CAUSSES</v>
          </cell>
          <cell r="M914" t="str">
            <v>N1105 - Manutention manuelle de charges</v>
          </cell>
          <cell r="N914" t="str">
            <v>D1209 - Vente de végétaux
N1105 - Manutention manuelle de charges</v>
          </cell>
        </row>
        <row r="915">
          <cell r="F915" t="str">
            <v>8</v>
          </cell>
          <cell r="L915" t="str">
            <v>LA CANOURGUE</v>
          </cell>
          <cell r="M915" t="str">
            <v>G1202 - Animation d'activités culturelles ou ludiques</v>
          </cell>
          <cell r="N915" t="str">
            <v>G1202 - Animation d'activités culturelles ou ludiques
G1803 - Service en restauration</v>
          </cell>
        </row>
        <row r="916">
          <cell r="F916" t="str">
            <v>1</v>
          </cell>
          <cell r="L916" t="str">
            <v>LE COLLET-DE-DEZE</v>
          </cell>
          <cell r="M916" t="str">
            <v>N4101 - Conduite de transport de marchandises sur longue distance</v>
          </cell>
          <cell r="N916" t="str">
            <v>N4101 - Conduite de transport de marchandises sur longue distance</v>
          </cell>
        </row>
        <row r="917">
          <cell r="F917" t="str">
            <v>1</v>
          </cell>
          <cell r="L917" t="str">
            <v>SAINT-CHELY-D'APCHER</v>
          </cell>
          <cell r="M917" t="str">
            <v>A1501 - Aide aux soins animaux</v>
          </cell>
          <cell r="N917" t="str">
            <v>A1501 - Aide aux soins animaux
G1204 - Éducation en activités sportives</v>
          </cell>
        </row>
        <row r="918">
          <cell r="F918" t="str">
            <v>1</v>
          </cell>
          <cell r="L918" t="str">
            <v>LE COLLET-DE-DEZE</v>
          </cell>
          <cell r="M918" t="str">
            <v>H2913 - Soudage manuel</v>
          </cell>
          <cell r="N918" t="str">
            <v>H2902 - Chaudronnerie - tôlerie
H2913 - Soudage manuel</v>
          </cell>
        </row>
        <row r="919">
          <cell r="F919" t="str">
            <v>6</v>
          </cell>
          <cell r="L919" t="str">
            <v>LE COLLET-DE-DEZE</v>
          </cell>
          <cell r="M919" t="str">
            <v>H2206 - Réalisation de menuiserie bois et tonnellerie</v>
          </cell>
          <cell r="N919" t="str">
            <v>F1501 - Montage de structures et de charpentes bois
H2206 - Réalisation de menuiserie bois et tonnellerie</v>
          </cell>
        </row>
        <row r="920">
          <cell r="F920" t="str">
            <v>1</v>
          </cell>
          <cell r="L920" t="str">
            <v>SAINT-ETIENNE-DU-VALDONNEZ</v>
          </cell>
          <cell r="M920" t="str">
            <v>I1306 - Installation et maintenance en froid, conditionnement d'air</v>
          </cell>
          <cell r="N920" t="str">
            <v>I1306 - Installation et maintenance en froid, conditionnement d'air</v>
          </cell>
        </row>
        <row r="921">
          <cell r="F921" t="str">
            <v>6</v>
          </cell>
          <cell r="L921" t="str">
            <v>FLORAC</v>
          </cell>
          <cell r="M921" t="str">
            <v>H1206 - Management et ingénierie études, recherche et développement industriel</v>
          </cell>
          <cell r="N921" t="str">
            <v>H1206 - Management et ingénierie études, recherche et développement industriel
K2402 - Recherche en sciences de l'univers, de la matière et du vivant</v>
          </cell>
        </row>
        <row r="922">
          <cell r="F922" t="str">
            <v>3</v>
          </cell>
          <cell r="L922" t="str">
            <v>MENDE</v>
          </cell>
          <cell r="M922" t="str">
            <v>J1301 - Personnel polyvalent des services hospitaliers</v>
          </cell>
          <cell r="N922" t="str">
            <v>J1301 - Personnel polyvalent des services hospitaliers</v>
          </cell>
        </row>
        <row r="923">
          <cell r="F923" t="str">
            <v>2</v>
          </cell>
          <cell r="L923" t="str">
            <v>MENDE</v>
          </cell>
          <cell r="M923" t="str">
            <v>D1214 - Vente en habillement et accessoires de la personne</v>
          </cell>
          <cell r="N923" t="str">
            <v>D1202 - Coiffure
D1214 - Vente en habillement et accessoires de la personne
G1803 - Service en restauration</v>
          </cell>
        </row>
        <row r="924">
          <cell r="F924" t="str">
            <v>2</v>
          </cell>
          <cell r="L924" t="str">
            <v>LE COLLET-DE-DEZE</v>
          </cell>
          <cell r="M924" t="str">
            <v>G1202 - Animation d'activités culturelles ou ludiques</v>
          </cell>
          <cell r="N924" t="str">
            <v>G1202 - Animation d'activités culturelles ou ludiques</v>
          </cell>
        </row>
        <row r="925">
          <cell r="F925" t="str">
            <v>3</v>
          </cell>
          <cell r="L925" t="str">
            <v>AUMONT-AUBRAC</v>
          </cell>
          <cell r="M925" t="str">
            <v>I1203 - Maintenance des bâtiments et des locaux</v>
          </cell>
          <cell r="N925" t="str">
            <v>A1203 - Aménagement et entretien des espaces verts
I1203 - Maintenance des bâtiments et des locaux</v>
          </cell>
        </row>
        <row r="926">
          <cell r="F926" t="str">
            <v>1</v>
          </cell>
          <cell r="L926" t="str">
            <v>SAINT-ALBAN-SUR-LIMAGNOLE</v>
          </cell>
          <cell r="M926" t="str">
            <v>H1502 - Management et ingénierie qualité industrielle</v>
          </cell>
          <cell r="N926" t="str">
            <v>Non renseigné
H1502 - Management et ingénierie qualité industrielle</v>
          </cell>
        </row>
        <row r="927">
          <cell r="F927" t="str">
            <v>2</v>
          </cell>
          <cell r="L927" t="str">
            <v>MENDE</v>
          </cell>
          <cell r="M927" t="str">
            <v>A1203 - Aménagement et entretien des espaces verts</v>
          </cell>
          <cell r="N927" t="str">
            <v>A1203 - Aménagement et entretien des espaces verts
D1209 - Vente de végétaux
G1603 - Personnel polyvalent en restauration</v>
          </cell>
        </row>
        <row r="928">
          <cell r="F928" t="str">
            <v>1</v>
          </cell>
          <cell r="L928" t="str">
            <v>LE COLLET-DE-DEZE</v>
          </cell>
          <cell r="M928" t="str">
            <v/>
          </cell>
          <cell r="N928" t="str">
            <v>Non renseigné
G1203 - Animation de loisirs auprès d'enfants ou d'adolescents</v>
          </cell>
        </row>
        <row r="929">
          <cell r="F929" t="str">
            <v>1</v>
          </cell>
          <cell r="L929" t="str">
            <v>MENDE</v>
          </cell>
          <cell r="M929" t="str">
            <v/>
          </cell>
          <cell r="N929" t="str">
            <v>N1103 - Magasinage et préparation de commandes
N1105 - Manutention manuelle de charges</v>
          </cell>
        </row>
        <row r="930">
          <cell r="F930" t="str">
            <v>1</v>
          </cell>
          <cell r="L930" t="str">
            <v>LANGOGNE</v>
          </cell>
          <cell r="M930" t="str">
            <v>K2104 - Éducation et surveillance au sein d'établissements d'enseignement</v>
          </cell>
          <cell r="N930" t="str">
            <v>K2104 - Éducation et surveillance au sein d'établissements d'enseignement</v>
          </cell>
        </row>
        <row r="931">
          <cell r="F931" t="str">
            <v>6</v>
          </cell>
          <cell r="L931" t="str">
            <v>SAINT-CHELY-D'APCHER</v>
          </cell>
          <cell r="M931" t="str">
            <v>K1303 - Assistance auprès d'enfants</v>
          </cell>
          <cell r="N931" t="str">
            <v>K1303 - Assistance auprès d'enfants
M1601 - Accueil et renseignements</v>
          </cell>
        </row>
        <row r="932">
          <cell r="F932" t="str">
            <v>1</v>
          </cell>
          <cell r="L932" t="str">
            <v>CHIRAC</v>
          </cell>
          <cell r="M932" t="str">
            <v>K1304 - Services domestiques</v>
          </cell>
          <cell r="N932" t="str">
            <v>K1304 - Services domestiques</v>
          </cell>
        </row>
        <row r="933">
          <cell r="F933" t="str">
            <v>2</v>
          </cell>
          <cell r="L933" t="str">
            <v>MENDE</v>
          </cell>
          <cell r="M933" t="str">
            <v>A1203 - Aménagement et entretien des espaces verts</v>
          </cell>
          <cell r="N933" t="str">
            <v>A1203 - Aménagement et entretien des espaces verts</v>
          </cell>
        </row>
        <row r="934">
          <cell r="F934" t="str">
            <v>6</v>
          </cell>
          <cell r="L934" t="str">
            <v>MARVEJOLS</v>
          </cell>
          <cell r="M934" t="str">
            <v>J1301 - Personnel polyvalent des services hospitaliers</v>
          </cell>
          <cell r="N934" t="str">
            <v>J1301 - Personnel polyvalent des services hospitaliers
J1501 - Soins d'hygiène, de confort du patient</v>
          </cell>
        </row>
        <row r="935">
          <cell r="F935" t="str">
            <v>1</v>
          </cell>
          <cell r="L935" t="str">
            <v>SAINT-ETIENNE-DU-VALDONNEZ</v>
          </cell>
          <cell r="M935" t="str">
            <v>K1207 - Intervention socioéducative</v>
          </cell>
          <cell r="N935" t="str">
            <v>K1207 - Intervention socioéducative</v>
          </cell>
        </row>
        <row r="936">
          <cell r="F936" t="str">
            <v>3</v>
          </cell>
          <cell r="L936" t="str">
            <v>CHIRAC</v>
          </cell>
          <cell r="M936" t="str">
            <v>A1203 - Aménagement et entretien des espaces verts</v>
          </cell>
          <cell r="N936" t="str">
            <v>A1203 - Aménagement et entretien des espaces verts
B1806 - Tapisserie - décoration en ameublement
K2104 - Éducation et surveillance au sein d'établissements d'enseignement</v>
          </cell>
        </row>
        <row r="937">
          <cell r="F937" t="str">
            <v>3</v>
          </cell>
          <cell r="L937" t="str">
            <v>LANGOGNE</v>
          </cell>
          <cell r="M937" t="str">
            <v>D1507 - Mise en rayon libre-service</v>
          </cell>
          <cell r="N937" t="str">
            <v>A1203 - Aménagement et entretien des espaces verts
D1507 - Mise en rayon libre-service</v>
          </cell>
        </row>
        <row r="938">
          <cell r="F938" t="str">
            <v>6</v>
          </cell>
          <cell r="L938" t="str">
            <v>SAINT-CHELY-D'APCHER</v>
          </cell>
          <cell r="M938" t="str">
            <v>K1207 - Intervention socioéducative</v>
          </cell>
          <cell r="N938" t="str">
            <v>K1207 - Intervention socioéducative</v>
          </cell>
        </row>
        <row r="939">
          <cell r="F939" t="str">
            <v>6</v>
          </cell>
          <cell r="L939" t="str">
            <v>LA CANOURGUE</v>
          </cell>
          <cell r="M939" t="str">
            <v>F1302 - Conduite d'engins de terrassement et de carrière</v>
          </cell>
          <cell r="N939" t="str">
            <v>F1302 - Conduite d'engins de terrassement et de carrière
N1101 - Conduite d'engins de déplacement des charges</v>
          </cell>
        </row>
        <row r="940">
          <cell r="F940" t="str">
            <v>1</v>
          </cell>
          <cell r="L940" t="str">
            <v>MENDE</v>
          </cell>
          <cell r="M940" t="str">
            <v>N3103 - Navigation fluviale</v>
          </cell>
          <cell r="N940" t="str">
            <v>H1301 - Inspection de conformité
N3103 - Navigation fluviale</v>
          </cell>
        </row>
        <row r="941">
          <cell r="F941" t="str">
            <v>2</v>
          </cell>
          <cell r="L941" t="str">
            <v>SAINT-ALBAN-SUR-LIMAGNOLE</v>
          </cell>
          <cell r="M941" t="str">
            <v>N1103 - Magasinage et préparation de commandes</v>
          </cell>
          <cell r="N941" t="str">
            <v>D1213 - Vente en gros de matériel et équipement
M1704 - Management relation clientèle
N1103 - Magasinage et préparation de commandes
N4103 - Conduite de transport en commun sur route</v>
          </cell>
        </row>
        <row r="942">
          <cell r="F942" t="str">
            <v>6</v>
          </cell>
          <cell r="L942" t="str">
            <v>SAINT-CHELY-D'APCHER</v>
          </cell>
          <cell r="M942" t="str">
            <v>K1303 - Assistance auprès d'enfants</v>
          </cell>
          <cell r="N942" t="str">
            <v>K1302 - Assistance auprès d'adultes
K1303 - Assistance auprès d'enfants</v>
          </cell>
        </row>
        <row r="943">
          <cell r="F943" t="str">
            <v>6</v>
          </cell>
          <cell r="L943" t="str">
            <v>LE COLLET-DE-DEZE</v>
          </cell>
          <cell r="M943" t="str">
            <v>E1106 - Journalisme et information média</v>
          </cell>
          <cell r="N943" t="str">
            <v>E1106 - Journalisme et information média</v>
          </cell>
        </row>
        <row r="944">
          <cell r="F944" t="str">
            <v>1</v>
          </cell>
          <cell r="L944" t="str">
            <v>SAINT-CHELY-D'APCHER</v>
          </cell>
          <cell r="M944" t="str">
            <v>K1302 - Assistance auprès d'adultes</v>
          </cell>
          <cell r="N944" t="str">
            <v>K1302 - Assistance auprès d'adultes</v>
          </cell>
        </row>
        <row r="945">
          <cell r="F945" t="str">
            <v>1</v>
          </cell>
          <cell r="L945" t="str">
            <v>SAINT-ALBAN-SUR-LIMAGNOLE</v>
          </cell>
          <cell r="M945" t="str">
            <v>A1302 - Contrôle et diagnostic technique en agriculture</v>
          </cell>
          <cell r="N945" t="str">
            <v>A1302 - Contrôle et diagnostic technique en agriculture
A1501 - Aide aux soins animaux</v>
          </cell>
        </row>
        <row r="946">
          <cell r="F946" t="str">
            <v>1</v>
          </cell>
          <cell r="L946" t="str">
            <v>MENDE</v>
          </cell>
          <cell r="M946" t="str">
            <v>K1706 - Sécurité publique</v>
          </cell>
          <cell r="N946" t="str">
            <v>K1706 - Sécurité publique</v>
          </cell>
        </row>
        <row r="947">
          <cell r="F947" t="str">
            <v>1</v>
          </cell>
          <cell r="L947" t="str">
            <v>LE COLLET-DE-DEZE</v>
          </cell>
          <cell r="M947" t="str">
            <v>I1604 - Mécanique automobile et entretien de véhicules</v>
          </cell>
          <cell r="N947" t="str">
            <v>I1310 - Maintenance mécanique industrielle
I1604 - Mécanique automobile et entretien de véhicules
N1103 - Magasinage et préparation de commandes</v>
          </cell>
        </row>
        <row r="948">
          <cell r="F948" t="str">
            <v>1</v>
          </cell>
          <cell r="L948" t="str">
            <v>GRANDRIEU</v>
          </cell>
          <cell r="M948" t="str">
            <v>D1507 - Mise en rayon libre-service</v>
          </cell>
          <cell r="N948" t="str">
            <v>D1106 - Vente en alimentation
D1507 - Mise en rayon libre-service</v>
          </cell>
        </row>
        <row r="949">
          <cell r="F949" t="str">
            <v>6</v>
          </cell>
          <cell r="L949" t="str">
            <v>SAINT-CHELY-D'APCHER</v>
          </cell>
          <cell r="M949" t="str">
            <v>K1207 - Intervention socioéducative</v>
          </cell>
          <cell r="N949" t="str">
            <v>K1207 - Intervention socioéducative
M1601 - Accueil et renseignements</v>
          </cell>
        </row>
        <row r="950">
          <cell r="F950" t="str">
            <v>2</v>
          </cell>
          <cell r="L950" t="str">
            <v>GORGES DU TARN CAUSSES</v>
          </cell>
          <cell r="M950" t="str">
            <v>K2107 - Enseignement général du second degré</v>
          </cell>
          <cell r="N950" t="str">
            <v>K2107 - Enseignement général du second degré</v>
          </cell>
        </row>
        <row r="951">
          <cell r="F951" t="str">
            <v>1</v>
          </cell>
          <cell r="L951" t="str">
            <v>LA CANOURGUE</v>
          </cell>
          <cell r="M951" t="str">
            <v>M1602 - Opérations administratives</v>
          </cell>
          <cell r="N951" t="str">
            <v>K1302 - Assistance auprès d'adultes
M1602 - Opérations administratives</v>
          </cell>
        </row>
        <row r="952">
          <cell r="F952" t="str">
            <v>3</v>
          </cell>
          <cell r="L952" t="str">
            <v>LE COLLET-DE-DEZE</v>
          </cell>
          <cell r="M952" t="str">
            <v>K2104 - Éducation et surveillance au sein d'établissements d'enseignement</v>
          </cell>
          <cell r="N952" t="str">
            <v>K1303 - Assistance auprès d'enfants
K2104 - Éducation et surveillance au sein d'établissements d'enseignement</v>
          </cell>
        </row>
        <row r="953">
          <cell r="F953" t="str">
            <v>1</v>
          </cell>
          <cell r="L953" t="str">
            <v>MENDE</v>
          </cell>
          <cell r="M953" t="str">
            <v>M1607 - Secrétariat</v>
          </cell>
          <cell r="N953" t="str">
            <v>M1607 - Secrétariat</v>
          </cell>
        </row>
        <row r="954">
          <cell r="F954" t="str">
            <v>1</v>
          </cell>
          <cell r="L954" t="str">
            <v>MENDE</v>
          </cell>
          <cell r="M954" t="str">
            <v>N4101 - Conduite de transport de marchandises sur longue distance</v>
          </cell>
          <cell r="N954" t="str">
            <v>K2104 - Éducation et surveillance au sein d'établissements d'enseignement
N4101 - Conduite de transport de marchandises sur longue distance
N4103 - Conduite de transport en commun sur route</v>
          </cell>
        </row>
        <row r="955">
          <cell r="F955" t="str">
            <v>7</v>
          </cell>
          <cell r="L955" t="str">
            <v>MARVEJOLS</v>
          </cell>
          <cell r="M955" t="str">
            <v>A1201 - Bûcheronnage et élagage</v>
          </cell>
          <cell r="N955" t="str">
            <v>A1201 - Bûcheronnage et élagage
F1704 - Préparation du gros oeuvre et des travaux publics</v>
          </cell>
        </row>
        <row r="956">
          <cell r="F956" t="str">
            <v>3</v>
          </cell>
          <cell r="L956" t="str">
            <v>CHIRAC</v>
          </cell>
          <cell r="M956" t="str">
            <v>E1301 - Conduite de machines d'impression</v>
          </cell>
          <cell r="N956" t="str">
            <v>E1301 - Conduite de machines d'impression</v>
          </cell>
        </row>
        <row r="957">
          <cell r="F957" t="str">
            <v>3</v>
          </cell>
          <cell r="L957" t="str">
            <v>LA CANOURGUE</v>
          </cell>
          <cell r="M957" t="str">
            <v>D1401 - Assistanat commercial</v>
          </cell>
          <cell r="N957" t="str">
            <v>D1401 - Assistanat commercial</v>
          </cell>
        </row>
        <row r="958">
          <cell r="F958" t="str">
            <v>3</v>
          </cell>
          <cell r="L958" t="str">
            <v>LA CANOURGUE</v>
          </cell>
          <cell r="M958" t="str">
            <v>D1507 - Mise en rayon libre-service</v>
          </cell>
          <cell r="N958" t="str">
            <v>D1507 - Mise en rayon libre-service</v>
          </cell>
        </row>
        <row r="959">
          <cell r="F959" t="str">
            <v>1</v>
          </cell>
          <cell r="L959" t="str">
            <v>LANGOGNE</v>
          </cell>
          <cell r="M959" t="str">
            <v/>
          </cell>
          <cell r="N959" t="str">
            <v>B1803 - Réalisation de vêtements sur mesure ou en petite série</v>
          </cell>
        </row>
        <row r="960">
          <cell r="F960" t="str">
            <v>8</v>
          </cell>
          <cell r="L960" t="str">
            <v>CHIRAC</v>
          </cell>
          <cell r="M960" t="str">
            <v>F1602 - Électricité bâtiment</v>
          </cell>
          <cell r="N960" t="str">
            <v>Non renseigné
F1602 - Électricité bâtiment</v>
          </cell>
        </row>
        <row r="961">
          <cell r="F961" t="str">
            <v>2</v>
          </cell>
          <cell r="L961" t="str">
            <v>GRANDRIEU</v>
          </cell>
          <cell r="M961" t="str">
            <v>K2204 - Nettoyage de locaux</v>
          </cell>
          <cell r="N961" t="str">
            <v>K2204 - Nettoyage de locaux</v>
          </cell>
        </row>
        <row r="962">
          <cell r="F962" t="str">
            <v>1</v>
          </cell>
          <cell r="L962" t="str">
            <v>MONT LOZERE ET GOULET</v>
          </cell>
          <cell r="M962" t="str">
            <v>E1102 - Écriture d'ouvrages, de livres</v>
          </cell>
          <cell r="N962" t="str">
            <v>E1102 - Écriture d'ouvrages, de livres
K2107 - Enseignement général du second degré</v>
          </cell>
        </row>
        <row r="963">
          <cell r="F963" t="str">
            <v>6</v>
          </cell>
          <cell r="L963" t="str">
            <v>MENDE</v>
          </cell>
          <cell r="M963" t="str">
            <v>D1507 - Mise en rayon libre-service</v>
          </cell>
          <cell r="N963" t="str">
            <v>Non renseigné
D1507 - Mise en rayon libre-service
F1604 - Montage d'agencements
G1203 - Animation de loisirs auprès d'enfants ou d'adolescents
N1103 - Magasinage et préparation de commandes</v>
          </cell>
        </row>
        <row r="964">
          <cell r="F964" t="str">
            <v>1</v>
          </cell>
          <cell r="L964" t="str">
            <v>SAINT-ALBAN-SUR-LIMAGNOLE</v>
          </cell>
          <cell r="M964" t="str">
            <v>M1602 - Opérations administratives</v>
          </cell>
          <cell r="N964" t="str">
            <v>M1601 - Accueil et renseignements
M1602 - Opérations administratives</v>
          </cell>
        </row>
        <row r="965">
          <cell r="F965" t="str">
            <v>1</v>
          </cell>
          <cell r="L965" t="str">
            <v>LANGOGNE</v>
          </cell>
          <cell r="M965" t="str">
            <v>M1607 - Secrétariat</v>
          </cell>
          <cell r="N965" t="str">
            <v>M1607 - Secrétariat</v>
          </cell>
        </row>
        <row r="966">
          <cell r="F966" t="str">
            <v>6</v>
          </cell>
          <cell r="L966" t="str">
            <v>SAINT-ALBAN-SUR-LIMAGNOLE</v>
          </cell>
          <cell r="M966" t="str">
            <v>D1402 - Relation commerciale grands comptes et entreprises</v>
          </cell>
          <cell r="N966" t="str">
            <v>D1402 - Relation commerciale grands comptes et entreprises</v>
          </cell>
        </row>
        <row r="967">
          <cell r="F967" t="str">
            <v>1</v>
          </cell>
          <cell r="L967" t="str">
            <v>MENDE</v>
          </cell>
          <cell r="M967" t="str">
            <v/>
          </cell>
          <cell r="N967" t="str">
            <v/>
          </cell>
        </row>
        <row r="968">
          <cell r="F968" t="str">
            <v>1</v>
          </cell>
          <cell r="L968" t="str">
            <v>SAINT-ALBAN-SUR-LIMAGNOLE</v>
          </cell>
          <cell r="M968" t="str">
            <v>I1203 - Maintenance des bâtiments et des locaux</v>
          </cell>
          <cell r="N968" t="str">
            <v>Non renseigné
I1203 - Maintenance des bâtiments et des locaux</v>
          </cell>
        </row>
        <row r="969">
          <cell r="F969" t="str">
            <v>1</v>
          </cell>
          <cell r="L969" t="str">
            <v>MARVEJOLS</v>
          </cell>
          <cell r="M969" t="str">
            <v>G1802 - Management du service en restauration</v>
          </cell>
          <cell r="N969" t="str">
            <v>G1802 - Management du service en restauration</v>
          </cell>
        </row>
        <row r="970">
          <cell r="F970" t="str">
            <v>1</v>
          </cell>
          <cell r="L970" t="str">
            <v>CHIRAC</v>
          </cell>
          <cell r="M970" t="str">
            <v/>
          </cell>
          <cell r="N970" t="str">
            <v>H3302 - Opérations manuelles d'assemblage, tri ou emballage
N4105 - Conduite et livraison par tournées sur courte distance</v>
          </cell>
        </row>
        <row r="971">
          <cell r="F971" t="str">
            <v>1</v>
          </cell>
          <cell r="L971" t="str">
            <v>AUMONT-AUBRAC</v>
          </cell>
          <cell r="M971" t="str">
            <v>A1203 - Aménagement et entretien des espaces verts</v>
          </cell>
          <cell r="N971" t="str">
            <v>A1202 - Entretien des espaces naturels
A1203 - Aménagement et entretien des espaces verts</v>
          </cell>
        </row>
        <row r="972">
          <cell r="F972" t="str">
            <v>2</v>
          </cell>
          <cell r="L972" t="str">
            <v>MARVEJOLS</v>
          </cell>
          <cell r="M972" t="str">
            <v/>
          </cell>
          <cell r="N972" t="str">
            <v>G1204 - Éducation en activités sportives
K1206 - Intervention socioculturelle</v>
          </cell>
        </row>
        <row r="973">
          <cell r="F973" t="str">
            <v>3</v>
          </cell>
          <cell r="L973" t="str">
            <v>FLORAC</v>
          </cell>
          <cell r="M973" t="str">
            <v>K2111 - Formation professionnelle</v>
          </cell>
          <cell r="N973" t="str">
            <v>G1203 - Animation de loisirs auprès d'enfants ou d'adolescents
K1206 - Intervention socioculturelle
K1802 - Développement local
K2111 - Formation professionnelle</v>
          </cell>
        </row>
        <row r="974">
          <cell r="F974" t="str">
            <v>1</v>
          </cell>
          <cell r="L974" t="str">
            <v>AUMONT-AUBRAC</v>
          </cell>
          <cell r="M974" t="str">
            <v>G1502 - Personnel polyvalent d'hôtellerie</v>
          </cell>
          <cell r="N974" t="str">
            <v>G1501 - Personnel d'étage
G1502 - Personnel polyvalent d'hôtellerie
K2204 - Nettoyage de locaux</v>
          </cell>
        </row>
        <row r="975">
          <cell r="F975" t="str">
            <v>7</v>
          </cell>
          <cell r="L975" t="str">
            <v>MENDE</v>
          </cell>
          <cell r="M975" t="str">
            <v>K1303 - Assistance auprès d'enfants</v>
          </cell>
          <cell r="N975" t="str">
            <v>K1302 - Assistance auprès d'adultes
K1303 - Assistance auprès d'enfants</v>
          </cell>
        </row>
        <row r="976">
          <cell r="F976" t="str">
            <v>1</v>
          </cell>
          <cell r="L976" t="str">
            <v>AUMONT-AUBRAC</v>
          </cell>
          <cell r="M976" t="str">
            <v/>
          </cell>
          <cell r="N976" t="str">
            <v>K1207 - Intervention socioéducative
K2104 - Éducation et surveillance au sein d'établissements d'enseignement</v>
          </cell>
        </row>
        <row r="977">
          <cell r="F977" t="str">
            <v>2</v>
          </cell>
          <cell r="L977" t="str">
            <v>CHIRAC</v>
          </cell>
          <cell r="M977" t="str">
            <v>M1602 - Opérations administratives</v>
          </cell>
          <cell r="N977" t="str">
            <v>D1402 - Relation commerciale grands comptes et entreprises
D1507 - Mise en rayon libre-service
M1302 - Direction de petite ou moyenne entreprise
M1602 - Opérations administratives</v>
          </cell>
        </row>
        <row r="978">
          <cell r="F978" t="str">
            <v>6</v>
          </cell>
          <cell r="L978" t="str">
            <v>MARVEJOLS</v>
          </cell>
          <cell r="M978" t="str">
            <v/>
          </cell>
          <cell r="N978" t="str">
            <v>F1606 - Peinture en bâtiment
N1105 - Manutention manuelle de charges</v>
          </cell>
        </row>
        <row r="979">
          <cell r="F979" t="str">
            <v>1</v>
          </cell>
          <cell r="L979" t="str">
            <v>MENDE</v>
          </cell>
          <cell r="M979" t="str">
            <v>J1303 - Assistance médico-technique</v>
          </cell>
          <cell r="N979" t="str">
            <v>J1303 - Assistance médico-technique
K2104 - Éducation et surveillance au sein d'établissements d'enseignement
M1609 - Secrétariat et assistanat médical ou médico-social</v>
          </cell>
        </row>
        <row r="980">
          <cell r="F980" t="str">
            <v>1</v>
          </cell>
          <cell r="L980" t="str">
            <v>LE COLLET-DE-DEZE</v>
          </cell>
          <cell r="M980" t="str">
            <v>M1205 - Direction administrative et financière</v>
          </cell>
          <cell r="N980" t="str">
            <v>E1107 - Organisation d'évènementiel
M1205 - Direction administrative et financière</v>
          </cell>
        </row>
        <row r="981">
          <cell r="F981" t="str">
            <v>6</v>
          </cell>
          <cell r="L981" t="str">
            <v>LA CANOURGUE</v>
          </cell>
          <cell r="M981" t="str">
            <v>M1607 - Secrétariat</v>
          </cell>
          <cell r="N981" t="str">
            <v>M1607 - Secrétariat</v>
          </cell>
        </row>
        <row r="982">
          <cell r="F982" t="str">
            <v>1</v>
          </cell>
          <cell r="L982" t="str">
            <v>SAINT-CHELY-D'APCHER</v>
          </cell>
          <cell r="M982" t="str">
            <v>G1605 - Plonge en restauration</v>
          </cell>
          <cell r="N982" t="str">
            <v>G1605 - Plonge en restauration
H2102 - Conduite d'équipement de production alimentaire</v>
          </cell>
        </row>
        <row r="983">
          <cell r="F983" t="str">
            <v>6</v>
          </cell>
          <cell r="L983" t="str">
            <v>FLORAC</v>
          </cell>
          <cell r="M983" t="str">
            <v/>
          </cell>
          <cell r="N983" t="str">
            <v>A1204 - Protection du patrimoine naturel
A1408 - Élevage d'animaux sauvages ou de compagnie</v>
          </cell>
        </row>
        <row r="984">
          <cell r="F984" t="str">
            <v>3</v>
          </cell>
          <cell r="L984" t="str">
            <v>FLORAC</v>
          </cell>
          <cell r="M984" t="str">
            <v>D1106 - Vente en alimentation</v>
          </cell>
          <cell r="N984" t="str">
            <v>Non renseigné
D1106 - Vente en alimentation
E1306 - Prépresse</v>
          </cell>
        </row>
        <row r="985">
          <cell r="F985" t="str">
            <v>8</v>
          </cell>
          <cell r="L985" t="str">
            <v>AUMONT-AUBRAC</v>
          </cell>
          <cell r="M985" t="str">
            <v>D1208 - Soins esthétiques et corporels</v>
          </cell>
          <cell r="N985" t="str">
            <v>D1208 - Soins esthétiques et corporels</v>
          </cell>
        </row>
        <row r="986">
          <cell r="F986" t="str">
            <v>1</v>
          </cell>
          <cell r="L986" t="str">
            <v>SAINT-ETIENNE-DU-VALDONNEZ</v>
          </cell>
          <cell r="M986" t="str">
            <v>J1305 - Conduite de véhicules sanitaires</v>
          </cell>
          <cell r="N986" t="str">
            <v>J1305 - Conduite de véhicules sanitaires</v>
          </cell>
        </row>
        <row r="987">
          <cell r="F987" t="str">
            <v>6</v>
          </cell>
          <cell r="L987" t="str">
            <v>SAINT-CHELY-D'APCHER</v>
          </cell>
          <cell r="M987" t="str">
            <v/>
          </cell>
          <cell r="N987" t="str">
            <v>Non renseigné
D1209 - Vente de végétaux
D1212 - Vente en décoration et équipement du foyer
D1408 - Téléconseil et télévente
D1505 - Personnel de caisse</v>
          </cell>
        </row>
        <row r="988">
          <cell r="F988" t="str">
            <v>3</v>
          </cell>
          <cell r="L988" t="str">
            <v>FLORAC</v>
          </cell>
          <cell r="M988" t="str">
            <v>A1405 - Arboriculture et viticulture</v>
          </cell>
          <cell r="N988" t="str">
            <v>A1405 - Arboriculture et viticulture
A1416 - Polyculture, élevage</v>
          </cell>
        </row>
        <row r="989">
          <cell r="F989" t="str">
            <v>1</v>
          </cell>
          <cell r="L989" t="str">
            <v>MENDE</v>
          </cell>
          <cell r="M989" t="str">
            <v>D1507 - Mise en rayon libre-service</v>
          </cell>
          <cell r="N989" t="str">
            <v>D1507 - Mise en rayon libre-service
M1604 - Assistanat de direction</v>
          </cell>
        </row>
        <row r="990">
          <cell r="F990" t="str">
            <v>3</v>
          </cell>
          <cell r="L990" t="str">
            <v>LANGOGNE</v>
          </cell>
          <cell r="M990" t="str">
            <v>D1212 - Vente en décoration et équipement du foyer</v>
          </cell>
          <cell r="N990" t="str">
            <v>Non renseigné
D1212 - Vente en décoration et équipement du foyer
M1604 - Assistanat de direction
M1607 - Secrétariat</v>
          </cell>
        </row>
        <row r="991">
          <cell r="F991" t="str">
            <v>3</v>
          </cell>
          <cell r="L991" t="str">
            <v>GORGES DU TARN CAUSSES</v>
          </cell>
          <cell r="M991" t="str">
            <v>K1304 - Services domestiques</v>
          </cell>
          <cell r="N991" t="str">
            <v>G1803 - Service en restauration
K1304 - Services domestiques</v>
          </cell>
        </row>
        <row r="992">
          <cell r="F992" t="str">
            <v>2</v>
          </cell>
          <cell r="L992" t="str">
            <v>MENDE</v>
          </cell>
          <cell r="M992" t="str">
            <v>D1203 - Hydrothérapie</v>
          </cell>
          <cell r="N992" t="str">
            <v>D1203 - Hydrothérapie
K1302 - Assistance auprès d'adultes</v>
          </cell>
        </row>
        <row r="993">
          <cell r="F993" t="str">
            <v>1</v>
          </cell>
          <cell r="L993" t="str">
            <v>AUMONT-AUBRAC</v>
          </cell>
          <cell r="M993" t="str">
            <v>D1208 - Soins esthétiques et corporels</v>
          </cell>
          <cell r="N993" t="str">
            <v>D1208 - Soins esthétiques et corporels
D1214 - Vente en habillement et accessoires de la personne</v>
          </cell>
        </row>
        <row r="994">
          <cell r="F994" t="str">
            <v>3</v>
          </cell>
          <cell r="L994" t="str">
            <v>SAINT-ALBAN-SUR-LIMAGNOLE</v>
          </cell>
          <cell r="M994" t="str">
            <v>K1207 - Intervention socioéducative</v>
          </cell>
          <cell r="N994" t="str">
            <v>K1207 - Intervention socioéducative
K1304 - Services domestiques</v>
          </cell>
        </row>
        <row r="995">
          <cell r="F995" t="str">
            <v>1</v>
          </cell>
          <cell r="L995" t="str">
            <v>SAINT-CHELY-D'APCHER</v>
          </cell>
          <cell r="M995" t="str">
            <v>F1602 - Électricité bâtiment</v>
          </cell>
          <cell r="N995" t="str">
            <v>F1602 - Électricité bâtiment</v>
          </cell>
        </row>
        <row r="996">
          <cell r="F996" t="str">
            <v>6</v>
          </cell>
          <cell r="L996" t="str">
            <v>FLORAC</v>
          </cell>
          <cell r="M996" t="str">
            <v>A1302 - Contrôle et diagnostic technique en agriculture</v>
          </cell>
          <cell r="N996" t="str">
            <v>A1302 - Contrôle et diagnostic technique en agriculture
M1602 - Opérations administratives</v>
          </cell>
        </row>
        <row r="997">
          <cell r="F997" t="str">
            <v>1</v>
          </cell>
          <cell r="L997" t="str">
            <v>MENDE</v>
          </cell>
          <cell r="M997" t="str">
            <v>D1401 - Assistanat commercial</v>
          </cell>
          <cell r="N997" t="str">
            <v>Non renseigné
D1401 - Assistanat commercial</v>
          </cell>
        </row>
        <row r="998">
          <cell r="F998" t="str">
            <v>1</v>
          </cell>
          <cell r="L998" t="str">
            <v>AUMONT-AUBRAC</v>
          </cell>
          <cell r="M998" t="str">
            <v/>
          </cell>
          <cell r="N998" t="str">
            <v>Non renseigné</v>
          </cell>
        </row>
        <row r="999">
          <cell r="F999" t="str">
            <v>3</v>
          </cell>
          <cell r="L999" t="str">
            <v>CHIRAC</v>
          </cell>
          <cell r="M999" t="str">
            <v>I1607 - Réparation de cycles, motocycles et motoculteurs de loisirs</v>
          </cell>
          <cell r="N999" t="str">
            <v>I1607 - Réparation de cycles, motocycles et motoculteurs de loisirs</v>
          </cell>
        </row>
        <row r="1000">
          <cell r="F1000" t="str">
            <v>3</v>
          </cell>
          <cell r="L1000" t="str">
            <v>MENDE</v>
          </cell>
          <cell r="M1000" t="str">
            <v>J1303 - Assistance médico-technique</v>
          </cell>
          <cell r="N1000" t="str">
            <v>J1303 - Assistance médico-technique</v>
          </cell>
        </row>
        <row r="1001">
          <cell r="F1001" t="str">
            <v>1</v>
          </cell>
          <cell r="L1001" t="str">
            <v>LE COLLET-DE-DEZE</v>
          </cell>
          <cell r="M1001" t="str">
            <v>A1203 - Aménagement et entretien des espaces verts</v>
          </cell>
          <cell r="N1001" t="str">
            <v>A1203 - Aménagement et entretien des espaces verts</v>
          </cell>
        </row>
        <row r="1002">
          <cell r="F1002" t="str">
            <v>1</v>
          </cell>
          <cell r="L1002" t="str">
            <v>AUMONT-AUBRAC</v>
          </cell>
          <cell r="M1002" t="str">
            <v>N4103 - Conduite de transport en commun sur route</v>
          </cell>
          <cell r="N1002" t="str">
            <v>N4103 - Conduite de transport en commun sur route
N4105 - Conduite et livraison par tournées sur courte distance</v>
          </cell>
        </row>
        <row r="1003">
          <cell r="F1003" t="str">
            <v>2</v>
          </cell>
          <cell r="L1003" t="str">
            <v>CHIRAC</v>
          </cell>
          <cell r="M1003" t="str">
            <v>K1301 - Accompagnement médicosocial</v>
          </cell>
          <cell r="N1003" t="str">
            <v>D1214 - Vente en habillement et accessoires de la personne
K1301 - Accompagnement médicosocial</v>
          </cell>
        </row>
        <row r="1004">
          <cell r="F1004" t="str">
            <v>1</v>
          </cell>
          <cell r="L1004" t="str">
            <v>MENDE</v>
          </cell>
          <cell r="M1004" t="str">
            <v>K1303 - Assistance auprès d'enfants</v>
          </cell>
          <cell r="N1004" t="str">
            <v>K1303 - Assistance auprès d'enfants</v>
          </cell>
        </row>
        <row r="1005">
          <cell r="F1005" t="str">
            <v>1</v>
          </cell>
          <cell r="L1005" t="str">
            <v>MENDE</v>
          </cell>
          <cell r="M1005" t="str">
            <v>G1204 - Éducation en activités sportives</v>
          </cell>
          <cell r="N1005" t="str">
            <v>G1204 - Éducation en activités sportives
N1103 - Magasinage et préparation de commandes
N4105 - Conduite et livraison par tournées sur courte distance</v>
          </cell>
        </row>
        <row r="1006">
          <cell r="F1006" t="str">
            <v>6</v>
          </cell>
          <cell r="L1006" t="str">
            <v>FLORAC</v>
          </cell>
          <cell r="M1006" t="str">
            <v>K1304 - Services domestiques</v>
          </cell>
          <cell r="N1006" t="str">
            <v>K1304 - Services domestiques</v>
          </cell>
        </row>
        <row r="1007">
          <cell r="F1007" t="str">
            <v>2</v>
          </cell>
          <cell r="L1007" t="str">
            <v>AUMONT-AUBRAC</v>
          </cell>
          <cell r="M1007" t="str">
            <v>M1601 - Accueil et renseignements</v>
          </cell>
          <cell r="N1007" t="str">
            <v>M1601 - Accueil et renseignements</v>
          </cell>
        </row>
        <row r="1008">
          <cell r="F1008" t="str">
            <v>6</v>
          </cell>
          <cell r="L1008" t="str">
            <v>LA CANOURGUE</v>
          </cell>
          <cell r="M1008" t="str">
            <v>K1304 - Services domestiques</v>
          </cell>
          <cell r="N1008" t="str">
            <v>K1304 - Services domestiques</v>
          </cell>
        </row>
        <row r="1009">
          <cell r="F1009" t="str">
            <v>1</v>
          </cell>
          <cell r="L1009" t="str">
            <v>FLORAC</v>
          </cell>
          <cell r="M1009" t="str">
            <v>E1201 - Photographie</v>
          </cell>
          <cell r="N1009" t="str">
            <v>E1201 - Photographie
N4101 - Conduite de transport de marchandises sur longue distance</v>
          </cell>
        </row>
        <row r="1010">
          <cell r="F1010" t="str">
            <v>2</v>
          </cell>
          <cell r="L1010" t="str">
            <v>CHIRAC</v>
          </cell>
          <cell r="M1010" t="str">
            <v/>
          </cell>
          <cell r="N1010" t="str">
            <v>Non renseigné
A1402 - Aide agricole de production légumière ou végétale</v>
          </cell>
        </row>
        <row r="1011">
          <cell r="F1011" t="str">
            <v>1</v>
          </cell>
          <cell r="L1011" t="str">
            <v>CHIRAC</v>
          </cell>
          <cell r="M1011" t="str">
            <v>D1214 - Vente en habillement et accessoires de la personne</v>
          </cell>
          <cell r="N1011" t="str">
            <v>D1214 - Vente en habillement et accessoires de la personne</v>
          </cell>
        </row>
        <row r="1012">
          <cell r="F1012" t="str">
            <v>6</v>
          </cell>
          <cell r="L1012" t="str">
            <v>LA CANOURGUE</v>
          </cell>
          <cell r="M1012" t="str">
            <v>G1204 - Éducation en activités sportives</v>
          </cell>
          <cell r="N1012" t="str">
            <v>G1201 - Accompagnement de voyages, d'activités culturelles ou sportives
G1204 - Éducation en activités sportives</v>
          </cell>
        </row>
        <row r="1013">
          <cell r="F1013" t="str">
            <v>2</v>
          </cell>
          <cell r="L1013" t="str">
            <v>AUMONT-AUBRAC</v>
          </cell>
          <cell r="M1013" t="str">
            <v>D1507 - Mise en rayon libre-service</v>
          </cell>
          <cell r="N1013" t="str">
            <v>D1507 - Mise en rayon libre-service
K2503 - Sécurité et surveillance privées</v>
          </cell>
        </row>
        <row r="1014">
          <cell r="F1014" t="str">
            <v>6</v>
          </cell>
          <cell r="L1014" t="str">
            <v>MENDE</v>
          </cell>
          <cell r="M1014" t="str">
            <v>A1407 - Élevage bovin ou équin</v>
          </cell>
          <cell r="N1014" t="str">
            <v>A1407 - Élevage bovin ou équin</v>
          </cell>
        </row>
        <row r="1015">
          <cell r="F1015" t="str">
            <v>3</v>
          </cell>
          <cell r="L1015" t="str">
            <v>LE COLLET-DE-DEZE</v>
          </cell>
          <cell r="M1015" t="str">
            <v>G1202 - Animation d'activités culturelles ou ludiques</v>
          </cell>
          <cell r="N1015" t="str">
            <v>G1202 - Animation d'activités culturelles ou ludiques</v>
          </cell>
        </row>
        <row r="1016">
          <cell r="F1016" t="str">
            <v>1</v>
          </cell>
          <cell r="L1016" t="str">
            <v>LANGOGNE</v>
          </cell>
          <cell r="M1016" t="str">
            <v>J1301 - Personnel polyvalent des services hospitaliers</v>
          </cell>
          <cell r="N1016" t="str">
            <v>J1301 - Personnel polyvalent des services hospitaliers
K1304 - Services domestiques</v>
          </cell>
        </row>
        <row r="1017">
          <cell r="F1017" t="str">
            <v>1</v>
          </cell>
          <cell r="L1017" t="str">
            <v>AUMONT-AUBRAC</v>
          </cell>
          <cell r="M1017" t="str">
            <v>A1203 - Aménagement et entretien des espaces verts</v>
          </cell>
          <cell r="N1017" t="str">
            <v>A1203 - Aménagement et entretien des espaces verts
A1416 - Polyculture, élevage
D1507 - Mise en rayon libre-service
N1101 - Conduite d'engins de déplacement des charges</v>
          </cell>
        </row>
        <row r="1018">
          <cell r="F1018" t="str">
            <v>1</v>
          </cell>
          <cell r="L1018" t="str">
            <v>MARVEJOLS</v>
          </cell>
          <cell r="M1018" t="str">
            <v>G1803 - Service en restauration</v>
          </cell>
          <cell r="N1018" t="str">
            <v>G1803 - Service en restauration</v>
          </cell>
        </row>
        <row r="1019">
          <cell r="F1019" t="str">
            <v>1</v>
          </cell>
          <cell r="L1019" t="str">
            <v>LE COLLET-DE-DEZE</v>
          </cell>
          <cell r="M1019" t="str">
            <v>D1101 - Boucherie</v>
          </cell>
          <cell r="N1019" t="str">
            <v>D1101 - Boucherie</v>
          </cell>
        </row>
        <row r="1020">
          <cell r="F1020" t="str">
            <v>1</v>
          </cell>
          <cell r="L1020" t="str">
            <v>GRANDRIEU</v>
          </cell>
          <cell r="M1020" t="str">
            <v>D1301 - Management de magasin de détail</v>
          </cell>
          <cell r="N1020" t="str">
            <v>D1106 - Vente en alimentation
D1301 - Management de magasin de détail</v>
          </cell>
        </row>
        <row r="1021">
          <cell r="F1021" t="str">
            <v>1</v>
          </cell>
          <cell r="L1021" t="str">
            <v>SAINT-CHELY-D'APCHER</v>
          </cell>
          <cell r="M1021" t="str">
            <v>N1101 - Conduite d'engins de déplacement des charges</v>
          </cell>
          <cell r="N1021" t="str">
            <v>A1403 - Aide d'élevage agricole et aquacole
A1416 - Polyculture, élevage
N1101 - Conduite d'engins de déplacement des charges
N1103 - Magasinage et préparation de commandes
N1105 - Manutention manuelle de charges</v>
          </cell>
        </row>
        <row r="1022">
          <cell r="F1022" t="str">
            <v>1</v>
          </cell>
          <cell r="L1022" t="str">
            <v>MENDE</v>
          </cell>
          <cell r="M1022" t="str">
            <v>D1214 - Vente en habillement et accessoires de la personne</v>
          </cell>
          <cell r="N1022" t="str">
            <v>D1214 - Vente en habillement et accessoires de la personne</v>
          </cell>
        </row>
        <row r="1023">
          <cell r="F1023" t="str">
            <v>1</v>
          </cell>
          <cell r="L1023" t="str">
            <v>AUMONT-AUBRAC</v>
          </cell>
          <cell r="M1023" t="str">
            <v/>
          </cell>
          <cell r="N1023" t="str">
            <v>G1602 - Personnel de cuisine
N1103 - Magasinage et préparation de commandes</v>
          </cell>
        </row>
        <row r="1024">
          <cell r="F1024" t="str">
            <v>7</v>
          </cell>
          <cell r="L1024" t="str">
            <v>GRANDRIEU</v>
          </cell>
          <cell r="M1024" t="str">
            <v>K2104 - Éducation et surveillance au sein d'établissements d'enseignement</v>
          </cell>
          <cell r="N1024" t="str">
            <v>K2104 - Éducation et surveillance au sein d'établissements d'enseignement</v>
          </cell>
        </row>
        <row r="1025">
          <cell r="F1025" t="str">
            <v>1</v>
          </cell>
          <cell r="L1025" t="str">
            <v>MARVEJOLS</v>
          </cell>
          <cell r="M1025" t="str">
            <v>I1502 - Intervention en milieu subaquatique</v>
          </cell>
          <cell r="N1025" t="str">
            <v>G1203 - Animation de loisirs auprès d'enfants ou d'adolescents
G1204 - Éducation en activités sportives
I1502 - Intervention en milieu subaquatique</v>
          </cell>
        </row>
        <row r="1026">
          <cell r="F1026" t="str">
            <v>2</v>
          </cell>
          <cell r="L1026" t="str">
            <v>GRANDRIEU</v>
          </cell>
          <cell r="M1026" t="str">
            <v>J1301 - Personnel polyvalent des services hospitaliers</v>
          </cell>
          <cell r="N1026" t="str">
            <v>J1301 - Personnel polyvalent des services hospitaliers
K1303 - Assistance auprès d'enfants</v>
          </cell>
        </row>
        <row r="1027">
          <cell r="F1027" t="str">
            <v>1</v>
          </cell>
          <cell r="L1027" t="str">
            <v>MENDE</v>
          </cell>
          <cell r="M1027" t="str">
            <v/>
          </cell>
          <cell r="N1027" t="str">
            <v>H1401 - Management et ingénierie gestion industrielle et logistique
I1302 - Installation et maintenance d'automatismes</v>
          </cell>
        </row>
        <row r="1028">
          <cell r="F1028" t="str">
            <v>6</v>
          </cell>
          <cell r="L1028" t="str">
            <v>LANGOGNE</v>
          </cell>
          <cell r="M1028" t="str">
            <v>G1303 - Vente de voyages</v>
          </cell>
          <cell r="N1028" t="str">
            <v>G1303 - Vente de voyages</v>
          </cell>
        </row>
        <row r="1029">
          <cell r="F1029" t="str">
            <v>3</v>
          </cell>
          <cell r="L1029" t="str">
            <v>SAINT-ALBAN-SUR-LIMAGNOLE</v>
          </cell>
          <cell r="M1029" t="str">
            <v>A1416 - Polyculture, élevage</v>
          </cell>
          <cell r="N1029" t="str">
            <v>A1416 - Polyculture, élevage</v>
          </cell>
        </row>
        <row r="1030">
          <cell r="F1030" t="str">
            <v>1</v>
          </cell>
          <cell r="L1030" t="str">
            <v>GRANDRIEU</v>
          </cell>
          <cell r="M1030" t="str">
            <v>G1603 - Personnel polyvalent en restauration</v>
          </cell>
          <cell r="N1030" t="str">
            <v>G1603 - Personnel polyvalent en restauration
K2104 - Éducation et surveillance au sein d'établissements d'enseignement</v>
          </cell>
        </row>
        <row r="1031">
          <cell r="F1031" t="str">
            <v>3</v>
          </cell>
          <cell r="L1031" t="str">
            <v>FLORAC</v>
          </cell>
          <cell r="M1031" t="str">
            <v/>
          </cell>
          <cell r="N1031" t="str">
            <v>Non renseigné
G1202 - Animation d'activités culturelles ou ludiques
K1802 - Développement local</v>
          </cell>
        </row>
        <row r="1032">
          <cell r="F1032" t="str">
            <v>1</v>
          </cell>
          <cell r="L1032" t="str">
            <v>LE COLLET-DE-DEZE</v>
          </cell>
          <cell r="M1032" t="str">
            <v>K1207 - Intervention socioéducative</v>
          </cell>
          <cell r="N1032" t="str">
            <v>K1207 - Intervention socioéducative</v>
          </cell>
        </row>
        <row r="1033">
          <cell r="F1033" t="str">
            <v>1</v>
          </cell>
          <cell r="L1033" t="str">
            <v>CHIRAC</v>
          </cell>
          <cell r="M1033" t="str">
            <v>K1302 - Assistance auprès d'adultes</v>
          </cell>
          <cell r="N1033" t="str">
            <v>K1302 - Assistance auprès d'adultes
N4105 - Conduite et livraison par tournées sur courte distance</v>
          </cell>
        </row>
        <row r="1034">
          <cell r="F1034" t="str">
            <v>6</v>
          </cell>
          <cell r="L1034" t="str">
            <v>GRANDRIEU</v>
          </cell>
          <cell r="M1034" t="str">
            <v>K1304 - Services domestiques</v>
          </cell>
          <cell r="N1034" t="str">
            <v>K1304 - Services domestiques</v>
          </cell>
        </row>
        <row r="1035">
          <cell r="F1035" t="str">
            <v>1</v>
          </cell>
          <cell r="L1035" t="str">
            <v>MARVEJOLS</v>
          </cell>
          <cell r="M1035" t="str">
            <v>A1402 - Aide agricole de production légumière ou végétale</v>
          </cell>
          <cell r="N1035" t="str">
            <v>A1402 - Aide agricole de production légumière ou végétale</v>
          </cell>
        </row>
        <row r="1036">
          <cell r="F1036" t="str">
            <v>1</v>
          </cell>
          <cell r="L1036" t="str">
            <v>SAINT-CHELY-D'APCHER</v>
          </cell>
          <cell r="M1036" t="str">
            <v>N4101 - Conduite de transport de marchandises sur longue distance</v>
          </cell>
          <cell r="N1036" t="str">
            <v>F1302 - Conduite d'engins de terrassement et de carrière
N4101 - Conduite de transport de marchandises sur longue distance
N4105 - Conduite et livraison par tournées sur courte distance</v>
          </cell>
        </row>
        <row r="1037">
          <cell r="F1037" t="str">
            <v>1</v>
          </cell>
          <cell r="L1037" t="str">
            <v>MONT LOZERE ET GOULET</v>
          </cell>
          <cell r="M1037" t="str">
            <v/>
          </cell>
          <cell r="N1037" t="str">
            <v>F1302 - Conduite d'engins de terrassement et de carrière
N4101 - Conduite de transport de marchandises sur longue distance</v>
          </cell>
        </row>
        <row r="1038">
          <cell r="F1038" t="str">
            <v>1</v>
          </cell>
          <cell r="L1038" t="str">
            <v>MENDE</v>
          </cell>
          <cell r="M1038" t="str">
            <v/>
          </cell>
          <cell r="N1038" t="str">
            <v>D1507 - Mise en rayon libre-service
I1203 - Maintenance des bâtiments et des locaux</v>
          </cell>
        </row>
        <row r="1039">
          <cell r="F1039" t="str">
            <v>2</v>
          </cell>
          <cell r="L1039" t="str">
            <v>SAINT-CHELY-D'APCHER</v>
          </cell>
          <cell r="M1039" t="str">
            <v>D1505 - Personnel de caisse</v>
          </cell>
          <cell r="N1039" t="str">
            <v>Non renseigné
D1505 - Personnel de caisse</v>
          </cell>
        </row>
        <row r="1040">
          <cell r="F1040" t="str">
            <v>2</v>
          </cell>
          <cell r="L1040" t="str">
            <v>FLORAC</v>
          </cell>
          <cell r="M1040" t="str">
            <v>K1304 - Services domestiques</v>
          </cell>
          <cell r="N1040" t="str">
            <v>K1304 - Services domestiques</v>
          </cell>
        </row>
        <row r="1041">
          <cell r="F1041" t="str">
            <v>3</v>
          </cell>
          <cell r="L1041" t="str">
            <v>MENDE</v>
          </cell>
          <cell r="M1041" t="str">
            <v>D1408 - Téléconseil et télévente</v>
          </cell>
          <cell r="N1041" t="str">
            <v>Non renseigné
D1401 - Assistanat commercial
D1408 - Téléconseil et télévente
E1103 - Communication
M1705 - Marketing</v>
          </cell>
        </row>
        <row r="1042">
          <cell r="F1042" t="str">
            <v>1</v>
          </cell>
          <cell r="L1042" t="str">
            <v>SAINT-ETIENNE-DU-VALDONNEZ</v>
          </cell>
          <cell r="M1042" t="str">
            <v>M1805 - Études et développement informatique</v>
          </cell>
          <cell r="N1042" t="str">
            <v>M1805 - Études et développement informatique</v>
          </cell>
        </row>
        <row r="1043">
          <cell r="F1043" t="str">
            <v>6</v>
          </cell>
          <cell r="L1043" t="str">
            <v>MARVEJOLS</v>
          </cell>
          <cell r="M1043" t="str">
            <v>G1203 - Animation de loisirs auprès d'enfants ou d'adolescents</v>
          </cell>
          <cell r="N1043" t="str">
            <v>A1416 - Polyculture, élevage
G1203 - Animation de loisirs auprès d'enfants ou d'adolescents</v>
          </cell>
        </row>
        <row r="1044">
          <cell r="F1044" t="str">
            <v>1</v>
          </cell>
          <cell r="L1044" t="str">
            <v>AUMONT-AUBRAC</v>
          </cell>
          <cell r="M1044" t="str">
            <v>D1212 - Vente en décoration et équipement du foyer</v>
          </cell>
          <cell r="N1044" t="str">
            <v>D1212 - Vente en décoration et équipement du foyer</v>
          </cell>
        </row>
        <row r="1045">
          <cell r="F1045" t="str">
            <v>1</v>
          </cell>
          <cell r="L1045" t="str">
            <v>MENDE</v>
          </cell>
          <cell r="M1045" t="str">
            <v>K1304 - Services domestiques</v>
          </cell>
          <cell r="N1045" t="str">
            <v>K1304 - Services domestiques</v>
          </cell>
        </row>
        <row r="1046">
          <cell r="F1046" t="str">
            <v>1</v>
          </cell>
          <cell r="L1046" t="str">
            <v>MENDE</v>
          </cell>
          <cell r="M1046" t="str">
            <v>G1602 - Personnel de cuisine</v>
          </cell>
          <cell r="N1046" t="str">
            <v>G1602 - Personnel de cuisine</v>
          </cell>
        </row>
        <row r="1047">
          <cell r="F1047" t="str">
            <v>1</v>
          </cell>
          <cell r="L1047" t="str">
            <v>FLORAC</v>
          </cell>
          <cell r="M1047" t="str">
            <v>N1103 - Magasinage et préparation de commandes</v>
          </cell>
          <cell r="N1047" t="str">
            <v>D1507 - Mise en rayon libre-service
N1103 - Magasinage et préparation de commandes</v>
          </cell>
        </row>
        <row r="1048">
          <cell r="F1048" t="str">
            <v>6</v>
          </cell>
          <cell r="L1048" t="str">
            <v>SAINT-CHELY-D'APCHER</v>
          </cell>
          <cell r="M1048" t="str">
            <v>J1501 - Soins d'hygiène, de confort du patient</v>
          </cell>
          <cell r="N1048" t="str">
            <v>J1501 - Soins d'hygiène, de confort du patient
K2104 - Éducation et surveillance au sein d'établissements d'enseignement</v>
          </cell>
        </row>
        <row r="1049">
          <cell r="F1049" t="str">
            <v>1</v>
          </cell>
          <cell r="L1049" t="str">
            <v>SAINT-ALBAN-SUR-LIMAGNOLE</v>
          </cell>
          <cell r="M1049" t="str">
            <v>D1212 - Vente en décoration et équipement du foyer</v>
          </cell>
          <cell r="N1049" t="str">
            <v>D1212 - Vente en décoration et équipement du foyer
D1214 - Vente en habillement et accessoires de la personne</v>
          </cell>
        </row>
        <row r="1050">
          <cell r="F1050" t="str">
            <v>3</v>
          </cell>
          <cell r="L1050" t="str">
            <v>AUMONT-AUBRAC</v>
          </cell>
          <cell r="M1050" t="str">
            <v>M1602 - Opérations administratives</v>
          </cell>
          <cell r="N1050" t="str">
            <v>K1204 - Médiation sociale et facilitation de la vie en société
K2105 - Enseignement artistique
M1602 - Opérations administratives</v>
          </cell>
        </row>
        <row r="1051">
          <cell r="F1051" t="str">
            <v>1</v>
          </cell>
          <cell r="L1051" t="str">
            <v>SAINT-ETIENNE-DU-VALDONNEZ</v>
          </cell>
          <cell r="M1051" t="str">
            <v>K2503 - Sécurité et surveillance privées</v>
          </cell>
          <cell r="N1051" t="str">
            <v>K2503 - Sécurité et surveillance privées</v>
          </cell>
        </row>
        <row r="1052">
          <cell r="F1052" t="str">
            <v>1</v>
          </cell>
          <cell r="L1052" t="str">
            <v>LE COLLET-DE-DEZE</v>
          </cell>
          <cell r="M1052" t="str">
            <v>G1202 - Animation d'activités culturelles ou ludiques</v>
          </cell>
          <cell r="N1052" t="str">
            <v>G1202 - Animation d'activités culturelles ou ludiques
K1201 - Action sociale
K1206 - Intervention socioculturelle</v>
          </cell>
        </row>
        <row r="1053">
          <cell r="F1053" t="str">
            <v>3</v>
          </cell>
          <cell r="L1053" t="str">
            <v>AUMONT-AUBRAC</v>
          </cell>
          <cell r="M1053" t="str">
            <v>K1301 - Accompagnement médicosocial</v>
          </cell>
          <cell r="N1053" t="str">
            <v>K1301 - Accompagnement médicosocial</v>
          </cell>
        </row>
        <row r="1054">
          <cell r="F1054" t="str">
            <v>1</v>
          </cell>
          <cell r="L1054" t="str">
            <v>SAINT-CHELY-D'APCHER</v>
          </cell>
          <cell r="M1054" t="str">
            <v>D1505 - Personnel de caisse</v>
          </cell>
          <cell r="N1054" t="str">
            <v>D1505 - Personnel de caisse
K1303 - Assistance auprès d'enfants
K1304 - Services domestiques
M1607 - Secrétariat
N1103 - Magasinage et préparation de commandes</v>
          </cell>
        </row>
        <row r="1055">
          <cell r="F1055" t="str">
            <v>1</v>
          </cell>
          <cell r="L1055" t="str">
            <v>LANGOGNE</v>
          </cell>
          <cell r="M1055" t="str">
            <v>I1501 - Intervention en grande hauteur</v>
          </cell>
          <cell r="N1055" t="str">
            <v>I1501 - Intervention en grande hauteur</v>
          </cell>
        </row>
        <row r="1056">
          <cell r="F1056" t="str">
            <v>3</v>
          </cell>
          <cell r="L1056" t="str">
            <v>LE COLLET-DE-DEZE</v>
          </cell>
          <cell r="M1056" t="str">
            <v>A1416 - Polyculture, élevage</v>
          </cell>
          <cell r="N1056" t="str">
            <v>A1416 - Polyculture, élevage</v>
          </cell>
        </row>
        <row r="1057">
          <cell r="F1057" t="str">
            <v>1</v>
          </cell>
          <cell r="L1057" t="str">
            <v>MENDE</v>
          </cell>
          <cell r="M1057" t="str">
            <v/>
          </cell>
          <cell r="N1057" t="str">
            <v>I1203 - Maintenance des bâtiments et des locaux</v>
          </cell>
        </row>
        <row r="1058">
          <cell r="F1058" t="str">
            <v>3</v>
          </cell>
          <cell r="L1058" t="str">
            <v>MARVEJOLS</v>
          </cell>
          <cell r="M1058" t="str">
            <v>K2104 - Éducation et surveillance au sein d'établissements d'enseignement</v>
          </cell>
          <cell r="N1058" t="str">
            <v>K2104 - Éducation et surveillance au sein d'établissements d'enseignement</v>
          </cell>
        </row>
        <row r="1059">
          <cell r="F1059" t="str">
            <v>1</v>
          </cell>
          <cell r="L1059" t="str">
            <v>MARVEJOLS</v>
          </cell>
          <cell r="M1059" t="str">
            <v>D1214 - Vente en habillement et accessoires de la personne</v>
          </cell>
          <cell r="N1059" t="str">
            <v>D1214 - Vente en habillement et accessoires de la personne
G1801 - Café, bar brasserie</v>
          </cell>
        </row>
        <row r="1060">
          <cell r="F1060" t="str">
            <v>1</v>
          </cell>
          <cell r="L1060" t="str">
            <v>LE COLLET-DE-DEZE</v>
          </cell>
          <cell r="M1060" t="str">
            <v>M1601 - Accueil et renseignements</v>
          </cell>
          <cell r="N1060" t="str">
            <v>M1601 - Accueil et renseignements</v>
          </cell>
        </row>
        <row r="1061">
          <cell r="F1061" t="str">
            <v>3</v>
          </cell>
          <cell r="L1061" t="str">
            <v>SAINT-ALBAN-SUR-LIMAGNOLE</v>
          </cell>
          <cell r="M1061" t="str">
            <v/>
          </cell>
          <cell r="N1061" t="str">
            <v>A1303 - Ingénierie en agriculture et environnement naturel</v>
          </cell>
        </row>
        <row r="1062">
          <cell r="F1062" t="str">
            <v>1</v>
          </cell>
          <cell r="L1062" t="str">
            <v>FLORAC</v>
          </cell>
          <cell r="M1062" t="str">
            <v>J1301 - Personnel polyvalent des services hospitaliers</v>
          </cell>
          <cell r="N1062" t="str">
            <v>J1301 - Personnel polyvalent des services hospitaliers</v>
          </cell>
        </row>
        <row r="1063">
          <cell r="F1063" t="str">
            <v>2</v>
          </cell>
          <cell r="L1063" t="str">
            <v>LE COLLET-DE-DEZE</v>
          </cell>
          <cell r="M1063" t="str">
            <v>M1601 - Accueil et renseignements</v>
          </cell>
          <cell r="N1063" t="str">
            <v>K1206 - Intervention socioculturelle
M1601 - Accueil et renseignements
M1607 - Secrétariat</v>
          </cell>
        </row>
        <row r="1064">
          <cell r="F1064" t="str">
            <v>3</v>
          </cell>
          <cell r="L1064" t="str">
            <v>SAINT-ETIENNE-DU-VALDONNEZ</v>
          </cell>
          <cell r="M1064" t="str">
            <v>G1703 - Réception en hôtellerie</v>
          </cell>
          <cell r="N1064" t="str">
            <v>G1703 - Réception en hôtellerie</v>
          </cell>
        </row>
        <row r="1065">
          <cell r="F1065" t="str">
            <v>1</v>
          </cell>
          <cell r="L1065" t="str">
            <v>CHIRAC</v>
          </cell>
          <cell r="M1065" t="str">
            <v>I1607 - Réparation de cycles, motocycles et motoculteurs de loisirs</v>
          </cell>
          <cell r="N1065" t="str">
            <v>D1211 - Vente en articles de sport et loisirs
I1607 - Réparation de cycles, motocycles et motoculteurs de loisirs</v>
          </cell>
        </row>
        <row r="1066">
          <cell r="F1066" t="str">
            <v>2</v>
          </cell>
          <cell r="L1066" t="str">
            <v>LE COLLET-DE-DEZE</v>
          </cell>
          <cell r="M1066" t="str">
            <v>M1601 - Accueil et renseignements</v>
          </cell>
          <cell r="N1066" t="str">
            <v>M1601 - Accueil et renseignements</v>
          </cell>
        </row>
        <row r="1067">
          <cell r="F1067" t="str">
            <v>6</v>
          </cell>
          <cell r="L1067" t="str">
            <v>AUMONT-AUBRAC</v>
          </cell>
          <cell r="M1067" t="str">
            <v>K1207 - Intervention socioéducative</v>
          </cell>
          <cell r="N1067" t="str">
            <v>K1207 - Intervention socioéducative</v>
          </cell>
        </row>
        <row r="1068">
          <cell r="F1068" t="str">
            <v>2</v>
          </cell>
          <cell r="L1068" t="str">
            <v>GRANDRIEU</v>
          </cell>
          <cell r="M1068" t="str">
            <v>D1106 - Vente en alimentation</v>
          </cell>
          <cell r="N1068" t="str">
            <v>D1106 - Vente en alimentation</v>
          </cell>
        </row>
        <row r="1069">
          <cell r="F1069" t="str">
            <v>1</v>
          </cell>
          <cell r="L1069" t="str">
            <v>MENDE</v>
          </cell>
          <cell r="M1069" t="str">
            <v>A1301 - Conseil et assistance technique en agriculture et environnement naturel</v>
          </cell>
          <cell r="N1069" t="str">
            <v>A1301 - Conseil et assistance technique en agriculture et environnement naturel</v>
          </cell>
        </row>
        <row r="1070">
          <cell r="F1070" t="str">
            <v>1</v>
          </cell>
          <cell r="L1070" t="str">
            <v>MENDE</v>
          </cell>
          <cell r="M1070" t="str">
            <v>M1608 - Secrétariat comptable</v>
          </cell>
          <cell r="N1070" t="str">
            <v>M1608 - Secrétariat comptable</v>
          </cell>
        </row>
        <row r="1071">
          <cell r="F1071" t="str">
            <v>1</v>
          </cell>
          <cell r="L1071" t="str">
            <v>GRANDRIEU</v>
          </cell>
          <cell r="M1071" t="str">
            <v>I1401 - Maintenance informatique et bureautique</v>
          </cell>
          <cell r="N1071" t="str">
            <v>I1401 - Maintenance informatique et bureautique</v>
          </cell>
        </row>
        <row r="1072">
          <cell r="F1072" t="str">
            <v>1</v>
          </cell>
          <cell r="L1072" t="str">
            <v>MENDE</v>
          </cell>
          <cell r="M1072" t="str">
            <v>G1801 - Café, bar brasserie</v>
          </cell>
          <cell r="N1072" t="str">
            <v>G1801 - Café, bar brasserie</v>
          </cell>
        </row>
        <row r="1073">
          <cell r="F1073" t="str">
            <v>1</v>
          </cell>
          <cell r="L1073" t="str">
            <v>MENDE</v>
          </cell>
          <cell r="M1073" t="str">
            <v>K2104 - Éducation et surveillance au sein d'établissements d'enseignement</v>
          </cell>
          <cell r="N1073" t="str">
            <v>K2104 - Éducation et surveillance au sein d'établissements d'enseignement</v>
          </cell>
        </row>
        <row r="1074">
          <cell r="F1074" t="str">
            <v>1</v>
          </cell>
          <cell r="L1074" t="str">
            <v>MARVEJOLS</v>
          </cell>
          <cell r="M1074" t="str">
            <v>F1302 - Conduite d'engins de terrassement et de carrière</v>
          </cell>
          <cell r="N1074" t="str">
            <v>F1302 - Conduite d'engins de terrassement et de carrière
K2301 - Distribution et assainissement d'eau</v>
          </cell>
        </row>
        <row r="1075">
          <cell r="F1075" t="str">
            <v>2</v>
          </cell>
          <cell r="L1075" t="str">
            <v>MENDE</v>
          </cell>
          <cell r="M1075" t="str">
            <v>A1501 - Aide aux soins animaux</v>
          </cell>
          <cell r="N1075" t="str">
            <v>A1501 - Aide aux soins animaux</v>
          </cell>
        </row>
        <row r="1076">
          <cell r="F1076" t="str">
            <v>3</v>
          </cell>
          <cell r="L1076" t="str">
            <v>LE COLLET-DE-DEZE</v>
          </cell>
          <cell r="M1076" t="str">
            <v>G1801 - Café, bar brasserie</v>
          </cell>
          <cell r="N1076" t="str">
            <v>G1801 - Café, bar brasserie
K1103 - Développement personnel et bien-être de la personne</v>
          </cell>
        </row>
        <row r="1077">
          <cell r="F1077" t="str">
            <v>1</v>
          </cell>
          <cell r="L1077" t="str">
            <v>CHIRAC</v>
          </cell>
          <cell r="M1077" t="str">
            <v>K1207 - Intervention socioéducative</v>
          </cell>
          <cell r="N1077" t="str">
            <v>K1207 - Intervention socioéducative</v>
          </cell>
        </row>
        <row r="1078">
          <cell r="F1078" t="str">
            <v>1</v>
          </cell>
          <cell r="L1078" t="str">
            <v>LE COLLET-DE-DEZE</v>
          </cell>
          <cell r="M1078" t="str">
            <v>B1805 - Stylisme</v>
          </cell>
          <cell r="N1078" t="str">
            <v>B1805 - Stylisme</v>
          </cell>
        </row>
        <row r="1079">
          <cell r="F1079" t="str">
            <v>1</v>
          </cell>
          <cell r="L1079" t="str">
            <v>LANGOGNE</v>
          </cell>
          <cell r="M1079" t="str">
            <v>F1704 - Préparation du gros oeuvre et des travaux publics</v>
          </cell>
          <cell r="N1079" t="str">
            <v>F1704 - Préparation du gros oeuvre et des travaux publics</v>
          </cell>
        </row>
        <row r="1080">
          <cell r="F1080" t="str">
            <v>8</v>
          </cell>
          <cell r="L1080" t="str">
            <v>GRANDRIEU</v>
          </cell>
          <cell r="M1080" t="str">
            <v>A1410 - Élevage ovin ou caprin</v>
          </cell>
          <cell r="N1080" t="str">
            <v>A1403 - Aide d'élevage agricole et aquacole
A1410 - Élevage ovin ou caprin</v>
          </cell>
        </row>
        <row r="1081">
          <cell r="F1081" t="str">
            <v>2</v>
          </cell>
          <cell r="L1081" t="str">
            <v>CHIRAC</v>
          </cell>
          <cell r="M1081" t="str">
            <v>K1304 - Services domestiques</v>
          </cell>
          <cell r="N1081" t="str">
            <v>K1304 - Services domestiques</v>
          </cell>
        </row>
        <row r="1082">
          <cell r="F1082" t="str">
            <v>1</v>
          </cell>
          <cell r="L1082" t="str">
            <v>LANGOGNE</v>
          </cell>
          <cell r="M1082" t="str">
            <v>I1203 - Maintenance des bâtiments et des locaux</v>
          </cell>
          <cell r="N1082" t="str">
            <v>I1203 - Maintenance des bâtiments et des locaux</v>
          </cell>
        </row>
        <row r="1083">
          <cell r="F1083" t="str">
            <v>1</v>
          </cell>
          <cell r="L1083" t="str">
            <v>SAINT-CHELY-D'APCHER</v>
          </cell>
          <cell r="M1083" t="str">
            <v>G1602 - Personnel de cuisine</v>
          </cell>
          <cell r="N1083" t="str">
            <v>G1602 - Personnel de cuisine
N4105 - Conduite et livraison par tournées sur courte distance</v>
          </cell>
        </row>
        <row r="1084">
          <cell r="F1084" t="str">
            <v>1</v>
          </cell>
          <cell r="L1084" t="str">
            <v>MENDE</v>
          </cell>
          <cell r="M1084" t="str">
            <v>H2602 - Câblage électrique et électromécanique</v>
          </cell>
          <cell r="N1084" t="str">
            <v>H2602 - Câblage électrique et électromécanique</v>
          </cell>
        </row>
        <row r="1085">
          <cell r="F1085" t="str">
            <v>6</v>
          </cell>
          <cell r="L1085" t="str">
            <v>SAINT-CHELY-D'APCHER</v>
          </cell>
          <cell r="M1085" t="str">
            <v>D1505 - Personnel de caisse</v>
          </cell>
          <cell r="N1085" t="str">
            <v>D1505 - Personnel de caisse</v>
          </cell>
        </row>
        <row r="1086">
          <cell r="F1086" t="str">
            <v>6</v>
          </cell>
          <cell r="L1086" t="str">
            <v>FLORAC</v>
          </cell>
          <cell r="M1086" t="str">
            <v>D1403 - Relation commerciale auprès de particuliers</v>
          </cell>
          <cell r="N1086" t="str">
            <v>D1403 - Relation commerciale auprès de particuliers
E1103 - Communication</v>
          </cell>
        </row>
        <row r="1087">
          <cell r="F1087" t="str">
            <v>1</v>
          </cell>
          <cell r="L1087" t="str">
            <v>MONT LOZERE ET GOULET</v>
          </cell>
          <cell r="M1087" t="str">
            <v>A1203 - Aménagement et entretien des espaces verts</v>
          </cell>
          <cell r="N1087" t="str">
            <v>A1203 - Aménagement et entretien des espaces verts</v>
          </cell>
        </row>
        <row r="1088">
          <cell r="F1088" t="str">
            <v>1</v>
          </cell>
          <cell r="L1088" t="str">
            <v>LA CANOURGUE</v>
          </cell>
          <cell r="M1088" t="str">
            <v>I1203 - Maintenance des bâtiments et des locaux</v>
          </cell>
          <cell r="N1088" t="str">
            <v>I1203 - Maintenance des bâtiments et des locaux</v>
          </cell>
        </row>
        <row r="1089">
          <cell r="F1089" t="str">
            <v>3</v>
          </cell>
          <cell r="L1089" t="str">
            <v>FLORAC</v>
          </cell>
          <cell r="M1089" t="str">
            <v>G1501 - Personnel d'étage</v>
          </cell>
          <cell r="N1089" t="str">
            <v>G1501 - Personnel d'étage</v>
          </cell>
        </row>
        <row r="1090">
          <cell r="F1090" t="str">
            <v>6</v>
          </cell>
          <cell r="L1090" t="str">
            <v>MARVEJOLS</v>
          </cell>
          <cell r="M1090" t="str">
            <v>D1403 - Relation commerciale auprès de particuliers</v>
          </cell>
          <cell r="N1090" t="str">
            <v>D1403 - Relation commerciale auprès de particuliers
K2204 - Nettoyage de locaux</v>
          </cell>
        </row>
        <row r="1091">
          <cell r="F1091" t="str">
            <v>2</v>
          </cell>
          <cell r="L1091" t="str">
            <v>SAINT-ALBAN-SUR-LIMAGNOLE</v>
          </cell>
          <cell r="M1091" t="str">
            <v>L1203 - Art dramatique</v>
          </cell>
          <cell r="N1091" t="str">
            <v>J1202 - Pharmacie
L1203 - Art dramatique</v>
          </cell>
        </row>
        <row r="1092">
          <cell r="F1092" t="str">
            <v>1</v>
          </cell>
          <cell r="L1092" t="str">
            <v>SAINT-ALBAN-SUR-LIMAGNOLE</v>
          </cell>
          <cell r="M1092" t="str">
            <v>J1301 - Personnel polyvalent des services hospitaliers</v>
          </cell>
          <cell r="N1092" t="str">
            <v>D1205 - Nettoyage d'articles textiles ou cuirs
G1501 - Personnel d'étage
J1301 - Personnel polyvalent des services hospitaliers</v>
          </cell>
        </row>
        <row r="1093">
          <cell r="F1093" t="str">
            <v>3</v>
          </cell>
          <cell r="L1093" t="str">
            <v>CHIRAC</v>
          </cell>
          <cell r="M1093" t="str">
            <v>K1303 - Assistance auprès d'enfants</v>
          </cell>
          <cell r="N1093" t="str">
            <v>K1303 - Assistance auprès d'enfants</v>
          </cell>
        </row>
        <row r="1094">
          <cell r="F1094" t="str">
            <v>1</v>
          </cell>
          <cell r="L1094" t="str">
            <v>AUMONT-AUBRAC</v>
          </cell>
          <cell r="M1094" t="str">
            <v>K1302 - Assistance auprès d'adultes</v>
          </cell>
          <cell r="N1094" t="str">
            <v>A1501 - Aide aux soins animaux
G1501 - Personnel d'étage
K1302 - Assistance auprès d'adultes</v>
          </cell>
        </row>
        <row r="1095">
          <cell r="F1095" t="str">
            <v>8</v>
          </cell>
          <cell r="L1095" t="str">
            <v>LA CANOURGUE</v>
          </cell>
          <cell r="M1095" t="str">
            <v>E1105 - Coordination d'édition</v>
          </cell>
          <cell r="N1095" t="str">
            <v>E1105 - Coordination d'édition
E1106 - Journalisme et information média</v>
          </cell>
        </row>
        <row r="1096">
          <cell r="F1096" t="str">
            <v>1</v>
          </cell>
          <cell r="L1096" t="str">
            <v>MENDE</v>
          </cell>
          <cell r="M1096" t="str">
            <v>M1203 - Comptabilité</v>
          </cell>
          <cell r="N1096" t="str">
            <v>M1203 - Comptabilité</v>
          </cell>
        </row>
        <row r="1097">
          <cell r="F1097" t="str">
            <v>1</v>
          </cell>
          <cell r="L1097" t="str">
            <v>MENDE</v>
          </cell>
          <cell r="M1097" t="str">
            <v>J1301 - Personnel polyvalent des services hospitaliers</v>
          </cell>
          <cell r="N1097" t="str">
            <v>J1301 - Personnel polyvalent des services hospitaliers</v>
          </cell>
        </row>
        <row r="1098">
          <cell r="F1098" t="str">
            <v>3</v>
          </cell>
          <cell r="L1098" t="str">
            <v>MARVEJOLS</v>
          </cell>
          <cell r="M1098" t="str">
            <v>J1102 - Médecine généraliste et spécialisée</v>
          </cell>
          <cell r="N1098" t="str">
            <v>J1102 - Médecine généraliste et spécialisée</v>
          </cell>
        </row>
        <row r="1099">
          <cell r="F1099" t="str">
            <v>1</v>
          </cell>
          <cell r="L1099" t="str">
            <v>SAINT-ETIENNE-DU-VALDONNEZ</v>
          </cell>
          <cell r="M1099" t="str">
            <v>J1301 - Personnel polyvalent des services hospitaliers</v>
          </cell>
          <cell r="N1099" t="str">
            <v>J1301 - Personnel polyvalent des services hospitaliers</v>
          </cell>
        </row>
        <row r="1100">
          <cell r="F1100" t="str">
            <v>1</v>
          </cell>
          <cell r="L1100" t="str">
            <v>MENDE</v>
          </cell>
          <cell r="M1100" t="str">
            <v>N4105 - Conduite et livraison par tournées sur courte distance</v>
          </cell>
          <cell r="N1100" t="str">
            <v>I1604 - Mécanique automobile et entretien de véhicules
J1305 - Conduite de véhicules sanitaires
N4105 - Conduite et livraison par tournées sur courte distance</v>
          </cell>
        </row>
        <row r="1101">
          <cell r="F1101" t="str">
            <v>1</v>
          </cell>
          <cell r="L1101" t="str">
            <v>GRANDRIEU</v>
          </cell>
          <cell r="M1101" t="str">
            <v>A1407 - Élevage bovin ou équin</v>
          </cell>
          <cell r="N1101" t="str">
            <v>A1407 - Élevage bovin ou équin</v>
          </cell>
        </row>
        <row r="1102">
          <cell r="F1102" t="str">
            <v>3</v>
          </cell>
          <cell r="L1102" t="str">
            <v>LA CANOURGUE</v>
          </cell>
          <cell r="M1102" t="str">
            <v>G1602 - Personnel de cuisine</v>
          </cell>
          <cell r="N1102" t="str">
            <v>G1602 - Personnel de cuisine</v>
          </cell>
        </row>
        <row r="1103">
          <cell r="F1103" t="str">
            <v>6</v>
          </cell>
          <cell r="L1103" t="str">
            <v>CHIRAC</v>
          </cell>
          <cell r="M1103" t="str">
            <v>F1104 - Dessin BTP et paysage</v>
          </cell>
          <cell r="N1103" t="str">
            <v>A1203 - Aménagement et entretien des espaces verts
F1104 - Dessin BTP et paysage</v>
          </cell>
        </row>
        <row r="1104">
          <cell r="F1104" t="str">
            <v>1</v>
          </cell>
          <cell r="L1104" t="str">
            <v>LA CANOURGUE</v>
          </cell>
          <cell r="M1104" t="str">
            <v>N1103 - Magasinage et préparation de commandes</v>
          </cell>
          <cell r="N1104" t="str">
            <v>Non renseigné
D1208 - Soins esthétiques et corporels
N1103 - Magasinage et préparation de commandes</v>
          </cell>
        </row>
        <row r="1105">
          <cell r="F1105" t="str">
            <v>1</v>
          </cell>
          <cell r="L1105" t="str">
            <v>FLORAC</v>
          </cell>
          <cell r="M1105" t="str">
            <v>K2402 - Recherche en sciences de l'univers, de la matière et du vivant</v>
          </cell>
          <cell r="N1105" t="str">
            <v>H1206 - Management et ingénierie études, recherche et développement industriel
H1210 - Intervention technique en études, recherche et développement
J1302 - Analyses médicales
K2402 - Recherche en sciences de l'univers, de la matière et du vivant</v>
          </cell>
        </row>
        <row r="1106">
          <cell r="F1106" t="str">
            <v>3</v>
          </cell>
          <cell r="L1106" t="str">
            <v>FLORAC</v>
          </cell>
          <cell r="M1106" t="str">
            <v>G1801 - Café, bar brasserie</v>
          </cell>
          <cell r="N1106" t="str">
            <v>D1406 - Management en force de vente
G1801 - Café, bar brasserie
I1401 - Maintenance informatique et bureautique
K1304 - Services domestiques</v>
          </cell>
        </row>
        <row r="1107">
          <cell r="F1107" t="str">
            <v>1</v>
          </cell>
          <cell r="L1107" t="str">
            <v>SAINT-CHELY-D'APCHER</v>
          </cell>
          <cell r="M1107" t="str">
            <v>H3301 - Conduite d'équipement de conditionnement</v>
          </cell>
          <cell r="N1107" t="str">
            <v>Non renseigné
H3301 - Conduite d'équipement de conditionnement</v>
          </cell>
        </row>
        <row r="1108">
          <cell r="F1108" t="str">
            <v>1</v>
          </cell>
          <cell r="L1108" t="str">
            <v>SAINT-ALBAN-SUR-LIMAGNOLE</v>
          </cell>
          <cell r="M1108" t="str">
            <v>K2503 - Sécurité et surveillance privées</v>
          </cell>
          <cell r="N1108" t="str">
            <v>K1302 - Assistance auprès d'adultes
K2503 - Sécurité et surveillance privées</v>
          </cell>
        </row>
        <row r="1109">
          <cell r="F1109" t="str">
            <v>1</v>
          </cell>
          <cell r="L1109" t="str">
            <v>MENDE</v>
          </cell>
          <cell r="M1109" t="str">
            <v/>
          </cell>
          <cell r="N1109" t="str">
            <v>G1803 - Service en restauration
N1105 - Manutention manuelle de charges</v>
          </cell>
        </row>
        <row r="1110">
          <cell r="F1110" t="str">
            <v>3</v>
          </cell>
          <cell r="L1110" t="str">
            <v>SAINT-ETIENNE-DU-VALDONNEZ</v>
          </cell>
          <cell r="M1110" t="str">
            <v>G1403 - Gestion de structure de loisirs ou d'hébergement touristique</v>
          </cell>
          <cell r="N1110" t="str">
            <v>G1403 - Gestion de structure de loisirs ou d'hébergement touristique</v>
          </cell>
        </row>
        <row r="1111">
          <cell r="F1111" t="str">
            <v>3</v>
          </cell>
          <cell r="L1111" t="str">
            <v>AUMONT-AUBRAC</v>
          </cell>
          <cell r="M1111" t="str">
            <v>A1204 - Protection du patrimoine naturel</v>
          </cell>
          <cell r="N1111" t="str">
            <v>A1204 - Protection du patrimoine naturel</v>
          </cell>
        </row>
        <row r="1112">
          <cell r="F1112" t="str">
            <v>7</v>
          </cell>
          <cell r="L1112" t="str">
            <v>MENDE</v>
          </cell>
          <cell r="M1112" t="str">
            <v>K1304 - Services domestiques</v>
          </cell>
          <cell r="N1112" t="str">
            <v>K1304 - Services domestiques</v>
          </cell>
        </row>
        <row r="1113">
          <cell r="F1113" t="str">
            <v>1</v>
          </cell>
          <cell r="L1113" t="str">
            <v>SAINT-CHELY-D'APCHER</v>
          </cell>
          <cell r="M1113" t="str">
            <v>J1301 - Personnel polyvalent des services hospitaliers</v>
          </cell>
          <cell r="N1113" t="str">
            <v>J1301 - Personnel polyvalent des services hospitaliers
K2204 - Nettoyage de locaux</v>
          </cell>
        </row>
        <row r="1114">
          <cell r="F1114" t="str">
            <v>1</v>
          </cell>
          <cell r="L1114" t="str">
            <v>AUMONT-AUBRAC</v>
          </cell>
          <cell r="M1114" t="str">
            <v>M1608 - Secrétariat comptable</v>
          </cell>
          <cell r="N1114" t="str">
            <v>M1601 - Accueil et renseignements
M1608 - Secrétariat comptable</v>
          </cell>
        </row>
        <row r="1115">
          <cell r="F1115" t="str">
            <v>1</v>
          </cell>
          <cell r="L1115" t="str">
            <v>FLORAC</v>
          </cell>
          <cell r="M1115" t="str">
            <v>J1307 - Préparation en pharmacie</v>
          </cell>
          <cell r="N1115" t="str">
            <v>D1507 - Mise en rayon libre-service
J1307 - Préparation en pharmacie</v>
          </cell>
        </row>
        <row r="1116">
          <cell r="F1116" t="str">
            <v>1</v>
          </cell>
          <cell r="L1116" t="str">
            <v>AUMONT-AUBRAC</v>
          </cell>
          <cell r="M1116" t="str">
            <v>I1203 - Maintenance des bâtiments et des locaux</v>
          </cell>
          <cell r="N1116" t="str">
            <v>I1203 - Maintenance des bâtiments et des locaux</v>
          </cell>
        </row>
        <row r="1117">
          <cell r="F1117" t="str">
            <v>1</v>
          </cell>
          <cell r="L1117" t="str">
            <v>LANGOGNE</v>
          </cell>
          <cell r="M1117" t="str">
            <v>J1301 - Personnel polyvalent des services hospitaliers</v>
          </cell>
          <cell r="N1117" t="str">
            <v>J1301 - Personnel polyvalent des services hospitaliers</v>
          </cell>
        </row>
        <row r="1118">
          <cell r="F1118" t="str">
            <v>3</v>
          </cell>
          <cell r="L1118" t="str">
            <v>FLORAC</v>
          </cell>
          <cell r="M1118" t="str">
            <v>F1704 - Préparation du gros oeuvre et des travaux publics</v>
          </cell>
          <cell r="N1118" t="str">
            <v>F1402 - Extraction solide
F1704 - Préparation du gros oeuvre et des travaux publics</v>
          </cell>
        </row>
        <row r="1119">
          <cell r="F1119" t="str">
            <v>1</v>
          </cell>
          <cell r="L1119" t="str">
            <v>CHIRAC</v>
          </cell>
          <cell r="M1119" t="str">
            <v>H2602 - Câblage électrique et électromécanique</v>
          </cell>
          <cell r="N1119" t="str">
            <v>H2602 - Câblage électrique et électromécanique</v>
          </cell>
        </row>
        <row r="1120">
          <cell r="F1120" t="str">
            <v>1</v>
          </cell>
          <cell r="L1120" t="str">
            <v>LA CANOURGUE</v>
          </cell>
          <cell r="M1120" t="str">
            <v>K1302 - Assistance auprès d'adultes</v>
          </cell>
          <cell r="N1120" t="str">
            <v>B1803 - Réalisation de vêtements sur mesure ou en petite série
B1804 - Réalisation d'ouvrages d'art en fils
K1302 - Assistance auprès d'adultes
M1608 - Secrétariat comptable</v>
          </cell>
        </row>
        <row r="1121">
          <cell r="F1121" t="str">
            <v>3</v>
          </cell>
          <cell r="L1121" t="str">
            <v>SAINT-ETIENNE-DU-VALDONNEZ</v>
          </cell>
          <cell r="M1121" t="str">
            <v>A1414 - Horticulture et maraîchage</v>
          </cell>
          <cell r="N1121" t="str">
            <v>A1414 - Horticulture et maraîchage</v>
          </cell>
        </row>
        <row r="1122">
          <cell r="F1122" t="str">
            <v>1</v>
          </cell>
          <cell r="L1122" t="str">
            <v>CHIRAC</v>
          </cell>
          <cell r="M1122" t="str">
            <v>J1301 - Personnel polyvalent des services hospitaliers</v>
          </cell>
          <cell r="N1122" t="str">
            <v>J1301 - Personnel polyvalent des services hospitaliers
N1105 - Manutention manuelle de charges</v>
          </cell>
        </row>
        <row r="1123">
          <cell r="F1123" t="str">
            <v>8</v>
          </cell>
          <cell r="L1123" t="str">
            <v>CHIRAC</v>
          </cell>
          <cell r="M1123" t="str">
            <v/>
          </cell>
          <cell r="N1123" t="str">
            <v>L1203 - Art dramatique</v>
          </cell>
        </row>
        <row r="1124">
          <cell r="F1124" t="str">
            <v>1</v>
          </cell>
          <cell r="L1124" t="str">
            <v>SAINT-ETIENNE-DU-VALDONNEZ</v>
          </cell>
          <cell r="M1124" t="str">
            <v>F1107 - Mesures topographiques</v>
          </cell>
          <cell r="N1124" t="str">
            <v>F1107 - Mesures topographiques</v>
          </cell>
        </row>
        <row r="1125">
          <cell r="F1125" t="str">
            <v>1</v>
          </cell>
          <cell r="L1125" t="str">
            <v>MENDE</v>
          </cell>
          <cell r="M1125" t="str">
            <v>M1607 - Secrétariat</v>
          </cell>
          <cell r="N1125" t="str">
            <v>M1607 - Secrétariat
N1303 - Intervention technique d'exploitation logistique</v>
          </cell>
        </row>
        <row r="1126">
          <cell r="F1126" t="str">
            <v>8</v>
          </cell>
          <cell r="L1126" t="str">
            <v>AUMONT-AUBRAC</v>
          </cell>
          <cell r="M1126" t="str">
            <v>D1208 - Soins esthétiques et corporels</v>
          </cell>
          <cell r="N1126" t="str">
            <v>D1208 - Soins esthétiques et corporels</v>
          </cell>
        </row>
        <row r="1127">
          <cell r="F1127" t="str">
            <v>3</v>
          </cell>
          <cell r="L1127" t="str">
            <v>LE COLLET-DE-DEZE</v>
          </cell>
          <cell r="M1127" t="str">
            <v>G1204 - Éducation en activités sportives</v>
          </cell>
          <cell r="N1127" t="str">
            <v>G1204 - Éducation en activités sportives</v>
          </cell>
        </row>
        <row r="1128">
          <cell r="F1128" t="str">
            <v>1</v>
          </cell>
          <cell r="L1128" t="str">
            <v>MARVEJOLS</v>
          </cell>
          <cell r="M1128" t="str">
            <v>N1103 - Magasinage et préparation de commandes</v>
          </cell>
          <cell r="N1128" t="str">
            <v>D1408 - Téléconseil et télévente
N1103 - Magasinage et préparation de commandes</v>
          </cell>
        </row>
        <row r="1129">
          <cell r="F1129" t="str">
            <v>6</v>
          </cell>
          <cell r="L1129" t="str">
            <v>SAINT-ETIENNE-DU-VALDONNEZ</v>
          </cell>
          <cell r="M1129" t="str">
            <v>D1401 - Assistanat commercial</v>
          </cell>
          <cell r="N1129" t="str">
            <v>D1401 - Assistanat commercial
E1103 - Communication</v>
          </cell>
        </row>
        <row r="1130">
          <cell r="F1130" t="str">
            <v>3</v>
          </cell>
          <cell r="L1130" t="str">
            <v>MENDE</v>
          </cell>
          <cell r="M1130" t="str">
            <v>N4103 - Conduite de transport en commun sur route</v>
          </cell>
          <cell r="N1130" t="str">
            <v>D1214 - Vente en habillement et accessoires de la personne
N4103 - Conduite de transport en commun sur route</v>
          </cell>
        </row>
        <row r="1131">
          <cell r="F1131" t="str">
            <v>7</v>
          </cell>
          <cell r="L1131" t="str">
            <v>MENDE</v>
          </cell>
          <cell r="M1131" t="str">
            <v>M1607 - Secrétariat</v>
          </cell>
          <cell r="N1131" t="str">
            <v>M1607 - Secrétariat</v>
          </cell>
        </row>
        <row r="1132">
          <cell r="F1132" t="str">
            <v>1</v>
          </cell>
          <cell r="L1132" t="str">
            <v>MENDE</v>
          </cell>
          <cell r="M1132" t="str">
            <v>K2503 - Sécurité et surveillance privées</v>
          </cell>
          <cell r="N1132" t="str">
            <v>A1203 - Aménagement et entretien des espaces verts
K2503 - Sécurité et surveillance privées</v>
          </cell>
        </row>
        <row r="1133">
          <cell r="F1133" t="str">
            <v>1</v>
          </cell>
          <cell r="L1133" t="str">
            <v>LE COLLET-DE-DEZE</v>
          </cell>
          <cell r="M1133" t="str">
            <v>F1302 - Conduite d'engins de terrassement et de carrière</v>
          </cell>
          <cell r="N1133" t="str">
            <v>F1302 - Conduite d'engins de terrassement et de carrière</v>
          </cell>
        </row>
        <row r="1134">
          <cell r="F1134" t="str">
            <v>2</v>
          </cell>
          <cell r="L1134" t="str">
            <v>LA CANOURGUE</v>
          </cell>
          <cell r="M1134" t="str">
            <v>K1304 - Services domestiques</v>
          </cell>
          <cell r="N1134" t="str">
            <v>K1304 - Services domestiques</v>
          </cell>
        </row>
        <row r="1135">
          <cell r="F1135" t="str">
            <v>3</v>
          </cell>
          <cell r="L1135" t="str">
            <v>MARVEJOLS</v>
          </cell>
          <cell r="M1135" t="str">
            <v/>
          </cell>
          <cell r="N1135" t="str">
            <v>Non renseigné
K2104 - Éducation et surveillance au sein d'établissements d'enseignement</v>
          </cell>
        </row>
        <row r="1136">
          <cell r="F1136" t="str">
            <v>7</v>
          </cell>
          <cell r="L1136" t="str">
            <v>MENDE</v>
          </cell>
          <cell r="M1136" t="str">
            <v>D1214 - Vente en habillement et accessoires de la personne</v>
          </cell>
          <cell r="N1136" t="str">
            <v>D1214 - Vente en habillement et accessoires de la personne</v>
          </cell>
        </row>
        <row r="1137">
          <cell r="F1137" t="str">
            <v>1</v>
          </cell>
          <cell r="L1137" t="str">
            <v>FLORAC</v>
          </cell>
          <cell r="M1137" t="str">
            <v>M1607 - Secrétariat</v>
          </cell>
          <cell r="N1137" t="str">
            <v>M1601 - Accueil et renseignements
M1605 - Assistanat technique et administratif
M1607 - Secrétariat</v>
          </cell>
        </row>
        <row r="1138">
          <cell r="F1138" t="str">
            <v>3</v>
          </cell>
          <cell r="L1138" t="str">
            <v>LANGOGNE</v>
          </cell>
          <cell r="M1138" t="str">
            <v>G1803 - Service en restauration</v>
          </cell>
          <cell r="N1138" t="str">
            <v>G1803 - Service en restauration</v>
          </cell>
        </row>
        <row r="1139">
          <cell r="F1139" t="str">
            <v>1</v>
          </cell>
          <cell r="L1139" t="str">
            <v>SAINT-ALBAN-SUR-LIMAGNOLE</v>
          </cell>
          <cell r="M1139" t="str">
            <v>I1103 - Supervision d'entretien et gestion de véhicules</v>
          </cell>
          <cell r="N1139" t="str">
            <v>I1103 - Supervision d'entretien et gestion de véhicules</v>
          </cell>
        </row>
        <row r="1140">
          <cell r="F1140" t="str">
            <v>6</v>
          </cell>
          <cell r="L1140" t="str">
            <v>SAINT-ETIENNE-DU-VALDONNEZ</v>
          </cell>
          <cell r="M1140" t="str">
            <v>M1601 - Accueil et renseignements</v>
          </cell>
          <cell r="N1140" t="str">
            <v>M1601 - Accueil et renseignements</v>
          </cell>
        </row>
        <row r="1141">
          <cell r="F1141" t="str">
            <v>1</v>
          </cell>
          <cell r="L1141" t="str">
            <v>SAINT-ETIENNE-DU-VALDONNEZ</v>
          </cell>
          <cell r="M1141" t="str">
            <v/>
          </cell>
          <cell r="N1141" t="str">
            <v>Non renseigné
K1207 - Intervention socioéducative
K2503 - Sécurité et surveillance privées</v>
          </cell>
        </row>
        <row r="1142">
          <cell r="F1142" t="str">
            <v>1</v>
          </cell>
          <cell r="L1142" t="str">
            <v>MENDE</v>
          </cell>
          <cell r="M1142" t="str">
            <v/>
          </cell>
          <cell r="N1142" t="str">
            <v>Non renseigné
G1803 - Service en restauration
M1203 - Comptabilité</v>
          </cell>
        </row>
        <row r="1143">
          <cell r="F1143" t="str">
            <v>1</v>
          </cell>
          <cell r="L1143" t="str">
            <v>LE COLLET-DE-DEZE</v>
          </cell>
          <cell r="M1143" t="str">
            <v/>
          </cell>
          <cell r="N1143" t="str">
            <v>B1806 - Tapisserie - décoration en ameublement
K1304 - Services domestiques</v>
          </cell>
        </row>
        <row r="1144">
          <cell r="F1144" t="str">
            <v>1</v>
          </cell>
          <cell r="L1144" t="str">
            <v>LE COLLET-DE-DEZE</v>
          </cell>
          <cell r="M1144" t="str">
            <v>G1602 - Personnel de cuisine</v>
          </cell>
          <cell r="N1144" t="str">
            <v>G1602 - Personnel de cuisine</v>
          </cell>
        </row>
        <row r="1145">
          <cell r="F1145" t="str">
            <v>3</v>
          </cell>
          <cell r="L1145" t="str">
            <v>LE COLLET-DE-DEZE</v>
          </cell>
          <cell r="M1145" t="str">
            <v>I1203 - Maintenance des bâtiments et des locaux</v>
          </cell>
          <cell r="N1145" t="str">
            <v>I1203 - Maintenance des bâtiments et des locaux</v>
          </cell>
        </row>
        <row r="1146">
          <cell r="F1146" t="str">
            <v>6</v>
          </cell>
          <cell r="L1146" t="str">
            <v>LANGOGNE</v>
          </cell>
          <cell r="M1146" t="str">
            <v>J1301 - Personnel polyvalent des services hospitaliers</v>
          </cell>
          <cell r="N1146" t="str">
            <v>J1301 - Personnel polyvalent des services hospitaliers</v>
          </cell>
        </row>
        <row r="1147">
          <cell r="F1147" t="str">
            <v>2</v>
          </cell>
          <cell r="L1147" t="str">
            <v>FLORAC</v>
          </cell>
          <cell r="M1147" t="str">
            <v/>
          </cell>
          <cell r="N1147" t="str">
            <v>Non renseigné
B1101 - Création en arts plastiques
K1304 - Services domestiques
L1503 - Décor et accessoires spectacle</v>
          </cell>
        </row>
        <row r="1148">
          <cell r="F1148" t="str">
            <v>1</v>
          </cell>
          <cell r="L1148" t="str">
            <v>SAINT-CHELY-D'APCHER</v>
          </cell>
          <cell r="M1148" t="str">
            <v>N1103 - Magasinage et préparation de commandes</v>
          </cell>
          <cell r="N1148" t="str">
            <v>N1103 - Magasinage et préparation de commandes</v>
          </cell>
        </row>
        <row r="1149">
          <cell r="F1149" t="str">
            <v>3</v>
          </cell>
          <cell r="L1149" t="str">
            <v>FLORAC</v>
          </cell>
          <cell r="M1149" t="str">
            <v>G1601 - Management du personnel de cuisine</v>
          </cell>
          <cell r="N1149" t="str">
            <v>G1601 - Management du personnel de cuisine</v>
          </cell>
        </row>
        <row r="1150">
          <cell r="F1150" t="str">
            <v>2</v>
          </cell>
          <cell r="L1150" t="str">
            <v>SAINT-ALBAN-SUR-LIMAGNOLE</v>
          </cell>
          <cell r="M1150" t="str">
            <v>K1303 - Assistance auprès d'enfants</v>
          </cell>
          <cell r="N1150" t="str">
            <v>K1303 - Assistance auprès d'enfants
K2104 - Éducation et surveillance au sein d'établissements d'enseignement
N4105 - Conduite et livraison par tournées sur courte distance</v>
          </cell>
        </row>
        <row r="1151">
          <cell r="F1151" t="str">
            <v>1</v>
          </cell>
          <cell r="L1151" t="str">
            <v>LA CANOURGUE</v>
          </cell>
          <cell r="M1151" t="str">
            <v>M1301 - Direction de grande entreprise ou d'établissement public</v>
          </cell>
          <cell r="N1151" t="str">
            <v>M1205 - Direction administrative et financière
M1301 - Direction de grande entreprise ou d'établissement public</v>
          </cell>
        </row>
        <row r="1152">
          <cell r="F1152" t="str">
            <v>2</v>
          </cell>
          <cell r="L1152" t="str">
            <v>SAINT-CHELY-D'APCHER</v>
          </cell>
          <cell r="M1152" t="str">
            <v/>
          </cell>
          <cell r="N1152" t="str">
            <v>A1203 - Aménagement et entretien des espaces verts
G1204 - Éducation en activités sportives
N1103 - Magasinage et préparation de commandes</v>
          </cell>
        </row>
        <row r="1153">
          <cell r="F1153" t="str">
            <v>1</v>
          </cell>
          <cell r="L1153" t="str">
            <v>AUMONT-AUBRAC</v>
          </cell>
          <cell r="M1153" t="str">
            <v/>
          </cell>
          <cell r="N1153" t="str">
            <v>A1202 - Entretien des espaces naturels
H3302 - Opérations manuelles d'assemblage, tri ou emballage
I1203 - Maintenance des bâtiments et des locaux</v>
          </cell>
        </row>
        <row r="1154">
          <cell r="F1154" t="str">
            <v>1</v>
          </cell>
          <cell r="L1154" t="str">
            <v>SAINT-ETIENNE-DU-VALDONNEZ</v>
          </cell>
          <cell r="M1154" t="str">
            <v>D1106 - Vente en alimentation</v>
          </cell>
          <cell r="N1154" t="str">
            <v>D1106 - Vente en alimentation
K2204 - Nettoyage de locaux</v>
          </cell>
        </row>
        <row r="1155">
          <cell r="F1155" t="str">
            <v>1</v>
          </cell>
          <cell r="L1155" t="str">
            <v>SAINT-ETIENNE-DU-VALDONNEZ</v>
          </cell>
          <cell r="M1155" t="str">
            <v/>
          </cell>
          <cell r="N1155" t="str">
            <v>A1410 - Élevage ovin ou caprin</v>
          </cell>
        </row>
        <row r="1156">
          <cell r="F1156" t="str">
            <v>1</v>
          </cell>
          <cell r="L1156" t="str">
            <v>MENDE</v>
          </cell>
          <cell r="M1156" t="str">
            <v/>
          </cell>
          <cell r="N1156" t="str">
            <v>Non renseigné
I1604 - Mécanique automobile et entretien de véhicules
N4105 - Conduite et livraison par tournées sur courte distance</v>
          </cell>
        </row>
        <row r="1157">
          <cell r="F1157" t="str">
            <v>1</v>
          </cell>
          <cell r="L1157" t="str">
            <v>SAINT-ALBAN-SUR-LIMAGNOLE</v>
          </cell>
          <cell r="M1157" t="str">
            <v>D1401 - Assistanat commercial</v>
          </cell>
          <cell r="N1157" t="str">
            <v>D1214 - Vente en habillement et accessoires de la personne
D1401 - Assistanat commercial
E1106 - Journalisme et information média
G1703 - Réception en hôtellerie
M1601 - Accueil et renseignements</v>
          </cell>
        </row>
        <row r="1158">
          <cell r="F1158" t="str">
            <v>3</v>
          </cell>
          <cell r="L1158" t="str">
            <v>LE COLLET-DE-DEZE</v>
          </cell>
          <cell r="M1158" t="str">
            <v/>
          </cell>
          <cell r="N1158" t="str">
            <v>L1304 - Réalisation cinématographique et audiovisuelle</v>
          </cell>
        </row>
        <row r="1159">
          <cell r="F1159" t="str">
            <v>1</v>
          </cell>
          <cell r="L1159" t="str">
            <v>SAINT-ALBAN-SUR-LIMAGNOLE</v>
          </cell>
          <cell r="M1159" t="str">
            <v>G1803 - Service en restauration</v>
          </cell>
          <cell r="N1159" t="str">
            <v>G1803 - Service en restauration</v>
          </cell>
        </row>
        <row r="1160">
          <cell r="F1160" t="str">
            <v>1</v>
          </cell>
          <cell r="L1160" t="str">
            <v>LANGOGNE</v>
          </cell>
          <cell r="M1160" t="str">
            <v>K1304 - Services domestiques</v>
          </cell>
          <cell r="N1160" t="str">
            <v>J1501 - Soins d'hygiène, de confort du patient
K1302 - Assistance auprès d'adultes
K1304 - Services domestiques</v>
          </cell>
        </row>
        <row r="1161">
          <cell r="F1161" t="str">
            <v>1</v>
          </cell>
          <cell r="L1161" t="str">
            <v>MENDE</v>
          </cell>
          <cell r="M1161" t="str">
            <v>K2501 - Gardiennage de locaux</v>
          </cell>
          <cell r="N1161" t="str">
            <v>K2501 - Gardiennage de locaux
N4103 - Conduite de transport en commun sur route</v>
          </cell>
        </row>
        <row r="1162">
          <cell r="F1162" t="str">
            <v>1</v>
          </cell>
          <cell r="L1162" t="str">
            <v>LE COLLET-DE-DEZE</v>
          </cell>
          <cell r="M1162" t="str">
            <v>K2104 - Éducation et surveillance au sein d'établissements d'enseignement</v>
          </cell>
          <cell r="N1162" t="str">
            <v>K2104 - Éducation et surveillance au sein d'établissements d'enseignement</v>
          </cell>
        </row>
        <row r="1163">
          <cell r="F1163" t="str">
            <v>6</v>
          </cell>
          <cell r="L1163" t="str">
            <v>MENDE</v>
          </cell>
          <cell r="M1163" t="str">
            <v>K1304 - Services domestiques</v>
          </cell>
          <cell r="N1163" t="str">
            <v>G1501 - Personnel d'étage
K1304 - Services domestiques
K2204 - Nettoyage de locaux</v>
          </cell>
        </row>
        <row r="1164">
          <cell r="F1164" t="str">
            <v>6</v>
          </cell>
          <cell r="L1164" t="str">
            <v>MARVEJOLS</v>
          </cell>
          <cell r="M1164" t="str">
            <v>J1501 - Soins d'hygiène, de confort du patient</v>
          </cell>
          <cell r="N1164" t="str">
            <v>J1501 - Soins d'hygiène, de confort du patient
K1304 - Services domestiques</v>
          </cell>
        </row>
        <row r="1165">
          <cell r="F1165" t="str">
            <v>1</v>
          </cell>
          <cell r="L1165" t="str">
            <v>MENDE</v>
          </cell>
          <cell r="M1165" t="str">
            <v>D1507 - Mise en rayon libre-service</v>
          </cell>
          <cell r="N1165" t="str">
            <v>D1505 - Personnel de caisse
D1507 - Mise en rayon libre-service
K1303 - Assistance auprès d'enfants
K1304 - Services domestiques</v>
          </cell>
        </row>
        <row r="1166">
          <cell r="F1166" t="str">
            <v>1</v>
          </cell>
          <cell r="L1166" t="str">
            <v>LA CANOURGUE</v>
          </cell>
          <cell r="M1166" t="str">
            <v>G1801 - Café, bar brasserie</v>
          </cell>
          <cell r="N1166" t="str">
            <v>G1801 - Café, bar brasserie
I1604 - Mécanique automobile et entretien de véhicules</v>
          </cell>
        </row>
        <row r="1167">
          <cell r="F1167" t="str">
            <v>1</v>
          </cell>
          <cell r="L1167" t="str">
            <v>MENDE</v>
          </cell>
          <cell r="M1167" t="str">
            <v/>
          </cell>
          <cell r="N1167" t="str">
            <v>D1211 - Vente en articles de sport et loisirs
D1507 - Mise en rayon libre-service</v>
          </cell>
        </row>
        <row r="1168">
          <cell r="F1168" t="str">
            <v>1</v>
          </cell>
          <cell r="L1168" t="str">
            <v>SAINT-ETIENNE-DU-VALDONNEZ</v>
          </cell>
          <cell r="M1168" t="str">
            <v>D1402 - Relation commerciale grands comptes et entreprises</v>
          </cell>
          <cell r="N1168" t="str">
            <v>Non renseigné
D1402 - Relation commerciale grands comptes et entreprises</v>
          </cell>
        </row>
        <row r="1169">
          <cell r="F1169" t="str">
            <v>1</v>
          </cell>
          <cell r="L1169" t="str">
            <v>LA CANOURGUE</v>
          </cell>
          <cell r="M1169" t="str">
            <v>G1501 - Personnel d'étage</v>
          </cell>
          <cell r="N1169" t="str">
            <v>G1501 - Personnel d'étage</v>
          </cell>
        </row>
        <row r="1170">
          <cell r="F1170" t="str">
            <v>3</v>
          </cell>
          <cell r="L1170" t="str">
            <v>MENDE</v>
          </cell>
          <cell r="M1170" t="str">
            <v>J1301 - Personnel polyvalent des services hospitaliers</v>
          </cell>
          <cell r="N1170" t="str">
            <v>G1605 - Plonge en restauration
J1301 - Personnel polyvalent des services hospitaliers</v>
          </cell>
        </row>
        <row r="1171">
          <cell r="F1171" t="str">
            <v>1</v>
          </cell>
          <cell r="L1171" t="str">
            <v>AUMONT-AUBRAC</v>
          </cell>
          <cell r="M1171" t="str">
            <v>A1501 - Aide aux soins animaux</v>
          </cell>
          <cell r="N1171" t="str">
            <v>A1501 - Aide aux soins animaux</v>
          </cell>
        </row>
        <row r="1172">
          <cell r="F1172" t="str">
            <v>1</v>
          </cell>
          <cell r="L1172" t="str">
            <v>MARVEJOLS</v>
          </cell>
          <cell r="M1172" t="str">
            <v/>
          </cell>
          <cell r="N1172" t="str">
            <v>Non renseigné
N4105 - Conduite et livraison par tournées sur courte distance</v>
          </cell>
        </row>
        <row r="1173">
          <cell r="F1173" t="str">
            <v>1</v>
          </cell>
          <cell r="L1173" t="str">
            <v>LE COLLET-DE-DEZE</v>
          </cell>
          <cell r="M1173" t="str">
            <v/>
          </cell>
          <cell r="N1173" t="str">
            <v>A1414 - Horticulture et maraîchage</v>
          </cell>
        </row>
        <row r="1174">
          <cell r="F1174" t="str">
            <v>1</v>
          </cell>
          <cell r="L1174" t="str">
            <v>MENDE</v>
          </cell>
          <cell r="M1174" t="str">
            <v>K2107 - Enseignement général du second degré</v>
          </cell>
          <cell r="N1174" t="str">
            <v>K2107 - Enseignement général du second degré</v>
          </cell>
        </row>
        <row r="1175">
          <cell r="F1175" t="str">
            <v>1</v>
          </cell>
          <cell r="L1175" t="str">
            <v>LE COLLET-DE-DEZE</v>
          </cell>
          <cell r="M1175" t="str">
            <v>A1301 - Conseil et assistance technique en agriculture et environnement naturel</v>
          </cell>
          <cell r="N1175" t="str">
            <v>A1301 - Conseil et assistance technique en agriculture et environnement naturel
A1416 - Polyculture, élevage
H2207 - Réalisation de meubles en bois
K2501 - Gardiennage de locaux</v>
          </cell>
        </row>
        <row r="1176">
          <cell r="F1176" t="str">
            <v>6</v>
          </cell>
          <cell r="L1176" t="str">
            <v>LANGOGNE</v>
          </cell>
          <cell r="M1176" t="str">
            <v/>
          </cell>
          <cell r="N1176" t="str">
            <v>I1202 - Entretien et surveillance du tracé routier</v>
          </cell>
        </row>
        <row r="1177">
          <cell r="F1177" t="str">
            <v>1</v>
          </cell>
          <cell r="L1177" t="str">
            <v>SAINT-ETIENNE-DU-VALDONNEZ</v>
          </cell>
          <cell r="M1177" t="str">
            <v>N4105 - Conduite et livraison par tournées sur courte distance</v>
          </cell>
          <cell r="N1177" t="str">
            <v>I1203 - Maintenance des bâtiments et des locaux
N4105 - Conduite et livraison par tournées sur courte distance</v>
          </cell>
        </row>
        <row r="1178">
          <cell r="F1178" t="str">
            <v>1</v>
          </cell>
          <cell r="L1178" t="str">
            <v>LE COLLET-DE-DEZE</v>
          </cell>
          <cell r="M1178" t="str">
            <v>G1601 - Management du personnel de cuisine</v>
          </cell>
          <cell r="N1178" t="str">
            <v>G1601 - Management du personnel de cuisine
G1602 - Personnel de cuisine</v>
          </cell>
        </row>
        <row r="1179">
          <cell r="F1179" t="str">
            <v>1</v>
          </cell>
          <cell r="L1179" t="str">
            <v>SAINT-ETIENNE-DU-VALDONNEZ</v>
          </cell>
          <cell r="M1179" t="str">
            <v>E1103 - Communication</v>
          </cell>
          <cell r="N1179" t="str">
            <v>E1103 - Communication</v>
          </cell>
        </row>
        <row r="1180">
          <cell r="F1180" t="str">
            <v>2</v>
          </cell>
          <cell r="L1180" t="str">
            <v>SAINT-CHELY-D'APCHER</v>
          </cell>
          <cell r="M1180" t="str">
            <v>I1203 - Maintenance des bâtiments et des locaux</v>
          </cell>
          <cell r="N1180" t="str">
            <v>I1203 - Maintenance des bâtiments et des locaux</v>
          </cell>
        </row>
        <row r="1181">
          <cell r="F1181" t="str">
            <v>1</v>
          </cell>
          <cell r="L1181" t="str">
            <v>LANGOGNE</v>
          </cell>
          <cell r="M1181" t="str">
            <v/>
          </cell>
          <cell r="N1181" t="str">
            <v>A1405 - Arboriculture et viticulture
D1208 - Soins esthétiques et corporels</v>
          </cell>
        </row>
        <row r="1182">
          <cell r="F1182" t="str">
            <v>6</v>
          </cell>
          <cell r="L1182" t="str">
            <v>MENDE</v>
          </cell>
          <cell r="M1182" t="str">
            <v>D1507 - Mise en rayon libre-service</v>
          </cell>
          <cell r="N1182" t="str">
            <v>D1106 - Vente en alimentation
D1507 - Mise en rayon libre-service
M1607 - Secrétariat</v>
          </cell>
        </row>
        <row r="1183">
          <cell r="F1183" t="str">
            <v>2</v>
          </cell>
          <cell r="L1183" t="str">
            <v>MARVEJOLS</v>
          </cell>
          <cell r="M1183" t="str">
            <v>K1304 - Services domestiques</v>
          </cell>
          <cell r="N1183" t="str">
            <v>K1304 - Services domestiques</v>
          </cell>
        </row>
        <row r="1184">
          <cell r="F1184" t="str">
            <v>1</v>
          </cell>
          <cell r="L1184" t="str">
            <v>SAINT-ETIENNE-DU-VALDONNEZ</v>
          </cell>
          <cell r="M1184" t="str">
            <v>G1801 - Café, bar brasserie</v>
          </cell>
          <cell r="N1184" t="str">
            <v>G1801 - Café, bar brasserie</v>
          </cell>
        </row>
        <row r="1185">
          <cell r="F1185" t="str">
            <v>6</v>
          </cell>
          <cell r="L1185" t="str">
            <v>GRANDRIEU</v>
          </cell>
          <cell r="M1185" t="str">
            <v>M1607 - Secrétariat</v>
          </cell>
          <cell r="N1185" t="str">
            <v>M1601 - Accueil et renseignements
M1607 - Secrétariat</v>
          </cell>
        </row>
        <row r="1186">
          <cell r="F1186" t="str">
            <v>6</v>
          </cell>
          <cell r="L1186" t="str">
            <v>MENDE</v>
          </cell>
          <cell r="M1186" t="str">
            <v>K1301 - Accompagnement médicosocial</v>
          </cell>
          <cell r="N1186" t="str">
            <v>K1301 - Accompagnement médicosocial</v>
          </cell>
        </row>
        <row r="1187">
          <cell r="F1187" t="str">
            <v>6</v>
          </cell>
          <cell r="L1187" t="str">
            <v>SAINT-ALBAN-SUR-LIMAGNOLE</v>
          </cell>
          <cell r="M1187" t="str">
            <v>N1103 - Magasinage et préparation de commandes</v>
          </cell>
          <cell r="N1187" t="str">
            <v>Non renseigné
K2111 - Formation professionnelle
N1103 - Magasinage et préparation de commandes
N4105 - Conduite et livraison par tournées sur courte distance</v>
          </cell>
        </row>
        <row r="1188">
          <cell r="F1188" t="str">
            <v>6</v>
          </cell>
          <cell r="L1188" t="str">
            <v>SAINT-ETIENNE-DU-VALDONNEZ</v>
          </cell>
          <cell r="M1188" t="str">
            <v>G1803 - Service en restauration</v>
          </cell>
          <cell r="N1188" t="str">
            <v>G1803 - Service en restauration
L1302 - Production et administration spectacle, cinéma et audiovisuel</v>
          </cell>
        </row>
        <row r="1189">
          <cell r="F1189" t="str">
            <v>1</v>
          </cell>
          <cell r="L1189" t="str">
            <v>LANGOGNE</v>
          </cell>
          <cell r="M1189" t="str">
            <v>A1203 - Aménagement et entretien des espaces verts</v>
          </cell>
          <cell r="N1189" t="str">
            <v>A1203 - Aménagement et entretien des espaces verts</v>
          </cell>
        </row>
        <row r="1190">
          <cell r="F1190" t="str">
            <v>2</v>
          </cell>
          <cell r="L1190" t="str">
            <v>AUMONT-AUBRAC</v>
          </cell>
          <cell r="M1190" t="str">
            <v>J1505 - Soins infirmiers spécialisés en prévention</v>
          </cell>
          <cell r="N1190" t="str">
            <v>J1505 - Soins infirmiers spécialisés en prévention</v>
          </cell>
        </row>
        <row r="1191">
          <cell r="F1191" t="str">
            <v>1</v>
          </cell>
          <cell r="L1191" t="str">
            <v>MENDE</v>
          </cell>
          <cell r="M1191" t="str">
            <v/>
          </cell>
          <cell r="N1191" t="str">
            <v>D1104 - Pâtisserie, confiserie, chocolaterie et glacerie
K2104 - Éducation et surveillance au sein d'établissements d'enseignement</v>
          </cell>
        </row>
        <row r="1192">
          <cell r="F1192" t="str">
            <v>1</v>
          </cell>
          <cell r="L1192" t="str">
            <v>FLORAC</v>
          </cell>
          <cell r="M1192" t="str">
            <v>D1507 - Mise en rayon libre-service</v>
          </cell>
          <cell r="N1192" t="str">
            <v>D1507 - Mise en rayon libre-service</v>
          </cell>
        </row>
        <row r="1193">
          <cell r="F1193" t="str">
            <v>1</v>
          </cell>
          <cell r="L1193" t="str">
            <v>CHIRAC</v>
          </cell>
          <cell r="M1193" t="str">
            <v/>
          </cell>
          <cell r="N1193" t="str">
            <v>A1203 - Aménagement et entretien des espaces verts
F1704 - Préparation du gros oeuvre et des travaux publics</v>
          </cell>
        </row>
        <row r="1194">
          <cell r="F1194" t="str">
            <v>6</v>
          </cell>
          <cell r="L1194" t="str">
            <v>SAINT-ALBAN-SUR-LIMAGNOLE</v>
          </cell>
          <cell r="M1194" t="str">
            <v>N4102 - Conduite de transport de particuliers</v>
          </cell>
          <cell r="N1194" t="str">
            <v>N4102 - Conduite de transport de particuliers</v>
          </cell>
        </row>
        <row r="1195">
          <cell r="F1195" t="str">
            <v>6</v>
          </cell>
          <cell r="L1195" t="str">
            <v>MENDE</v>
          </cell>
          <cell r="M1195" t="str">
            <v>L1401 - Sportif professionnel</v>
          </cell>
          <cell r="N1195" t="str">
            <v>L1401 - Sportif professionnel</v>
          </cell>
        </row>
        <row r="1196">
          <cell r="F1196" t="str">
            <v>2</v>
          </cell>
          <cell r="L1196" t="str">
            <v>SAINT-CHELY-D'APCHER</v>
          </cell>
          <cell r="M1196" t="str">
            <v>N4102 - Conduite de transport de particuliers</v>
          </cell>
          <cell r="N1196" t="str">
            <v>N4102 - Conduite de transport de particuliers</v>
          </cell>
        </row>
        <row r="1197">
          <cell r="F1197" t="str">
            <v>1</v>
          </cell>
          <cell r="L1197" t="str">
            <v>SAINT-ALBAN-SUR-LIMAGNOLE</v>
          </cell>
          <cell r="M1197" t="str">
            <v>M1607 - Secrétariat</v>
          </cell>
          <cell r="N1197" t="str">
            <v>D1212 - Vente en décoration et équipement du foyer
M1607 - Secrétariat</v>
          </cell>
        </row>
        <row r="1198">
          <cell r="F1198" t="str">
            <v>3</v>
          </cell>
          <cell r="L1198" t="str">
            <v>AUMONT-AUBRAC</v>
          </cell>
          <cell r="M1198" t="str">
            <v>G1803 - Service en restauration</v>
          </cell>
          <cell r="N1198" t="str">
            <v>Non renseigné
D1214 - Vente en habillement et accessoires de la personne
G1501 - Personnel d'étage
G1605 - Plonge en restauration
G1803 - Service en restauration</v>
          </cell>
        </row>
        <row r="1199">
          <cell r="F1199" t="str">
            <v>1</v>
          </cell>
          <cell r="L1199" t="str">
            <v>GORGES DU TARN CAUSSES</v>
          </cell>
          <cell r="M1199" t="str">
            <v>D1211 - Vente en articles de sport et loisirs</v>
          </cell>
          <cell r="N1199" t="str">
            <v>D1211 - Vente en articles de sport et loisirs
M1608 - Secrétariat comptable</v>
          </cell>
        </row>
        <row r="1200">
          <cell r="F1200" t="str">
            <v>2</v>
          </cell>
          <cell r="L1200" t="str">
            <v>GRANDRIEU</v>
          </cell>
          <cell r="M1200" t="str">
            <v>D1203 - Hydrothérapie</v>
          </cell>
          <cell r="N1200" t="str">
            <v>D1203 - Hydrothérapie</v>
          </cell>
        </row>
        <row r="1201">
          <cell r="F1201" t="str">
            <v>6</v>
          </cell>
          <cell r="L1201" t="str">
            <v>MENDE</v>
          </cell>
          <cell r="M1201" t="str">
            <v>J1405 - Optique - lunetterie</v>
          </cell>
          <cell r="N1201" t="str">
            <v>J1405 - Optique - lunetterie</v>
          </cell>
        </row>
        <row r="1202">
          <cell r="F1202" t="str">
            <v>7</v>
          </cell>
          <cell r="L1202" t="str">
            <v>LANGOGNE</v>
          </cell>
          <cell r="M1202" t="str">
            <v>K2204 - Nettoyage de locaux</v>
          </cell>
          <cell r="N1202" t="str">
            <v>J1301 - Personnel polyvalent des services hospitaliers
K2204 - Nettoyage de locaux</v>
          </cell>
        </row>
        <row r="1203">
          <cell r="F1203" t="str">
            <v>1</v>
          </cell>
          <cell r="L1203" t="str">
            <v>LA CANOURGUE</v>
          </cell>
          <cell r="M1203" t="str">
            <v>G1204 - Éducation en activités sportives</v>
          </cell>
          <cell r="N1203" t="str">
            <v>G1201 - Accompagnement de voyages, d'activités culturelles ou sportives
G1204 - Éducation en activités sportives
K2107 - Enseignement général du second degré
M1401 - Conduite d'enquêtes</v>
          </cell>
        </row>
        <row r="1204">
          <cell r="F1204" t="str">
            <v>1</v>
          </cell>
          <cell r="L1204" t="str">
            <v>MONT LOZERE ET GOULET</v>
          </cell>
          <cell r="M1204" t="str">
            <v>G1803 - Service en restauration</v>
          </cell>
          <cell r="N1204" t="str">
            <v>G1803 - Service en restauration</v>
          </cell>
        </row>
        <row r="1205">
          <cell r="F1205" t="str">
            <v>1</v>
          </cell>
          <cell r="L1205" t="str">
            <v>SAINT-ETIENNE-DU-VALDONNEZ</v>
          </cell>
          <cell r="M1205" t="str">
            <v>A1416 - Polyculture, élevage</v>
          </cell>
          <cell r="N1205" t="str">
            <v>A1416 - Polyculture, élevage</v>
          </cell>
        </row>
        <row r="1206">
          <cell r="F1206" t="str">
            <v>1</v>
          </cell>
          <cell r="L1206" t="str">
            <v>SAINT-ALBAN-SUR-LIMAGNOLE</v>
          </cell>
          <cell r="M1206" t="str">
            <v>I1307 - Installation et maintenance télécoms et courants faibles</v>
          </cell>
          <cell r="N1206" t="str">
            <v>I1307 - Installation et maintenance télécoms et courants faibles</v>
          </cell>
        </row>
        <row r="1207">
          <cell r="F1207" t="str">
            <v>1</v>
          </cell>
          <cell r="L1207" t="str">
            <v>SAINT-ETIENNE-DU-VALDONNEZ</v>
          </cell>
          <cell r="M1207" t="str">
            <v>J1301 - Personnel polyvalent des services hospitaliers</v>
          </cell>
          <cell r="N1207" t="str">
            <v>D1214 - Vente en habillement et accessoires de la personne
J1301 - Personnel polyvalent des services hospitaliers
M1607 - Secrétariat</v>
          </cell>
        </row>
        <row r="1208">
          <cell r="F1208" t="str">
            <v>1</v>
          </cell>
          <cell r="L1208" t="str">
            <v>GRANDRIEU</v>
          </cell>
          <cell r="M1208" t="str">
            <v>I1604 - Mécanique automobile et entretien de véhicules</v>
          </cell>
          <cell r="N1208" t="str">
            <v>I1604 - Mécanique automobile et entretien de véhicules
N4101 - Conduite de transport de marchandises sur longue distance</v>
          </cell>
        </row>
        <row r="1209">
          <cell r="F1209" t="str">
            <v>1</v>
          </cell>
          <cell r="L1209" t="str">
            <v>MARVEJOLS</v>
          </cell>
          <cell r="M1209" t="str">
            <v>I1501 - Intervention en grande hauteur</v>
          </cell>
          <cell r="N1209" t="str">
            <v>A1401 - Aide agricole de production fruitière ou viticole
I1501 - Intervention en grande hauteur</v>
          </cell>
        </row>
        <row r="1210">
          <cell r="F1210" t="str">
            <v>6</v>
          </cell>
          <cell r="L1210" t="str">
            <v>SAINT-CHELY-D'APCHER</v>
          </cell>
          <cell r="M1210" t="str">
            <v>M1602 - Opérations administratives</v>
          </cell>
          <cell r="N1210" t="str">
            <v>M1602 - Opérations administratives
M1609 - Secrétariat et assistanat médical ou médico-social</v>
          </cell>
        </row>
        <row r="1211">
          <cell r="F1211" t="str">
            <v>1</v>
          </cell>
          <cell r="L1211" t="str">
            <v>SAINT-CHELY-D'APCHER</v>
          </cell>
          <cell r="M1211" t="str">
            <v>I1203 - Maintenance des bâtiments et des locaux</v>
          </cell>
          <cell r="N1211" t="str">
            <v>A1203 - Aménagement et entretien des espaces verts
H2202 - Conduite d'équipement de fabrication de l'ameublement et du bois
I1203 - Maintenance des bâtiments et des locaux</v>
          </cell>
        </row>
        <row r="1212">
          <cell r="F1212" t="str">
            <v>1</v>
          </cell>
          <cell r="L1212" t="str">
            <v>AUMONT-AUBRAC</v>
          </cell>
          <cell r="M1212" t="str">
            <v>G1501 - Personnel d'étage</v>
          </cell>
          <cell r="N1212" t="str">
            <v>G1501 - Personnel d'étage
G1502 - Personnel polyvalent d'hôtellerie
G1803 - Service en restauration</v>
          </cell>
        </row>
        <row r="1213">
          <cell r="F1213" t="str">
            <v>1</v>
          </cell>
          <cell r="L1213" t="str">
            <v>MENDE</v>
          </cell>
          <cell r="M1213" t="str">
            <v>M1601 - Accueil et renseignements</v>
          </cell>
          <cell r="N1213" t="str">
            <v>K1205 - Information sociale
M1601 - Accueil et renseignements
M1602 - Opérations administratives</v>
          </cell>
        </row>
        <row r="1214">
          <cell r="F1214" t="str">
            <v>8</v>
          </cell>
          <cell r="L1214" t="str">
            <v>SAINT-ETIENNE-DU-VALDONNEZ</v>
          </cell>
          <cell r="M1214" t="str">
            <v>G1203 - Animation de loisirs auprès d'enfants ou d'adolescents</v>
          </cell>
          <cell r="N1214" t="str">
            <v>G1203 - Animation de loisirs auprès d'enfants ou d'adolescents
G1502 - Personnel polyvalent d'hôtellerie
K1304 - Services domestiques</v>
          </cell>
        </row>
        <row r="1215">
          <cell r="F1215" t="str">
            <v>1</v>
          </cell>
          <cell r="L1215" t="str">
            <v>SAINT-CHELY-D'APCHER</v>
          </cell>
          <cell r="M1215" t="str">
            <v>K1304 - Services domestiques</v>
          </cell>
          <cell r="N1215" t="str">
            <v>H2102 - Conduite d'équipement de production alimentaire
K1304 - Services domestiques
K2204 - Nettoyage de locaux</v>
          </cell>
        </row>
        <row r="1216">
          <cell r="F1216" t="str">
            <v>1</v>
          </cell>
          <cell r="L1216" t="str">
            <v>LANGOGNE</v>
          </cell>
          <cell r="M1216" t="str">
            <v>M1601 - Accueil et renseignements</v>
          </cell>
          <cell r="N1216" t="str">
            <v>M1601 - Accueil et renseignements</v>
          </cell>
        </row>
        <row r="1217">
          <cell r="F1217" t="str">
            <v>1</v>
          </cell>
          <cell r="L1217" t="str">
            <v>FLORAC</v>
          </cell>
          <cell r="M1217" t="str">
            <v>D1102 - Boulangerie - viennoiserie</v>
          </cell>
          <cell r="N1217" t="str">
            <v>D1102 - Boulangerie - viennoiserie</v>
          </cell>
        </row>
        <row r="1218">
          <cell r="F1218" t="str">
            <v>1</v>
          </cell>
          <cell r="L1218" t="str">
            <v>MONT LOZERE ET GOULET</v>
          </cell>
          <cell r="M1218" t="str">
            <v>G1602 - Personnel de cuisine</v>
          </cell>
          <cell r="N1218" t="str">
            <v>G1602 - Personnel de cuisine
G1803 - Service en restauration</v>
          </cell>
        </row>
        <row r="1219">
          <cell r="F1219" t="str">
            <v>1</v>
          </cell>
          <cell r="L1219" t="str">
            <v>MONT LOZERE ET GOULET</v>
          </cell>
          <cell r="M1219" t="str">
            <v>E1105 - Coordination d'édition</v>
          </cell>
          <cell r="N1219" t="str">
            <v>E1102 - Écriture d'ouvrages, de livres
E1105 - Coordination d'édition
K1601 - Gestion de l'information et de la documentation</v>
          </cell>
        </row>
        <row r="1220">
          <cell r="F1220" t="str">
            <v>1</v>
          </cell>
          <cell r="L1220" t="str">
            <v>GRANDRIEU</v>
          </cell>
          <cell r="M1220" t="str">
            <v>M1607 - Secrétariat</v>
          </cell>
          <cell r="N1220" t="str">
            <v>M1607 - Secrétariat</v>
          </cell>
        </row>
        <row r="1221">
          <cell r="F1221" t="str">
            <v>1</v>
          </cell>
          <cell r="L1221" t="str">
            <v>LE COLLET-DE-DEZE</v>
          </cell>
          <cell r="M1221" t="str">
            <v>D1101 - Boucherie</v>
          </cell>
          <cell r="N1221" t="str">
            <v>D1101 - Boucherie</v>
          </cell>
        </row>
        <row r="1222">
          <cell r="F1222" t="str">
            <v>1</v>
          </cell>
          <cell r="L1222" t="str">
            <v>GRANDRIEU</v>
          </cell>
          <cell r="M1222" t="str">
            <v>F1602 - Électricité bâtiment</v>
          </cell>
          <cell r="N1222" t="str">
            <v>A1203 - Aménagement et entretien des espaces verts
F1602 - Électricité bâtiment</v>
          </cell>
        </row>
        <row r="1223">
          <cell r="F1223" t="str">
            <v>3</v>
          </cell>
          <cell r="L1223" t="str">
            <v>SAINT-ALBAN-SUR-LIMAGNOLE</v>
          </cell>
          <cell r="M1223" t="str">
            <v>N1103 - Magasinage et préparation de commandes</v>
          </cell>
          <cell r="N1223" t="str">
            <v>N1103 - Magasinage et préparation de commandes</v>
          </cell>
        </row>
        <row r="1224">
          <cell r="F1224" t="str">
            <v>3</v>
          </cell>
          <cell r="L1224" t="str">
            <v>MENDE</v>
          </cell>
          <cell r="M1224" t="str">
            <v>G1703 - Réception en hôtellerie</v>
          </cell>
          <cell r="N1224" t="str">
            <v>G1703 - Réception en hôtellerie</v>
          </cell>
        </row>
        <row r="1225">
          <cell r="F1225" t="str">
            <v>3</v>
          </cell>
          <cell r="L1225" t="str">
            <v>MARVEJOLS</v>
          </cell>
          <cell r="M1225" t="str">
            <v>K1301 - Accompagnement médicosocial</v>
          </cell>
          <cell r="N1225" t="str">
            <v>K1301 - Accompagnement médicosocial</v>
          </cell>
        </row>
        <row r="1226">
          <cell r="F1226" t="str">
            <v>6</v>
          </cell>
          <cell r="L1226" t="str">
            <v>MENDE</v>
          </cell>
          <cell r="M1226" t="str">
            <v/>
          </cell>
          <cell r="N1226" t="str">
            <v/>
          </cell>
        </row>
        <row r="1227">
          <cell r="F1227" t="str">
            <v>1</v>
          </cell>
          <cell r="L1227" t="str">
            <v>LE COLLET-DE-DEZE</v>
          </cell>
          <cell r="M1227" t="str">
            <v>G1502 - Personnel polyvalent d'hôtellerie</v>
          </cell>
          <cell r="N1227" t="str">
            <v>A1401 - Aide agricole de production fruitière ou viticole
A1402 - Aide agricole de production légumière ou végétale
G1502 - Personnel polyvalent d'hôtellerie</v>
          </cell>
        </row>
        <row r="1228">
          <cell r="F1228" t="str">
            <v>1</v>
          </cell>
          <cell r="L1228" t="str">
            <v>LE COLLET-DE-DEZE</v>
          </cell>
          <cell r="M1228" t="str">
            <v>F1703 - Maçonnerie</v>
          </cell>
          <cell r="N1228" t="str">
            <v>A1202 - Entretien des espaces naturels
F1703 - Maçonnerie</v>
          </cell>
        </row>
        <row r="1229">
          <cell r="F1229" t="str">
            <v>1</v>
          </cell>
          <cell r="L1229" t="str">
            <v>MARVEJOLS</v>
          </cell>
          <cell r="M1229" t="str">
            <v>F1704 - Préparation du gros oeuvre et des travaux publics</v>
          </cell>
          <cell r="N1229" t="str">
            <v>F1704 - Préparation du gros oeuvre et des travaux publics</v>
          </cell>
        </row>
        <row r="1230">
          <cell r="F1230" t="str">
            <v>6</v>
          </cell>
          <cell r="L1230" t="str">
            <v>AUMONT-AUBRAC</v>
          </cell>
          <cell r="M1230" t="str">
            <v>F1607 - Pose de fermetures menuisées</v>
          </cell>
          <cell r="N1230" t="str">
            <v>F1607 - Pose de fermetures menuisées
N4101 - Conduite de transport de marchandises sur longue distance</v>
          </cell>
        </row>
        <row r="1231">
          <cell r="F1231" t="str">
            <v>6</v>
          </cell>
          <cell r="L1231" t="str">
            <v>SAINT-ETIENNE-DU-VALDONNEZ</v>
          </cell>
          <cell r="M1231" t="str">
            <v>J1301 - Personnel polyvalent des services hospitaliers</v>
          </cell>
          <cell r="N1231" t="str">
            <v>J1301 - Personnel polyvalent des services hospitaliers
K1302 - Assistance auprès d'adultes
K1304 - Services domestiques
M1603 - Distribution de documents
M1609 - Secrétariat et assistanat médical ou médico-social</v>
          </cell>
        </row>
        <row r="1232">
          <cell r="F1232" t="str">
            <v>3</v>
          </cell>
          <cell r="L1232" t="str">
            <v>MENDE</v>
          </cell>
          <cell r="M1232" t="str">
            <v>F1703 - Maçonnerie</v>
          </cell>
          <cell r="N1232" t="str">
            <v>F1703 - Maçonnerie</v>
          </cell>
        </row>
        <row r="1233">
          <cell r="F1233" t="str">
            <v>1</v>
          </cell>
          <cell r="L1233" t="str">
            <v>MENDE</v>
          </cell>
          <cell r="M1233" t="str">
            <v/>
          </cell>
          <cell r="N1233" t="str">
            <v/>
          </cell>
        </row>
        <row r="1234">
          <cell r="F1234" t="str">
            <v>3</v>
          </cell>
          <cell r="L1234" t="str">
            <v>MENDE</v>
          </cell>
          <cell r="M1234" t="str">
            <v>D1507 - Mise en rayon libre-service</v>
          </cell>
          <cell r="N1234" t="str">
            <v>Non renseigné
D1507 - Mise en rayon libre-service</v>
          </cell>
        </row>
        <row r="1235">
          <cell r="F1235" t="str">
            <v>1</v>
          </cell>
          <cell r="L1235" t="str">
            <v>GRANDRIEU</v>
          </cell>
          <cell r="M1235" t="str">
            <v>M1607 - Secrétariat</v>
          </cell>
          <cell r="N1235" t="str">
            <v>M1601 - Accueil et renseignements
M1607 - Secrétariat</v>
          </cell>
        </row>
        <row r="1236">
          <cell r="F1236" t="str">
            <v>2</v>
          </cell>
          <cell r="L1236" t="str">
            <v>SAINT-CHELY-D'APCHER</v>
          </cell>
          <cell r="M1236" t="str">
            <v/>
          </cell>
          <cell r="N1236" t="str">
            <v>A1414 - Horticulture et maraîchage</v>
          </cell>
        </row>
        <row r="1237">
          <cell r="F1237" t="str">
            <v>1</v>
          </cell>
          <cell r="L1237" t="str">
            <v>MENDE</v>
          </cell>
          <cell r="M1237" t="str">
            <v>F1703 - Maçonnerie</v>
          </cell>
          <cell r="N1237" t="str">
            <v>F1703 - Maçonnerie</v>
          </cell>
        </row>
        <row r="1238">
          <cell r="F1238" t="str">
            <v>3</v>
          </cell>
          <cell r="L1238" t="str">
            <v>SAINT-ETIENNE-DU-VALDONNEZ</v>
          </cell>
          <cell r="M1238" t="str">
            <v>N1105 - Manutention manuelle de charges</v>
          </cell>
          <cell r="N1238" t="str">
            <v>N1105 - Manutention manuelle de charges</v>
          </cell>
        </row>
        <row r="1239">
          <cell r="F1239" t="str">
            <v>6</v>
          </cell>
          <cell r="L1239" t="str">
            <v>FLORAC</v>
          </cell>
          <cell r="M1239" t="str">
            <v/>
          </cell>
          <cell r="N1239" t="str">
            <v>I1203 - Maintenance des bâtiments et des locaux
N4103 - Conduite de transport en commun sur route</v>
          </cell>
        </row>
        <row r="1240">
          <cell r="F1240" t="str">
            <v>1</v>
          </cell>
          <cell r="L1240" t="str">
            <v>MONT LOZERE ET GOULET</v>
          </cell>
          <cell r="M1240" t="str">
            <v>F1302 - Conduite d'engins de terrassement et de carrière</v>
          </cell>
          <cell r="N1240" t="str">
            <v>F1302 - Conduite d'engins de terrassement et de carrière
I1203 - Maintenance des bâtiments et des locaux
N4105 - Conduite et livraison par tournées sur courte distance</v>
          </cell>
        </row>
        <row r="1241">
          <cell r="F1241" t="str">
            <v>6</v>
          </cell>
          <cell r="L1241" t="str">
            <v>MENDE</v>
          </cell>
          <cell r="M1241" t="str">
            <v/>
          </cell>
          <cell r="N1241" t="str">
            <v>Non renseigné
D1214 - Vente en habillement et accessoires de la personne
K2111 - Formation professionnelle</v>
          </cell>
        </row>
        <row r="1242">
          <cell r="F1242" t="str">
            <v>1</v>
          </cell>
          <cell r="L1242" t="str">
            <v>MENDE</v>
          </cell>
          <cell r="M1242" t="str">
            <v>D1507 - Mise en rayon libre-service</v>
          </cell>
          <cell r="N1242" t="str">
            <v>D1507 - Mise en rayon libre-service</v>
          </cell>
        </row>
        <row r="1243">
          <cell r="F1243" t="str">
            <v>1</v>
          </cell>
          <cell r="L1243" t="str">
            <v>LE COLLET-DE-DEZE</v>
          </cell>
          <cell r="M1243" t="str">
            <v>N4101 - Conduite de transport de marchandises sur longue distance</v>
          </cell>
          <cell r="N1243" t="str">
            <v>N4101 - Conduite de transport de marchandises sur longue distance</v>
          </cell>
        </row>
        <row r="1244">
          <cell r="F1244" t="str">
            <v>6</v>
          </cell>
          <cell r="L1244" t="str">
            <v>FLORAC</v>
          </cell>
          <cell r="M1244" t="str">
            <v>K1303 - Assistance auprès d'enfants</v>
          </cell>
          <cell r="N1244" t="str">
            <v>G1803 - Service en restauration
K1303 - Assistance auprès d'enfants</v>
          </cell>
        </row>
        <row r="1245">
          <cell r="F1245" t="str">
            <v>1</v>
          </cell>
          <cell r="L1245" t="str">
            <v>MENDE</v>
          </cell>
          <cell r="M1245" t="str">
            <v>K1304 - Services domestiques</v>
          </cell>
          <cell r="N1245" t="str">
            <v>K1304 - Services domestiques</v>
          </cell>
        </row>
        <row r="1246">
          <cell r="F1246" t="str">
            <v>1</v>
          </cell>
          <cell r="L1246" t="str">
            <v>FLORAC</v>
          </cell>
          <cell r="M1246" t="str">
            <v>G1602 - Personnel de cuisine</v>
          </cell>
          <cell r="N1246" t="str">
            <v>G1602 - Personnel de cuisine</v>
          </cell>
        </row>
        <row r="1247">
          <cell r="F1247" t="str">
            <v>1</v>
          </cell>
          <cell r="L1247" t="str">
            <v>LA CANOURGUE</v>
          </cell>
          <cell r="M1247" t="str">
            <v>K1207 - Intervention socioéducative</v>
          </cell>
          <cell r="N1247" t="str">
            <v>K1207 - Intervention socioéducative</v>
          </cell>
        </row>
        <row r="1248">
          <cell r="F1248" t="str">
            <v>1</v>
          </cell>
          <cell r="L1248" t="str">
            <v>LA CANOURGUE</v>
          </cell>
          <cell r="M1248" t="str">
            <v>H2502 - Management et ingénierie de production</v>
          </cell>
          <cell r="N1248" t="str">
            <v>H1209 - Intervention technique en études et développement électronique
H2502 - Management et ingénierie de production</v>
          </cell>
        </row>
        <row r="1249">
          <cell r="F1249" t="str">
            <v>6</v>
          </cell>
          <cell r="L1249" t="str">
            <v>SAINT-CHELY-D'APCHER</v>
          </cell>
          <cell r="M1249" t="str">
            <v>J1301 - Personnel polyvalent des services hospitaliers</v>
          </cell>
          <cell r="N1249" t="str">
            <v>D1507 - Mise en rayon libre-service
J1301 - Personnel polyvalent des services hospitaliers</v>
          </cell>
        </row>
        <row r="1250">
          <cell r="F1250" t="str">
            <v>6</v>
          </cell>
          <cell r="L1250" t="str">
            <v>SAINT-CHELY-D'APCHER</v>
          </cell>
          <cell r="M1250" t="str">
            <v>D1106 - Vente en alimentation</v>
          </cell>
          <cell r="N1250" t="str">
            <v>D1106 - Vente en alimentation
D1214 - Vente en habillement et accessoires de la personne
M1605 - Assistanat technique et administratif</v>
          </cell>
        </row>
        <row r="1251">
          <cell r="F1251" t="str">
            <v>3</v>
          </cell>
          <cell r="L1251" t="str">
            <v>LANGOGNE</v>
          </cell>
          <cell r="M1251" t="str">
            <v>G1803 - Service en restauration</v>
          </cell>
          <cell r="N1251" t="str">
            <v>G1803 - Service en restauration</v>
          </cell>
        </row>
        <row r="1252">
          <cell r="F1252" t="str">
            <v>1</v>
          </cell>
          <cell r="L1252" t="str">
            <v>MENDE</v>
          </cell>
          <cell r="M1252" t="str">
            <v>G1202 - Animation d'activités culturelles ou ludiques</v>
          </cell>
          <cell r="N1252" t="str">
            <v>G1202 - Animation d'activités culturelles ou ludiques</v>
          </cell>
        </row>
        <row r="1253">
          <cell r="F1253" t="str">
            <v>6</v>
          </cell>
          <cell r="L1253" t="str">
            <v>GORGES DU TARN CAUSSES</v>
          </cell>
          <cell r="M1253" t="str">
            <v>A1204 - Protection du patrimoine naturel</v>
          </cell>
          <cell r="N1253" t="str">
            <v>A1204 - Protection du patrimoine naturel
G1101 - Accueil touristique</v>
          </cell>
        </row>
        <row r="1254">
          <cell r="F1254" t="str">
            <v>1</v>
          </cell>
          <cell r="L1254" t="str">
            <v>LE COLLET-DE-DEZE</v>
          </cell>
          <cell r="M1254" t="str">
            <v/>
          </cell>
          <cell r="N1254" t="str">
            <v>A1203 - Aménagement et entretien des espaces verts
G1603 - Personnel polyvalent en restauration</v>
          </cell>
        </row>
        <row r="1255">
          <cell r="F1255" t="str">
            <v>6</v>
          </cell>
          <cell r="L1255" t="str">
            <v>CHIRAC</v>
          </cell>
          <cell r="M1255" t="str">
            <v>K2602 - Conseil en services funéraires</v>
          </cell>
          <cell r="N1255" t="str">
            <v>K2602 - Conseil en services funéraires</v>
          </cell>
        </row>
        <row r="1256">
          <cell r="F1256" t="str">
            <v>1</v>
          </cell>
          <cell r="L1256" t="str">
            <v>MARVEJOLS</v>
          </cell>
          <cell r="M1256" t="str">
            <v>K1301 - Accompagnement médicosocial</v>
          </cell>
          <cell r="N1256" t="str">
            <v>K1301 - Accompagnement médicosocial
K1304 - Services domestiques</v>
          </cell>
        </row>
        <row r="1257">
          <cell r="F1257" t="str">
            <v>1</v>
          </cell>
          <cell r="L1257" t="str">
            <v>MENDE</v>
          </cell>
          <cell r="M1257" t="str">
            <v/>
          </cell>
          <cell r="N1257" t="str">
            <v>D1214 - Vente en habillement et accessoires de la personne
D1401 - Assistanat commercial
D1403 - Relation commerciale auprès de particuliers</v>
          </cell>
        </row>
        <row r="1258">
          <cell r="F1258" t="str">
            <v>1</v>
          </cell>
          <cell r="L1258" t="str">
            <v>SAINT-ETIENNE-DU-VALDONNEZ</v>
          </cell>
          <cell r="M1258" t="str">
            <v>I1604 - Mécanique automobile et entretien de véhicules</v>
          </cell>
          <cell r="N1258" t="str">
            <v>I1604 - Mécanique automobile et entretien de véhicules</v>
          </cell>
        </row>
        <row r="1259">
          <cell r="F1259" t="str">
            <v>6</v>
          </cell>
          <cell r="L1259" t="str">
            <v>GRANDRIEU</v>
          </cell>
          <cell r="M1259" t="str">
            <v>D1214 - Vente en habillement et accessoires de la personne</v>
          </cell>
          <cell r="N1259" t="str">
            <v>Non renseigné
D1214 - Vente en habillement et accessoires de la personne
D1507 - Mise en rayon libre-service</v>
          </cell>
        </row>
        <row r="1260">
          <cell r="F1260" t="str">
            <v>1</v>
          </cell>
          <cell r="L1260" t="str">
            <v>LE COLLET-DE-DEZE</v>
          </cell>
          <cell r="M1260" t="str">
            <v>K2104 - Éducation et surveillance au sein d'établissements d'enseignement</v>
          </cell>
          <cell r="N1260" t="str">
            <v>E1108 - Traduction, interprétariat
K2104 - Éducation et surveillance au sein d'établissements d'enseignement
K2107 - Enseignement général du second degré</v>
          </cell>
        </row>
        <row r="1261">
          <cell r="F1261" t="str">
            <v>3</v>
          </cell>
          <cell r="L1261" t="str">
            <v>GORGES DU TARN CAUSSES</v>
          </cell>
          <cell r="M1261" t="str">
            <v>K1303 - Assistance auprès d'enfants</v>
          </cell>
          <cell r="N1261" t="str">
            <v>J1501 - Soins d'hygiène, de confort du patient
K1303 - Assistance auprès d'enfants</v>
          </cell>
        </row>
        <row r="1262">
          <cell r="F1262" t="str">
            <v>3</v>
          </cell>
          <cell r="L1262" t="str">
            <v>SAINT-ETIENNE-DU-VALDONNEZ</v>
          </cell>
          <cell r="M1262" t="str">
            <v>D1507 - Mise en rayon libre-service</v>
          </cell>
          <cell r="N1262" t="str">
            <v>D1507 - Mise en rayon libre-service</v>
          </cell>
        </row>
        <row r="1263">
          <cell r="F1263" t="str">
            <v>6</v>
          </cell>
          <cell r="L1263" t="str">
            <v>LA CANOURGUE</v>
          </cell>
          <cell r="M1263" t="str">
            <v>K1802 - Développement local</v>
          </cell>
          <cell r="N1263" t="str">
            <v>K1802 - Développement local</v>
          </cell>
        </row>
        <row r="1264">
          <cell r="F1264" t="str">
            <v>1</v>
          </cell>
          <cell r="L1264" t="str">
            <v>CHIRAC</v>
          </cell>
          <cell r="M1264" t="str">
            <v>N4105 - Conduite et livraison par tournées sur courte distance</v>
          </cell>
          <cell r="N1264" t="str">
            <v>Non renseigné
I1102 - Management et ingénierie de maintenance industrielle
N4105 - Conduite et livraison par tournées sur courte distance</v>
          </cell>
        </row>
        <row r="1265">
          <cell r="F1265" t="str">
            <v>6</v>
          </cell>
          <cell r="L1265" t="str">
            <v>LE COLLET-DE-DEZE</v>
          </cell>
          <cell r="M1265" t="str">
            <v>K1302 - Assistance auprès d'adultes</v>
          </cell>
          <cell r="N1265" t="str">
            <v>D1106 - Vente en alimentation
K1302 - Assistance auprès d'adultes
K1303 - Assistance auprès d'enfants</v>
          </cell>
        </row>
        <row r="1266">
          <cell r="F1266" t="str">
            <v>6</v>
          </cell>
          <cell r="L1266" t="str">
            <v>MENDE</v>
          </cell>
          <cell r="M1266" t="str">
            <v/>
          </cell>
          <cell r="N1266" t="str">
            <v>G1202 - Animation d'activités culturelles ou ludiques
G1603 - Personnel polyvalent en restauration
G1703 - Réception en hôtellerie</v>
          </cell>
        </row>
        <row r="1267">
          <cell r="F1267" t="str">
            <v>1</v>
          </cell>
          <cell r="L1267" t="str">
            <v>LANGOGNE</v>
          </cell>
          <cell r="M1267" t="str">
            <v>D1505 - Personnel de caisse</v>
          </cell>
          <cell r="N1267" t="str">
            <v>D1505 - Personnel de caisse</v>
          </cell>
        </row>
        <row r="1268">
          <cell r="F1268" t="str">
            <v>6</v>
          </cell>
          <cell r="L1268" t="str">
            <v>MENDE</v>
          </cell>
          <cell r="M1268" t="str">
            <v>K1303 - Assistance auprès d'enfants</v>
          </cell>
          <cell r="N1268" t="str">
            <v>K1303 - Assistance auprès d'enfants</v>
          </cell>
        </row>
        <row r="1269">
          <cell r="F1269" t="str">
            <v>2</v>
          </cell>
          <cell r="L1269" t="str">
            <v>LE COLLET-DE-DEZE</v>
          </cell>
          <cell r="M1269" t="str">
            <v>K1303 - Assistance auprès d'enfants</v>
          </cell>
          <cell r="N1269" t="str">
            <v>K1303 - Assistance auprès d'enfants
K2204 - Nettoyage de locaux</v>
          </cell>
        </row>
        <row r="1270">
          <cell r="F1270" t="str">
            <v>1</v>
          </cell>
          <cell r="L1270" t="str">
            <v>GRANDRIEU</v>
          </cell>
          <cell r="M1270" t="str">
            <v>G1101 - Accueil touristique</v>
          </cell>
          <cell r="N1270" t="str">
            <v>B1802 - Réalisation d'articles en cuir et matériaux souples (hors vêtement)
D1106 - Vente en alimentation
G1101 - Accueil touristique</v>
          </cell>
        </row>
        <row r="1271">
          <cell r="F1271" t="str">
            <v>1</v>
          </cell>
          <cell r="L1271" t="str">
            <v>FLORAC</v>
          </cell>
          <cell r="M1271" t="str">
            <v>E1106 - Journalisme et information média</v>
          </cell>
          <cell r="N1271" t="str">
            <v>E1106 - Journalisme et information média</v>
          </cell>
        </row>
        <row r="1272">
          <cell r="F1272" t="str">
            <v>1</v>
          </cell>
          <cell r="L1272" t="str">
            <v>LA CANOURGUE</v>
          </cell>
          <cell r="M1272" t="str">
            <v>E1305 - Préparation et correction en édition et presse</v>
          </cell>
          <cell r="N1272" t="str">
            <v>E1305 - Préparation et correction en édition et presse</v>
          </cell>
        </row>
        <row r="1273">
          <cell r="F1273" t="str">
            <v>1</v>
          </cell>
          <cell r="L1273" t="str">
            <v>MARVEJOLS</v>
          </cell>
          <cell r="M1273" t="str">
            <v>M1607 - Secrétariat</v>
          </cell>
          <cell r="N1273" t="str">
            <v>Non renseigné
M1607 - Secrétariat</v>
          </cell>
        </row>
        <row r="1274">
          <cell r="F1274" t="str">
            <v>1</v>
          </cell>
          <cell r="L1274" t="str">
            <v>SAINT-CHELY-D'APCHER</v>
          </cell>
          <cell r="M1274" t="str">
            <v>G1803 - Service en restauration</v>
          </cell>
          <cell r="N1274" t="str">
            <v>G1803 - Service en restauration</v>
          </cell>
        </row>
        <row r="1275">
          <cell r="F1275" t="str">
            <v>1</v>
          </cell>
          <cell r="L1275" t="str">
            <v>MARVEJOLS</v>
          </cell>
          <cell r="M1275" t="str">
            <v>J1301 - Personnel polyvalent des services hospitaliers</v>
          </cell>
          <cell r="N1275" t="str">
            <v>J1301 - Personnel polyvalent des services hospitaliers
J1501 - Soins d'hygiène, de confort du patient</v>
          </cell>
        </row>
        <row r="1276">
          <cell r="F1276" t="str">
            <v>1</v>
          </cell>
          <cell r="L1276" t="str">
            <v>LE COLLET-DE-DEZE</v>
          </cell>
          <cell r="M1276" t="str">
            <v>M1601 - Accueil et renseignements</v>
          </cell>
          <cell r="N1276" t="str">
            <v>M1601 - Accueil et renseignements</v>
          </cell>
        </row>
        <row r="1277">
          <cell r="F1277" t="str">
            <v>3</v>
          </cell>
          <cell r="L1277" t="str">
            <v>LA CANOURGUE</v>
          </cell>
          <cell r="M1277" t="str">
            <v>A1416 - Polyculture, élevage</v>
          </cell>
          <cell r="N1277" t="str">
            <v>A1416 - Polyculture, élevage</v>
          </cell>
        </row>
        <row r="1278">
          <cell r="F1278" t="str">
            <v>1</v>
          </cell>
          <cell r="L1278" t="str">
            <v>LA CANOURGUE</v>
          </cell>
          <cell r="M1278" t="str">
            <v/>
          </cell>
          <cell r="N1278" t="str">
            <v>N4101 - Conduite de transport de marchandises sur longue distance</v>
          </cell>
        </row>
        <row r="1279">
          <cell r="F1279" t="str">
            <v>2</v>
          </cell>
          <cell r="L1279" t="str">
            <v>LE COLLET-DE-DEZE</v>
          </cell>
          <cell r="M1279" t="str">
            <v>D1507 - Mise en rayon libre-service</v>
          </cell>
          <cell r="N1279" t="str">
            <v>D1507 - Mise en rayon libre-service</v>
          </cell>
        </row>
        <row r="1280">
          <cell r="F1280" t="str">
            <v>1</v>
          </cell>
          <cell r="L1280" t="str">
            <v>AUMONT-AUBRAC</v>
          </cell>
          <cell r="M1280" t="str">
            <v>D1214 - Vente en habillement et accessoires de la personne</v>
          </cell>
          <cell r="N1280" t="str">
            <v>D1214 - Vente en habillement et accessoires de la personne
K1304 - Services domestiques</v>
          </cell>
        </row>
        <row r="1281">
          <cell r="F1281" t="str">
            <v>2</v>
          </cell>
          <cell r="L1281" t="str">
            <v>LANGOGNE</v>
          </cell>
          <cell r="M1281" t="str">
            <v>K1304 - Services domestiques</v>
          </cell>
          <cell r="N1281" t="str">
            <v>G1605 - Plonge en restauration
K1304 - Services domestiques</v>
          </cell>
        </row>
        <row r="1282">
          <cell r="F1282" t="str">
            <v>1</v>
          </cell>
          <cell r="L1282" t="str">
            <v>SAINT-ALBAN-SUR-LIMAGNOLE</v>
          </cell>
          <cell r="M1282" t="str">
            <v/>
          </cell>
          <cell r="N1282" t="str">
            <v>Non renseigné
K1207 - Intervention socioéducative
K1304 - Services domestiques</v>
          </cell>
        </row>
        <row r="1283">
          <cell r="F1283" t="str">
            <v>1</v>
          </cell>
          <cell r="L1283" t="str">
            <v>SAINT-CHELY-D'APCHER</v>
          </cell>
          <cell r="M1283" t="str">
            <v>M1609 - Secrétariat et assistanat médical ou médico-social</v>
          </cell>
          <cell r="N1283" t="str">
            <v>M1609 - Secrétariat et assistanat médical ou médico-social</v>
          </cell>
        </row>
        <row r="1284">
          <cell r="F1284" t="str">
            <v>1</v>
          </cell>
          <cell r="L1284" t="str">
            <v>MONT LOZERE ET GOULET</v>
          </cell>
          <cell r="M1284" t="str">
            <v>D1507 - Mise en rayon libre-service</v>
          </cell>
          <cell r="N1284" t="str">
            <v>D1505 - Personnel de caisse
D1507 - Mise en rayon libre-service
M1602 - Opérations administratives</v>
          </cell>
        </row>
        <row r="1285">
          <cell r="F1285" t="str">
            <v>6</v>
          </cell>
          <cell r="L1285" t="str">
            <v>LE COLLET-DE-DEZE</v>
          </cell>
          <cell r="M1285" t="str">
            <v>F1302 - Conduite d'engins de terrassement et de carrière</v>
          </cell>
          <cell r="N1285" t="str">
            <v>F1302 - Conduite d'engins de terrassement et de carrière
F1611 - Réalisation et restauration de façades</v>
          </cell>
        </row>
        <row r="1286">
          <cell r="F1286" t="str">
            <v>1</v>
          </cell>
          <cell r="L1286" t="str">
            <v>MENDE</v>
          </cell>
          <cell r="M1286" t="str">
            <v>K1802 - Développement local</v>
          </cell>
          <cell r="N1286" t="str">
            <v>K1802 - Développement local
L1302 - Production et administration spectacle, cinéma et audiovisuel</v>
          </cell>
        </row>
        <row r="1287">
          <cell r="F1287" t="str">
            <v>1</v>
          </cell>
          <cell r="L1287" t="str">
            <v>SAINT-ALBAN-SUR-LIMAGNOLE</v>
          </cell>
          <cell r="M1287" t="str">
            <v>M1607 - Secrétariat</v>
          </cell>
          <cell r="N1287" t="str">
            <v>M1607 - Secrétariat</v>
          </cell>
        </row>
        <row r="1288">
          <cell r="F1288" t="str">
            <v>1</v>
          </cell>
          <cell r="L1288" t="str">
            <v>SAINT-ETIENNE-DU-VALDONNEZ</v>
          </cell>
          <cell r="M1288" t="str">
            <v>I1203 - Maintenance des bâtiments et des locaux</v>
          </cell>
          <cell r="N1288" t="str">
            <v>I1203 - Maintenance des bâtiments et des locaux</v>
          </cell>
        </row>
        <row r="1289">
          <cell r="F1289" t="str">
            <v>1</v>
          </cell>
          <cell r="L1289" t="str">
            <v>SAINT-CHELY-D'APCHER</v>
          </cell>
          <cell r="M1289" t="str">
            <v>N4101 - Conduite de transport de marchandises sur longue distance</v>
          </cell>
          <cell r="N1289" t="str">
            <v>N4101 - Conduite de transport de marchandises sur longue distance</v>
          </cell>
        </row>
        <row r="1290">
          <cell r="F1290" t="str">
            <v>7</v>
          </cell>
          <cell r="L1290" t="str">
            <v>LANGOGNE</v>
          </cell>
          <cell r="M1290" t="str">
            <v>K2107 - Enseignement général du second degré</v>
          </cell>
          <cell r="N1290" t="str">
            <v>G1801 - Café, bar brasserie
G1803 - Service en restauration
K2107 - Enseignement général du second degré</v>
          </cell>
        </row>
        <row r="1291">
          <cell r="F1291" t="str">
            <v>6</v>
          </cell>
          <cell r="L1291" t="str">
            <v>SAINT-CHELY-D'APCHER</v>
          </cell>
          <cell r="M1291" t="str">
            <v>K1301 - Accompagnement médicosocial</v>
          </cell>
          <cell r="N1291" t="str">
            <v>K1301 - Accompagnement médicosocial</v>
          </cell>
        </row>
        <row r="1292">
          <cell r="F1292" t="str">
            <v>1</v>
          </cell>
          <cell r="L1292" t="str">
            <v>SAINT-CHELY-D'APCHER</v>
          </cell>
          <cell r="M1292" t="str">
            <v>J1304 - Aide en puériculture</v>
          </cell>
          <cell r="N1292" t="str">
            <v>J1304 - Aide en puériculture
M1602 - Opérations administratives</v>
          </cell>
        </row>
        <row r="1293">
          <cell r="F1293" t="str">
            <v>6</v>
          </cell>
          <cell r="L1293" t="str">
            <v>CHIRAC</v>
          </cell>
          <cell r="M1293" t="str">
            <v>J1501 - Soins d'hygiène, de confort du patient</v>
          </cell>
          <cell r="N1293" t="str">
            <v>J1501 - Soins d'hygiène, de confort du patient</v>
          </cell>
        </row>
        <row r="1294">
          <cell r="F1294" t="str">
            <v>3</v>
          </cell>
          <cell r="L1294" t="str">
            <v>AUMONT-AUBRAC</v>
          </cell>
          <cell r="M1294" t="str">
            <v>D1101 - Boucherie</v>
          </cell>
          <cell r="N1294" t="str">
            <v>D1101 - Boucherie</v>
          </cell>
        </row>
        <row r="1295">
          <cell r="F1295" t="str">
            <v>1</v>
          </cell>
          <cell r="L1295" t="str">
            <v>MENDE</v>
          </cell>
          <cell r="M1295" t="str">
            <v/>
          </cell>
          <cell r="N1295" t="str">
            <v>Non renseigné
H2101 - Abattage et découpe des viandes</v>
          </cell>
        </row>
        <row r="1296">
          <cell r="F1296" t="str">
            <v>1</v>
          </cell>
          <cell r="L1296" t="str">
            <v>LE COLLET-DE-DEZE</v>
          </cell>
          <cell r="M1296" t="str">
            <v>L1202 - Musique et chant</v>
          </cell>
          <cell r="N1296" t="str">
            <v>F1501 - Montage de structures et de charpentes bois
L1202 - Musique et chant</v>
          </cell>
        </row>
        <row r="1297">
          <cell r="F1297" t="str">
            <v>6</v>
          </cell>
          <cell r="L1297" t="str">
            <v>SAINT-ETIENNE-DU-VALDONNEZ</v>
          </cell>
          <cell r="M1297" t="str">
            <v>M1810 - Production et exploitation de systèmes d'information</v>
          </cell>
          <cell r="N1297" t="str">
            <v>M1801 - Administration de systèmes d'information
M1803 - Direction des systèmes d'information
M1810 - Production et exploitation de systèmes d'information</v>
          </cell>
        </row>
        <row r="1298">
          <cell r="F1298" t="str">
            <v>3</v>
          </cell>
          <cell r="L1298" t="str">
            <v>SAINT-ETIENNE-DU-VALDONNEZ</v>
          </cell>
          <cell r="M1298" t="str">
            <v/>
          </cell>
          <cell r="N1298" t="str">
            <v>L1202 - Musique et chant
L1503 - Décor et accessoires spectacle</v>
          </cell>
        </row>
        <row r="1299">
          <cell r="F1299" t="str">
            <v>6</v>
          </cell>
          <cell r="L1299" t="str">
            <v>MARVEJOLS</v>
          </cell>
          <cell r="M1299" t="str">
            <v/>
          </cell>
          <cell r="N1299" t="str">
            <v>Non renseigné
D1507 - Mise en rayon libre-service
F1704 - Préparation du gros oeuvre et des travaux publics
H3302 - Opérations manuelles d'assemblage, tri ou emballage
J1301 - Personnel polyvalent des services hospitaliers</v>
          </cell>
        </row>
        <row r="1300">
          <cell r="F1300" t="str">
            <v>6</v>
          </cell>
          <cell r="L1300" t="str">
            <v>LA CANOURGUE</v>
          </cell>
          <cell r="M1300" t="str">
            <v>N1103 - Magasinage et préparation de commandes</v>
          </cell>
          <cell r="N1300" t="str">
            <v>Non renseigné
H2903 - Conduite d'équipement d'usinage
N1103 - Magasinage et préparation de commandes</v>
          </cell>
        </row>
        <row r="1301">
          <cell r="F1301" t="str">
            <v>6</v>
          </cell>
          <cell r="L1301" t="str">
            <v>MENDE</v>
          </cell>
          <cell r="M1301" t="str">
            <v>G1602 - Personnel de cuisine</v>
          </cell>
          <cell r="N1301" t="str">
            <v>G1602 - Personnel de cuisine
G1803 - Service en restauration</v>
          </cell>
        </row>
        <row r="1302">
          <cell r="F1302" t="str">
            <v>1</v>
          </cell>
          <cell r="L1302" t="str">
            <v>LE COLLET-DE-DEZE</v>
          </cell>
          <cell r="M1302" t="str">
            <v>K1403 - Management de structure de santé, sociale ou pénitentiaire</v>
          </cell>
          <cell r="N1302" t="str">
            <v>K1403 - Management de structure de santé, sociale ou pénitentiaire</v>
          </cell>
        </row>
        <row r="1303">
          <cell r="F1303" t="str">
            <v>1</v>
          </cell>
          <cell r="L1303" t="str">
            <v>SAINT-CHELY-D'APCHER</v>
          </cell>
          <cell r="M1303" t="str">
            <v>K2204 - Nettoyage de locaux</v>
          </cell>
          <cell r="N1303" t="str">
            <v>Non renseigné
K2204 - Nettoyage de locaux</v>
          </cell>
        </row>
        <row r="1304">
          <cell r="F1304" t="str">
            <v>1</v>
          </cell>
          <cell r="L1304" t="str">
            <v>MENDE</v>
          </cell>
          <cell r="M1304" t="str">
            <v>N1103 - Magasinage et préparation de commandes</v>
          </cell>
          <cell r="N1304" t="str">
            <v>Non renseigné
N1103 - Magasinage et préparation de commandes</v>
          </cell>
        </row>
        <row r="1305">
          <cell r="F1305" t="str">
            <v>1</v>
          </cell>
          <cell r="L1305" t="str">
            <v>LA CANOURGUE</v>
          </cell>
          <cell r="M1305" t="str">
            <v>G1401 - Assistance de direction d'hôtel-restaurant</v>
          </cell>
          <cell r="N1305" t="str">
            <v>D1401 - Assistanat commercial
G1401 - Assistance de direction d'hôtel-restaurant</v>
          </cell>
        </row>
        <row r="1306">
          <cell r="F1306" t="str">
            <v>1</v>
          </cell>
          <cell r="L1306" t="str">
            <v>LE COLLET-DE-DEZE</v>
          </cell>
          <cell r="M1306" t="str">
            <v>I1309 - Maintenance électrique</v>
          </cell>
          <cell r="N1306" t="str">
            <v>I1309 - Maintenance électrique</v>
          </cell>
        </row>
        <row r="1307">
          <cell r="F1307" t="str">
            <v>1</v>
          </cell>
          <cell r="L1307" t="str">
            <v>MENDE</v>
          </cell>
          <cell r="M1307" t="str">
            <v>F1611 - Réalisation et restauration de façades</v>
          </cell>
          <cell r="N1307" t="str">
            <v>F1611 - Réalisation et restauration de façades
F1704 - Préparation du gros oeuvre et des travaux publics</v>
          </cell>
        </row>
        <row r="1308">
          <cell r="F1308" t="str">
            <v>1</v>
          </cell>
          <cell r="L1308" t="str">
            <v>MENDE</v>
          </cell>
          <cell r="M1308" t="str">
            <v>F1611 - Réalisation et restauration de façades</v>
          </cell>
          <cell r="N1308" t="str">
            <v>F1611 - Réalisation et restauration de façades</v>
          </cell>
        </row>
        <row r="1309">
          <cell r="F1309" t="str">
            <v>6</v>
          </cell>
          <cell r="L1309" t="str">
            <v>SAINT-ETIENNE-DU-VALDONNEZ</v>
          </cell>
          <cell r="M1309" t="str">
            <v>N1103 - Magasinage et préparation de commandes</v>
          </cell>
          <cell r="N1309" t="str">
            <v>D1209 - Vente de végétaux
D1211 - Vente en articles de sport et loisirs
D1301 - Management de magasin de détail
D1404 - Relation commerciale en vente de véhicules
N1103 - Magasinage et préparation de commandes</v>
          </cell>
        </row>
        <row r="1310">
          <cell r="F1310" t="str">
            <v>3</v>
          </cell>
          <cell r="L1310" t="str">
            <v>LA CANOURGUE</v>
          </cell>
          <cell r="M1310" t="str">
            <v>I1501 - Intervention en grande hauteur</v>
          </cell>
          <cell r="N1310" t="str">
            <v>I1501 - Intervention en grande hauteur</v>
          </cell>
        </row>
        <row r="1311">
          <cell r="F1311" t="str">
            <v>2</v>
          </cell>
          <cell r="L1311" t="str">
            <v>LE COLLET-DE-DEZE</v>
          </cell>
          <cell r="M1311" t="str">
            <v/>
          </cell>
          <cell r="N1311" t="str">
            <v>G1202 - Animation d'activités culturelles ou ludiques</v>
          </cell>
        </row>
        <row r="1312">
          <cell r="F1312" t="str">
            <v>1</v>
          </cell>
          <cell r="L1312" t="str">
            <v>SAINT-ALBAN-SUR-LIMAGNOLE</v>
          </cell>
          <cell r="M1312" t="str">
            <v>K2204 - Nettoyage de locaux</v>
          </cell>
          <cell r="N1312" t="str">
            <v>D1507 - Mise en rayon libre-service
K2204 - Nettoyage de locaux</v>
          </cell>
        </row>
        <row r="1313">
          <cell r="F1313" t="str">
            <v>8</v>
          </cell>
          <cell r="L1313" t="str">
            <v>GORGES DU TARN CAUSSES</v>
          </cell>
          <cell r="M1313" t="str">
            <v>G1204 - Éducation en activités sportives</v>
          </cell>
          <cell r="N1313" t="str">
            <v>G1201 - Accompagnement de voyages, d'activités culturelles ou sportives
G1204 - Éducation en activités sportives</v>
          </cell>
        </row>
        <row r="1314">
          <cell r="F1314" t="str">
            <v>1</v>
          </cell>
          <cell r="L1314" t="str">
            <v>LA CANOURGUE</v>
          </cell>
          <cell r="M1314" t="str">
            <v>G1602 - Personnel de cuisine</v>
          </cell>
          <cell r="N1314" t="str">
            <v>G1602 - Personnel de cuisine</v>
          </cell>
        </row>
        <row r="1315">
          <cell r="F1315" t="str">
            <v>3</v>
          </cell>
          <cell r="L1315" t="str">
            <v>SAINT-ALBAN-SUR-LIMAGNOLE</v>
          </cell>
          <cell r="M1315" t="str">
            <v>M1204 - Contrôle de gestion</v>
          </cell>
          <cell r="N1315" t="str">
            <v>M1204 - Contrôle de gestion</v>
          </cell>
        </row>
        <row r="1316">
          <cell r="F1316" t="str">
            <v>6</v>
          </cell>
          <cell r="L1316" t="str">
            <v>SAINT-ETIENNE-DU-VALDONNEZ</v>
          </cell>
          <cell r="M1316" t="str">
            <v>K1304 - Services domestiques</v>
          </cell>
          <cell r="N1316" t="str">
            <v>A1401 - Aide agricole de production fruitière ou viticole
K1304 - Services domestiques</v>
          </cell>
        </row>
        <row r="1317">
          <cell r="F1317" t="str">
            <v>1</v>
          </cell>
          <cell r="L1317" t="str">
            <v>GRANDRIEU</v>
          </cell>
          <cell r="M1317" t="str">
            <v>J1301 - Personnel polyvalent des services hospitaliers</v>
          </cell>
          <cell r="N1317" t="str">
            <v>H3302 - Opérations manuelles d'assemblage, tri ou emballage
J1301 - Personnel polyvalent des services hospitaliers</v>
          </cell>
        </row>
        <row r="1318">
          <cell r="F1318" t="str">
            <v>1</v>
          </cell>
          <cell r="L1318" t="str">
            <v>SAINT-CHELY-D'APCHER</v>
          </cell>
          <cell r="M1318" t="str">
            <v>D1214 - Vente en habillement et accessoires de la personne</v>
          </cell>
          <cell r="N1318" t="str">
            <v>D1214 - Vente en habillement et accessoires de la personne</v>
          </cell>
        </row>
        <row r="1319">
          <cell r="F1319" t="str">
            <v>1</v>
          </cell>
          <cell r="L1319" t="str">
            <v>AUMONT-AUBRAC</v>
          </cell>
          <cell r="M1319" t="str">
            <v>F1611 - Réalisation et restauration de façades</v>
          </cell>
          <cell r="N1319" t="str">
            <v>F1202 - Direction de chantier du BTP
F1606 - Peinture en bâtiment
F1611 - Réalisation et restauration de façades</v>
          </cell>
        </row>
        <row r="1320">
          <cell r="F1320" t="str">
            <v>3</v>
          </cell>
          <cell r="L1320" t="str">
            <v>SAINT-ETIENNE-DU-VALDONNEZ</v>
          </cell>
          <cell r="M1320" t="str">
            <v>D1507 - Mise en rayon libre-service</v>
          </cell>
          <cell r="N1320" t="str">
            <v>D1507 - Mise en rayon libre-service</v>
          </cell>
        </row>
        <row r="1321">
          <cell r="F1321" t="str">
            <v>6</v>
          </cell>
          <cell r="L1321" t="str">
            <v>AUMONT-AUBRAC</v>
          </cell>
          <cell r="M1321" t="str">
            <v>D1401 - Assistanat commercial</v>
          </cell>
          <cell r="N1321" t="str">
            <v>D1401 - Assistanat commercial
D1402 - Relation commerciale grands comptes et entreprises</v>
          </cell>
        </row>
        <row r="1322">
          <cell r="F1322" t="str">
            <v>2</v>
          </cell>
          <cell r="L1322" t="str">
            <v>LA CANOURGUE</v>
          </cell>
          <cell r="M1322" t="str">
            <v>K1303 - Assistance auprès d'enfants</v>
          </cell>
          <cell r="N1322" t="str">
            <v>K1303 - Assistance auprès d'enfants</v>
          </cell>
        </row>
        <row r="1323">
          <cell r="F1323" t="str">
            <v>1</v>
          </cell>
          <cell r="L1323" t="str">
            <v>LANGOGNE</v>
          </cell>
          <cell r="M1323" t="str">
            <v>M1608 - Secrétariat comptable</v>
          </cell>
          <cell r="N1323" t="str">
            <v>M1608 - Secrétariat comptable</v>
          </cell>
        </row>
        <row r="1324">
          <cell r="F1324" t="str">
            <v>8</v>
          </cell>
          <cell r="L1324" t="str">
            <v>LA CANOURGUE</v>
          </cell>
          <cell r="M1324" t="str">
            <v>N4101 - Conduite de transport de marchandises sur longue distance</v>
          </cell>
          <cell r="N1324" t="str">
            <v>B1802 - Réalisation d'articles en cuir et matériaux souples (hors vêtement)
N4101 - Conduite de transport de marchandises sur longue distance</v>
          </cell>
        </row>
        <row r="1325">
          <cell r="F1325" t="str">
            <v>1</v>
          </cell>
          <cell r="L1325" t="str">
            <v>AUMONT-AUBRAC</v>
          </cell>
          <cell r="M1325" t="str">
            <v>K1207 - Intervention socioéducative</v>
          </cell>
          <cell r="N1325" t="str">
            <v>K1207 - Intervention socioéducative</v>
          </cell>
        </row>
        <row r="1326">
          <cell r="F1326" t="str">
            <v>1</v>
          </cell>
          <cell r="L1326" t="str">
            <v>CHIRAC</v>
          </cell>
          <cell r="M1326" t="str">
            <v>G1604 - Fabrication de crêpes ou pizzas</v>
          </cell>
          <cell r="N1326" t="str">
            <v>G1604 - Fabrication de crêpes ou pizzas</v>
          </cell>
        </row>
        <row r="1327">
          <cell r="F1327" t="str">
            <v>1</v>
          </cell>
          <cell r="L1327" t="str">
            <v>MENDE</v>
          </cell>
          <cell r="M1327" t="str">
            <v>D1507 - Mise en rayon libre-service</v>
          </cell>
          <cell r="N1327" t="str">
            <v>D1507 - Mise en rayon libre-service
N1103 - Magasinage et préparation de commandes</v>
          </cell>
        </row>
        <row r="1328">
          <cell r="F1328" t="str">
            <v>1</v>
          </cell>
          <cell r="L1328" t="str">
            <v>LANGOGNE</v>
          </cell>
          <cell r="M1328" t="str">
            <v>K2111 - Formation professionnelle</v>
          </cell>
          <cell r="N1328" t="str">
            <v>K2111 - Formation professionnelle</v>
          </cell>
        </row>
        <row r="1329">
          <cell r="F1329" t="str">
            <v>2</v>
          </cell>
          <cell r="L1329" t="str">
            <v>LE COLLET-DE-DEZE</v>
          </cell>
          <cell r="M1329" t="str">
            <v/>
          </cell>
          <cell r="N1329" t="str">
            <v>H1502 - Management et ingénierie qualité industrielle
H2502 - Management et ingénierie de production
K2111 - Formation professionnelle</v>
          </cell>
        </row>
        <row r="1330">
          <cell r="F1330" t="str">
            <v>2</v>
          </cell>
          <cell r="L1330" t="str">
            <v>LE COLLET-DE-DEZE</v>
          </cell>
          <cell r="M1330" t="str">
            <v>D1106 - Vente en alimentation</v>
          </cell>
          <cell r="N1330" t="str">
            <v>D1106 - Vente en alimentation</v>
          </cell>
        </row>
        <row r="1331">
          <cell r="F1331" t="str">
            <v>6</v>
          </cell>
          <cell r="L1331" t="str">
            <v>LANGOGNE</v>
          </cell>
          <cell r="M1331" t="str">
            <v>D1505 - Personnel de caisse</v>
          </cell>
          <cell r="N1331" t="str">
            <v>D1505 - Personnel de caisse
K1302 - Assistance auprès d'adultes
K1303 - Assistance auprès d'enfants</v>
          </cell>
        </row>
        <row r="1332">
          <cell r="F1332" t="str">
            <v>1</v>
          </cell>
          <cell r="L1332" t="str">
            <v>SAINT-CHELY-D'APCHER</v>
          </cell>
          <cell r="M1332" t="str">
            <v>N1103 - Magasinage et préparation de commandes</v>
          </cell>
          <cell r="N1332" t="str">
            <v>K2204 - Nettoyage de locaux
N1103 - Magasinage et préparation de commandes
N4101 - Conduite de transport de marchandises sur longue distance</v>
          </cell>
        </row>
        <row r="1333">
          <cell r="F1333" t="str">
            <v>3</v>
          </cell>
          <cell r="L1333" t="str">
            <v>LA CANOURGUE</v>
          </cell>
          <cell r="M1333" t="str">
            <v>G1803 - Service en restauration</v>
          </cell>
          <cell r="N1333" t="str">
            <v>G1401 - Assistance de direction d'hôtel-restaurant
G1703 - Réception en hôtellerie
G1803 - Service en restauration</v>
          </cell>
        </row>
        <row r="1334">
          <cell r="F1334" t="str">
            <v>3</v>
          </cell>
          <cell r="L1334" t="str">
            <v>FLORAC</v>
          </cell>
          <cell r="M1334" t="str">
            <v>G1502 - Personnel polyvalent d'hôtellerie</v>
          </cell>
          <cell r="N1334" t="str">
            <v>G1502 - Personnel polyvalent d'hôtellerie
K1303 - Assistance auprès d'enfants</v>
          </cell>
        </row>
        <row r="1335">
          <cell r="F1335" t="str">
            <v>3</v>
          </cell>
          <cell r="L1335" t="str">
            <v>MENDE</v>
          </cell>
          <cell r="M1335" t="str">
            <v>L1203 - Art dramatique</v>
          </cell>
          <cell r="N1335" t="str">
            <v>E1102 - Écriture d'ouvrages, de livres
L1203 - Art dramatique</v>
          </cell>
        </row>
        <row r="1336">
          <cell r="F1336" t="str">
            <v>1</v>
          </cell>
          <cell r="L1336" t="str">
            <v>MARVEJOLS</v>
          </cell>
          <cell r="M1336" t="str">
            <v>G1803 - Service en restauration</v>
          </cell>
          <cell r="N1336" t="str">
            <v>G1802 - Management du service en restauration
G1803 - Service en restauration</v>
          </cell>
        </row>
        <row r="1337">
          <cell r="F1337" t="str">
            <v>1</v>
          </cell>
          <cell r="L1337" t="str">
            <v>MENDE</v>
          </cell>
          <cell r="M1337" t="str">
            <v>K2303 - Nettoyage des espaces urbains</v>
          </cell>
          <cell r="N1337" t="str">
            <v>H2205 - Première transformation de bois d'oeuvre
K2303 - Nettoyage des espaces urbains</v>
          </cell>
        </row>
        <row r="1338">
          <cell r="F1338" t="str">
            <v>1</v>
          </cell>
          <cell r="L1338" t="str">
            <v>SAINT-ETIENNE-DU-VALDONNEZ</v>
          </cell>
          <cell r="M1338" t="str">
            <v>G1803 - Service en restauration</v>
          </cell>
          <cell r="N1338" t="str">
            <v>G1803 - Service en restauration</v>
          </cell>
        </row>
        <row r="1339">
          <cell r="F1339" t="str">
            <v>2</v>
          </cell>
          <cell r="L1339" t="str">
            <v>FLORAC</v>
          </cell>
          <cell r="M1339" t="str">
            <v>A1414 - Horticulture et maraîchage</v>
          </cell>
          <cell r="N1339" t="str">
            <v>Non renseigné
A1414 - Horticulture et maraîchage
D1211 - Vente en articles de sport et loisirs</v>
          </cell>
        </row>
        <row r="1340">
          <cell r="F1340" t="str">
            <v>3</v>
          </cell>
          <cell r="L1340" t="str">
            <v>MENDE</v>
          </cell>
          <cell r="M1340" t="str">
            <v>L1509 - Régie générale</v>
          </cell>
          <cell r="N1340" t="str">
            <v>L1509 - Régie générale</v>
          </cell>
        </row>
        <row r="1341">
          <cell r="F1341" t="str">
            <v>1</v>
          </cell>
          <cell r="L1341" t="str">
            <v>LA CANOURGUE</v>
          </cell>
          <cell r="M1341" t="str">
            <v>K1303 - Assistance auprès d'enfants</v>
          </cell>
          <cell r="N1341" t="str">
            <v>K1303 - Assistance auprès d'enfants</v>
          </cell>
        </row>
        <row r="1342">
          <cell r="F1342" t="str">
            <v>1</v>
          </cell>
          <cell r="L1342" t="str">
            <v>SAINT-CHELY-D'APCHER</v>
          </cell>
          <cell r="M1342" t="str">
            <v>M1102 - Direction des achats</v>
          </cell>
          <cell r="N1342" t="str">
            <v>M1102 - Direction des achats</v>
          </cell>
        </row>
        <row r="1343">
          <cell r="F1343" t="str">
            <v>1</v>
          </cell>
          <cell r="L1343" t="str">
            <v>LA CANOURGUE</v>
          </cell>
          <cell r="M1343" t="str">
            <v>M1608 - Secrétariat comptable</v>
          </cell>
          <cell r="N1343" t="str">
            <v>M1608 - Secrétariat comptable</v>
          </cell>
        </row>
        <row r="1344">
          <cell r="F1344" t="str">
            <v>1</v>
          </cell>
          <cell r="L1344" t="str">
            <v>CHIRAC</v>
          </cell>
          <cell r="M1344" t="str">
            <v>N4103 - Conduite de transport en commun sur route</v>
          </cell>
          <cell r="N1344" t="str">
            <v>N4103 - Conduite de transport en commun sur route</v>
          </cell>
        </row>
        <row r="1345">
          <cell r="F1345" t="str">
            <v>3</v>
          </cell>
          <cell r="L1345" t="str">
            <v>MENDE</v>
          </cell>
          <cell r="M1345" t="str">
            <v/>
          </cell>
          <cell r="N1345" t="str">
            <v>Non renseigné
D1214 - Vente en habillement et accessoires de la personne</v>
          </cell>
        </row>
        <row r="1346">
          <cell r="F1346" t="str">
            <v>1</v>
          </cell>
          <cell r="L1346" t="str">
            <v>MARVEJOLS</v>
          </cell>
          <cell r="M1346" t="str">
            <v>I1203 - Maintenance des bâtiments et des locaux</v>
          </cell>
          <cell r="N1346" t="str">
            <v>I1203 - Maintenance des bâtiments et des locaux</v>
          </cell>
        </row>
        <row r="1347">
          <cell r="F1347" t="str">
            <v>1</v>
          </cell>
          <cell r="L1347" t="str">
            <v>MARVEJOLS</v>
          </cell>
          <cell r="M1347" t="str">
            <v>K2111 - Formation professionnelle</v>
          </cell>
          <cell r="N1347" t="str">
            <v>K2107 - Enseignement général du second degré
K2111 - Formation professionnelle</v>
          </cell>
        </row>
        <row r="1348">
          <cell r="F1348" t="str">
            <v>1</v>
          </cell>
          <cell r="L1348" t="str">
            <v>MARVEJOLS</v>
          </cell>
          <cell r="M1348" t="str">
            <v>K2107 - Enseignement général du second degré</v>
          </cell>
          <cell r="N1348" t="str">
            <v>K2107 - Enseignement général du second degré</v>
          </cell>
        </row>
        <row r="1349">
          <cell r="F1349" t="str">
            <v>6</v>
          </cell>
          <cell r="L1349" t="str">
            <v>LA CANOURGUE</v>
          </cell>
          <cell r="M1349" t="str">
            <v>N4101 - Conduite de transport de marchandises sur longue distance</v>
          </cell>
          <cell r="N1349" t="str">
            <v>N4101 - Conduite de transport de marchandises sur longue distance</v>
          </cell>
        </row>
        <row r="1350">
          <cell r="F1350" t="str">
            <v>3</v>
          </cell>
          <cell r="L1350" t="str">
            <v>LE COLLET-DE-DEZE</v>
          </cell>
          <cell r="M1350" t="str">
            <v/>
          </cell>
          <cell r="N1350" t="str">
            <v>A1416 - Polyculture, élevage
I1501 - Intervention en grande hauteur</v>
          </cell>
        </row>
        <row r="1351">
          <cell r="F1351" t="str">
            <v>2</v>
          </cell>
          <cell r="L1351" t="str">
            <v>LE COLLET-DE-DEZE</v>
          </cell>
          <cell r="M1351" t="str">
            <v/>
          </cell>
          <cell r="N1351" t="str">
            <v>D1408 - Téléconseil et télévente
K1303 - Assistance auprès d'enfants
M1602 - Opérations administratives</v>
          </cell>
        </row>
        <row r="1352">
          <cell r="F1352" t="str">
            <v>3</v>
          </cell>
          <cell r="L1352" t="str">
            <v>LE COLLET-DE-DEZE</v>
          </cell>
          <cell r="M1352" t="str">
            <v>M1703 - Management et gestion de produit</v>
          </cell>
          <cell r="N1352" t="str">
            <v>M1703 - Management et gestion de produit
M1705 - Marketing</v>
          </cell>
        </row>
        <row r="1353">
          <cell r="F1353" t="str">
            <v>6</v>
          </cell>
          <cell r="L1353" t="str">
            <v>GRANDRIEU</v>
          </cell>
          <cell r="M1353" t="str">
            <v>K2503 - Sécurité et surveillance privées</v>
          </cell>
          <cell r="N1353" t="str">
            <v>G1703 - Réception en hôtellerie
K2503 - Sécurité et surveillance privées</v>
          </cell>
        </row>
        <row r="1354">
          <cell r="F1354" t="str">
            <v>1</v>
          </cell>
          <cell r="L1354" t="str">
            <v>MENDE</v>
          </cell>
          <cell r="M1354" t="str">
            <v/>
          </cell>
          <cell r="N1354" t="str">
            <v>F1606 - Peinture en bâtiment
G1602 - Personnel de cuisine</v>
          </cell>
        </row>
        <row r="1355">
          <cell r="F1355" t="str">
            <v>2</v>
          </cell>
          <cell r="L1355" t="str">
            <v>MENDE</v>
          </cell>
          <cell r="M1355" t="str">
            <v>F1106 - Ingénierie et études du BTP</v>
          </cell>
          <cell r="N1355" t="str">
            <v>F1106 - Ingénierie et études du BTP
F1201 - Conduite de travaux du BTP et de travaux paysagers
M1205 - Direction administrative et financière</v>
          </cell>
        </row>
        <row r="1356">
          <cell r="F1356" t="str">
            <v>8</v>
          </cell>
          <cell r="L1356" t="str">
            <v>CHIRAC</v>
          </cell>
          <cell r="M1356" t="str">
            <v>D1211 - Vente en articles de sport et loisirs</v>
          </cell>
          <cell r="N1356" t="str">
            <v>D1211 - Vente en articles de sport et loisirs
K1705 - Sécurité civile et secours</v>
          </cell>
        </row>
        <row r="1357">
          <cell r="F1357" t="str">
            <v>1</v>
          </cell>
          <cell r="L1357" t="str">
            <v>AUMONT-AUBRAC</v>
          </cell>
          <cell r="M1357" t="str">
            <v>F1703 - Maçonnerie</v>
          </cell>
          <cell r="N1357" t="str">
            <v>F1703 - Maçonnerie
F1704 - Préparation du gros oeuvre et des travaux publics
I1203 - Maintenance des bâtiments et des locaux</v>
          </cell>
        </row>
        <row r="1358">
          <cell r="F1358" t="str">
            <v>1</v>
          </cell>
          <cell r="L1358" t="str">
            <v>LE COLLET-DE-DEZE</v>
          </cell>
          <cell r="M1358" t="str">
            <v>I1304 - Installation et maintenance d'équipements industriels et d'exploitation</v>
          </cell>
          <cell r="N1358" t="str">
            <v>F1602 - Électricité bâtiment
I1304 - Installation et maintenance d'équipements industriels et d'exploitation</v>
          </cell>
        </row>
        <row r="1359">
          <cell r="F1359" t="str">
            <v>1</v>
          </cell>
          <cell r="L1359" t="str">
            <v>MENDE</v>
          </cell>
          <cell r="M1359" t="str">
            <v>M1608 - Secrétariat comptable</v>
          </cell>
          <cell r="N1359" t="str">
            <v>D1507 - Mise en rayon libre-service
M1203 - Comptabilité
M1601 - Accueil et renseignements
M1608 - Secrétariat comptable
M1609 - Secrétariat et assistanat médical ou médico-social</v>
          </cell>
        </row>
        <row r="1360">
          <cell r="F1360" t="str">
            <v>1</v>
          </cell>
          <cell r="L1360" t="str">
            <v>MENDE</v>
          </cell>
          <cell r="M1360" t="str">
            <v>K2503 - Sécurité et surveillance privées</v>
          </cell>
          <cell r="N1360" t="str">
            <v>Non renseigné
A1203 - Aménagement et entretien des espaces verts
F1606 - Peinture en bâtiment
K2503 - Sécurité et surveillance privées</v>
          </cell>
        </row>
        <row r="1361">
          <cell r="F1361" t="str">
            <v>2</v>
          </cell>
          <cell r="L1361" t="str">
            <v>LE COLLET-DE-DEZE</v>
          </cell>
          <cell r="M1361" t="str">
            <v>K2401 - Recherche en sciences de l'homme et de la société</v>
          </cell>
          <cell r="N1361" t="str">
            <v>K2401 - Recherche en sciences de l'homme et de la société
L1302 - Production et administration spectacle, cinéma et audiovisuel</v>
          </cell>
        </row>
        <row r="1362">
          <cell r="F1362" t="str">
            <v>1</v>
          </cell>
          <cell r="L1362" t="str">
            <v>AUMONT-AUBRAC</v>
          </cell>
          <cell r="M1362" t="str">
            <v>N4101 - Conduite de transport de marchandises sur longue distance</v>
          </cell>
          <cell r="N1362" t="str">
            <v>N1103 - Magasinage et préparation de commandes
N4101 - Conduite de transport de marchandises sur longue distance</v>
          </cell>
        </row>
        <row r="1363">
          <cell r="F1363" t="str">
            <v>6</v>
          </cell>
          <cell r="L1363" t="str">
            <v>MONT LOZERE ET GOULET</v>
          </cell>
          <cell r="M1363" t="str">
            <v>K1301 - Accompagnement médicosocial</v>
          </cell>
          <cell r="N1363" t="str">
            <v>J1501 - Soins d'hygiène, de confort du patient
K1301 - Accompagnement médicosocial</v>
          </cell>
        </row>
        <row r="1364">
          <cell r="F1364" t="str">
            <v>2</v>
          </cell>
          <cell r="L1364" t="str">
            <v>SAINT-CHELY-D'APCHER</v>
          </cell>
          <cell r="M1364" t="str">
            <v>H3302 - Opérations manuelles d'assemblage, tri ou emballage</v>
          </cell>
          <cell r="N1364" t="str">
            <v>H3302 - Opérations manuelles d'assemblage, tri ou emballage</v>
          </cell>
        </row>
        <row r="1365">
          <cell r="F1365" t="str">
            <v>3</v>
          </cell>
          <cell r="L1365" t="str">
            <v>AUMONT-AUBRAC</v>
          </cell>
          <cell r="M1365" t="str">
            <v>G1803 - Service en restauration</v>
          </cell>
          <cell r="N1365" t="str">
            <v>G1803 - Service en restauration
J1301 - Personnel polyvalent des services hospitaliers</v>
          </cell>
        </row>
        <row r="1366">
          <cell r="F1366" t="str">
            <v>3</v>
          </cell>
          <cell r="L1366" t="str">
            <v>MARVEJOLS</v>
          </cell>
          <cell r="M1366" t="str">
            <v>K1304 - Services domestiques</v>
          </cell>
          <cell r="N1366" t="str">
            <v>K1304 - Services domestiques</v>
          </cell>
        </row>
        <row r="1367">
          <cell r="F1367" t="str">
            <v>1</v>
          </cell>
          <cell r="L1367" t="str">
            <v>MENDE</v>
          </cell>
          <cell r="M1367" t="str">
            <v>K1302 - Assistance auprès d'adultes</v>
          </cell>
          <cell r="N1367" t="str">
            <v>K1302 - Assistance auprès d'adultes
K1304 - Services domestiques</v>
          </cell>
        </row>
        <row r="1368">
          <cell r="F1368" t="str">
            <v>1</v>
          </cell>
          <cell r="L1368" t="str">
            <v>MARVEJOLS</v>
          </cell>
          <cell r="M1368" t="str">
            <v>N4105 - Conduite et livraison par tournées sur courte distance</v>
          </cell>
          <cell r="N1368" t="str">
            <v>N4105 - Conduite et livraison par tournées sur courte distance</v>
          </cell>
        </row>
        <row r="1369">
          <cell r="F1369" t="str">
            <v>1</v>
          </cell>
          <cell r="L1369" t="str">
            <v>SAINT-ETIENNE-DU-VALDONNEZ</v>
          </cell>
          <cell r="M1369" t="str">
            <v>G1403 - Gestion de structure de loisirs ou d'hébergement touristique</v>
          </cell>
          <cell r="N1369" t="str">
            <v>G1403 - Gestion de structure de loisirs ou d'hébergement touristique</v>
          </cell>
        </row>
        <row r="1370">
          <cell r="F1370" t="str">
            <v>1</v>
          </cell>
          <cell r="L1370" t="str">
            <v>SAINT-ETIENNE-DU-VALDONNEZ</v>
          </cell>
          <cell r="M1370" t="str">
            <v>K2204 - Nettoyage de locaux</v>
          </cell>
          <cell r="N1370" t="str">
            <v>H3402 - Conduite de traitement par dépôt de surface
K2204 - Nettoyage de locaux</v>
          </cell>
        </row>
        <row r="1371">
          <cell r="F1371" t="str">
            <v>6</v>
          </cell>
          <cell r="L1371" t="str">
            <v>CHIRAC</v>
          </cell>
          <cell r="M1371" t="str">
            <v>K1303 - Assistance auprès d'enfants</v>
          </cell>
          <cell r="N1371" t="str">
            <v>D1106 - Vente en alimentation
D1507 - Mise en rayon libre-service
K1303 - Assistance auprès d'enfants</v>
          </cell>
        </row>
        <row r="1372">
          <cell r="F1372" t="str">
            <v>1</v>
          </cell>
          <cell r="L1372" t="str">
            <v>GORGES DU TARN CAUSSES</v>
          </cell>
          <cell r="M1372" t="str">
            <v>A1414 - Horticulture et maraîchage</v>
          </cell>
          <cell r="N1372" t="str">
            <v>A1414 - Horticulture et maraîchage
G1402 - Management d'hôtel-restaurant
G1602 - Personnel de cuisine</v>
          </cell>
        </row>
        <row r="1373">
          <cell r="F1373" t="str">
            <v>1</v>
          </cell>
          <cell r="L1373" t="str">
            <v>SAINT-CHELY-D'APCHER</v>
          </cell>
          <cell r="M1373" t="str">
            <v>K2104 - Éducation et surveillance au sein d'établissements d'enseignement</v>
          </cell>
          <cell r="N1373" t="str">
            <v>K2104 - Éducation et surveillance au sein d'établissements d'enseignement
M1602 - Opérations administratives</v>
          </cell>
        </row>
        <row r="1374">
          <cell r="F1374" t="str">
            <v>1</v>
          </cell>
          <cell r="L1374" t="str">
            <v>GRANDRIEU</v>
          </cell>
          <cell r="M1374" t="str">
            <v>N4101 - Conduite de transport de marchandises sur longue distance</v>
          </cell>
          <cell r="N1374" t="str">
            <v>N4101 - Conduite de transport de marchandises sur longue distance</v>
          </cell>
        </row>
        <row r="1375">
          <cell r="F1375" t="str">
            <v>1</v>
          </cell>
          <cell r="L1375" t="str">
            <v>SAINT-ALBAN-SUR-LIMAGNOLE</v>
          </cell>
          <cell r="M1375" t="str">
            <v/>
          </cell>
          <cell r="N1375" t="str">
            <v>Non renseigné</v>
          </cell>
        </row>
        <row r="1376">
          <cell r="F1376" t="str">
            <v>1</v>
          </cell>
          <cell r="L1376" t="str">
            <v>LANGOGNE</v>
          </cell>
          <cell r="M1376" t="str">
            <v>M1604 - Assistanat de direction</v>
          </cell>
          <cell r="N1376" t="str">
            <v>M1604 - Assistanat de direction</v>
          </cell>
        </row>
        <row r="1377">
          <cell r="F1377" t="str">
            <v>6</v>
          </cell>
          <cell r="L1377" t="str">
            <v>GRANDRIEU</v>
          </cell>
          <cell r="M1377" t="str">
            <v>D1106 - Vente en alimentation</v>
          </cell>
          <cell r="N1377" t="str">
            <v>D1106 - Vente en alimentation
K2204 - Nettoyage de locaux</v>
          </cell>
        </row>
        <row r="1378">
          <cell r="F1378" t="str">
            <v>1</v>
          </cell>
          <cell r="L1378" t="str">
            <v>MENDE</v>
          </cell>
          <cell r="M1378" t="str">
            <v>N4101 - Conduite de transport de marchandises sur longue distance</v>
          </cell>
          <cell r="N1378" t="str">
            <v>A1203 - Aménagement et entretien des espaces verts
D1102 - Boulangerie - viennoiserie
N4101 - Conduite de transport de marchandises sur longue distance
N4103 - Conduite de transport en commun sur route</v>
          </cell>
        </row>
        <row r="1379">
          <cell r="F1379" t="str">
            <v>1</v>
          </cell>
          <cell r="L1379" t="str">
            <v>SAINT-CHELY-D'APCHER</v>
          </cell>
          <cell r="M1379" t="str">
            <v>K2402 - Recherche en sciences de l'univers, de la matière et du vivant</v>
          </cell>
          <cell r="N1379" t="str">
            <v>K2402 - Recherche en sciences de l'univers, de la matière et du vivant</v>
          </cell>
        </row>
        <row r="1380">
          <cell r="F1380" t="str">
            <v>6</v>
          </cell>
          <cell r="L1380" t="str">
            <v>MENDE</v>
          </cell>
          <cell r="M1380" t="str">
            <v>N4101 - Conduite de transport de marchandises sur longue distance</v>
          </cell>
          <cell r="N1380" t="str">
            <v>N4101 - Conduite de transport de marchandises sur longue distance</v>
          </cell>
        </row>
        <row r="1381">
          <cell r="F1381" t="str">
            <v>1</v>
          </cell>
          <cell r="L1381" t="str">
            <v>CHIRAC</v>
          </cell>
          <cell r="M1381" t="str">
            <v>J1301 - Personnel polyvalent des services hospitaliers</v>
          </cell>
          <cell r="N1381" t="str">
            <v>J1301 - Personnel polyvalent des services hospitaliers</v>
          </cell>
        </row>
        <row r="1382">
          <cell r="F1382" t="str">
            <v>3</v>
          </cell>
          <cell r="L1382" t="str">
            <v>SAINT-ETIENNE-DU-VALDONNEZ</v>
          </cell>
          <cell r="M1382" t="str">
            <v/>
          </cell>
          <cell r="N1382" t="str">
            <v>L1203 - Art dramatique</v>
          </cell>
        </row>
        <row r="1383">
          <cell r="F1383" t="str">
            <v>3</v>
          </cell>
          <cell r="L1383" t="str">
            <v>LA CANOURGUE</v>
          </cell>
          <cell r="M1383" t="str">
            <v/>
          </cell>
          <cell r="N1383" t="str">
            <v>D1202 - Coiffure</v>
          </cell>
        </row>
        <row r="1384">
          <cell r="F1384" t="str">
            <v>1</v>
          </cell>
          <cell r="L1384" t="str">
            <v>SAINT-CHELY-D'APCHER</v>
          </cell>
          <cell r="M1384" t="str">
            <v/>
          </cell>
          <cell r="N1384" t="str">
            <v>Non renseigné
B1803 - Réalisation de vêtements sur mesure ou en petite série
E1402 - Élaboration de plan média
K1204 - Médiation sociale et facilitation de la vie en société
M1602 - Opérations administratives</v>
          </cell>
        </row>
        <row r="1385">
          <cell r="F1385" t="str">
            <v>6</v>
          </cell>
          <cell r="L1385" t="str">
            <v>AUMONT-AUBRAC</v>
          </cell>
          <cell r="M1385" t="str">
            <v>D1212 - Vente en décoration et équipement du foyer</v>
          </cell>
          <cell r="N1385" t="str">
            <v>D1212 - Vente en décoration et équipement du foyer
I1307 - Installation et maintenance télécoms et courants faibles</v>
          </cell>
        </row>
        <row r="1386">
          <cell r="F1386" t="str">
            <v>3</v>
          </cell>
          <cell r="L1386" t="str">
            <v>GORGES DU TARN CAUSSES</v>
          </cell>
          <cell r="M1386" t="str">
            <v>A1416 - Polyculture, élevage</v>
          </cell>
          <cell r="N1386" t="str">
            <v>A1203 - Aménagement et entretien des espaces verts
A1416 - Polyculture, élevage</v>
          </cell>
        </row>
        <row r="1387">
          <cell r="F1387" t="str">
            <v>3</v>
          </cell>
          <cell r="L1387" t="str">
            <v>LE COLLET-DE-DEZE</v>
          </cell>
          <cell r="M1387" t="str">
            <v>A1414 - Horticulture et maraîchage</v>
          </cell>
          <cell r="N1387" t="str">
            <v>A1401 - Aide agricole de production fruitière ou viticole
A1414 - Horticulture et maraîchage
D1214 - Vente en habillement et accessoires de la personne
D1507 - Mise en rayon libre-service</v>
          </cell>
        </row>
        <row r="1388">
          <cell r="F1388" t="str">
            <v>1</v>
          </cell>
          <cell r="L1388" t="str">
            <v>CHIRAC</v>
          </cell>
          <cell r="M1388" t="str">
            <v>G1605 - Plonge en restauration</v>
          </cell>
          <cell r="N1388" t="str">
            <v>G1501 - Personnel d'étage
G1605 - Plonge en restauration</v>
          </cell>
        </row>
        <row r="1389">
          <cell r="F1389" t="str">
            <v>3</v>
          </cell>
          <cell r="L1389" t="str">
            <v>SAINT-ETIENNE-DU-VALDONNEZ</v>
          </cell>
          <cell r="M1389" t="str">
            <v>G1602 - Personnel de cuisine</v>
          </cell>
          <cell r="N1389" t="str">
            <v>G1601 - Management du personnel de cuisine
G1602 - Personnel de cuisine</v>
          </cell>
        </row>
        <row r="1390">
          <cell r="F1390" t="str">
            <v>1</v>
          </cell>
          <cell r="L1390" t="str">
            <v>CHIRAC</v>
          </cell>
          <cell r="M1390" t="str">
            <v/>
          </cell>
          <cell r="N1390" t="str">
            <v>G1503 - Management du personnel d'étage
K1303 - Assistance auprès d'enfants</v>
          </cell>
        </row>
        <row r="1391">
          <cell r="F1391" t="str">
            <v>1</v>
          </cell>
          <cell r="L1391" t="str">
            <v>CHIRAC</v>
          </cell>
          <cell r="M1391" t="str">
            <v>D1401 - Assistanat commercial</v>
          </cell>
          <cell r="N1391" t="str">
            <v>D1401 - Assistanat commercial</v>
          </cell>
        </row>
        <row r="1392">
          <cell r="F1392" t="str">
            <v>6</v>
          </cell>
          <cell r="L1392" t="str">
            <v>CHIRAC</v>
          </cell>
          <cell r="M1392" t="str">
            <v>J1501 - Soins d'hygiène, de confort du patient</v>
          </cell>
          <cell r="N1392" t="str">
            <v>J1501 - Soins d'hygiène, de confort du patient</v>
          </cell>
        </row>
        <row r="1393">
          <cell r="F1393" t="str">
            <v>6</v>
          </cell>
          <cell r="L1393" t="str">
            <v>MENDE</v>
          </cell>
          <cell r="M1393" t="str">
            <v>E1103 - Communication</v>
          </cell>
          <cell r="N1393" t="str">
            <v>E1103 - Communication
K1205 - Information sociale
K1404 - Mise en oeuvre et pilotage de la politique des pouvoirs publics
K1802 - Développement local</v>
          </cell>
        </row>
        <row r="1394">
          <cell r="F1394" t="str">
            <v>1</v>
          </cell>
          <cell r="L1394" t="str">
            <v>SAINT-CHELY-D'APCHER</v>
          </cell>
          <cell r="M1394" t="str">
            <v>G1203 - Animation de loisirs auprès d'enfants ou d'adolescents</v>
          </cell>
          <cell r="N1394" t="str">
            <v>G1203 - Animation de loisirs auprès d'enfants ou d'adolescents</v>
          </cell>
        </row>
        <row r="1395">
          <cell r="F1395" t="str">
            <v>1</v>
          </cell>
          <cell r="L1395" t="str">
            <v>MARVEJOLS</v>
          </cell>
          <cell r="M1395" t="str">
            <v>G1803 - Service en restauration</v>
          </cell>
          <cell r="N1395" t="str">
            <v>G1803 - Service en restauration</v>
          </cell>
        </row>
        <row r="1396">
          <cell r="F1396" t="str">
            <v>1</v>
          </cell>
          <cell r="L1396" t="str">
            <v>SAINT-CHELY-D'APCHER</v>
          </cell>
          <cell r="M1396" t="str">
            <v>D1507 - Mise en rayon libre-service</v>
          </cell>
          <cell r="N1396" t="str">
            <v>A1203 - Aménagement et entretien des espaces verts
D1507 - Mise en rayon libre-service</v>
          </cell>
        </row>
        <row r="1397">
          <cell r="F1397" t="str">
            <v>6</v>
          </cell>
          <cell r="L1397" t="str">
            <v>LE COLLET-DE-DEZE</v>
          </cell>
          <cell r="M1397" t="str">
            <v>M1607 - Secrétariat</v>
          </cell>
          <cell r="N1397" t="str">
            <v>M1607 - Secrétariat</v>
          </cell>
        </row>
        <row r="1398">
          <cell r="F1398" t="str">
            <v>2</v>
          </cell>
          <cell r="L1398" t="str">
            <v>LANGOGNE</v>
          </cell>
          <cell r="M1398" t="str">
            <v>D1505 - Personnel de caisse</v>
          </cell>
          <cell r="N1398" t="str">
            <v>Non renseigné
D1505 - Personnel de caisse</v>
          </cell>
        </row>
        <row r="1399">
          <cell r="F1399" t="str">
            <v>6</v>
          </cell>
          <cell r="L1399" t="str">
            <v>SAINT-CHELY-D'APCHER</v>
          </cell>
          <cell r="M1399" t="str">
            <v>K1303 - Assistance auprès d'enfants</v>
          </cell>
          <cell r="N1399" t="str">
            <v>D1214 - Vente en habillement et accessoires de la personne
J1301 - Personnel polyvalent des services hospitaliers
K1303 - Assistance auprès d'enfants</v>
          </cell>
        </row>
        <row r="1400">
          <cell r="F1400" t="str">
            <v>7</v>
          </cell>
          <cell r="L1400" t="str">
            <v>AUMONT-AUBRAC</v>
          </cell>
          <cell r="M1400" t="str">
            <v>K2204 - Nettoyage de locaux</v>
          </cell>
          <cell r="N1400" t="str">
            <v>G1603 - Personnel polyvalent en restauration
K1304 - Services domestiques
K2204 - Nettoyage de locaux</v>
          </cell>
        </row>
        <row r="1401">
          <cell r="F1401" t="str">
            <v>1</v>
          </cell>
          <cell r="L1401" t="str">
            <v>MARVEJOLS</v>
          </cell>
          <cell r="M1401" t="str">
            <v>F1704 - Préparation du gros oeuvre et des travaux publics</v>
          </cell>
          <cell r="N1401" t="str">
            <v>F1611 - Réalisation et restauration de façades
F1704 - Préparation du gros oeuvre et des travaux publics</v>
          </cell>
        </row>
        <row r="1402">
          <cell r="F1402" t="str">
            <v>6</v>
          </cell>
          <cell r="L1402" t="str">
            <v>SAINT-ETIENNE-DU-VALDONNEZ</v>
          </cell>
          <cell r="M1402" t="str">
            <v>D1408 - Téléconseil et télévente</v>
          </cell>
          <cell r="N1402" t="str">
            <v>D1408 - Téléconseil et télévente</v>
          </cell>
        </row>
        <row r="1403">
          <cell r="F1403" t="str">
            <v>3</v>
          </cell>
          <cell r="L1403" t="str">
            <v>SAINT-ETIENNE-DU-VALDONNEZ</v>
          </cell>
          <cell r="M1403" t="str">
            <v/>
          </cell>
          <cell r="N1403" t="str">
            <v>Non renseigné
G1803 - Service en restauration</v>
          </cell>
        </row>
        <row r="1404">
          <cell r="F1404" t="str">
            <v>6</v>
          </cell>
          <cell r="L1404" t="str">
            <v>SAINT-ALBAN-SUR-LIMAGNOLE</v>
          </cell>
          <cell r="M1404" t="str">
            <v>J1501 - Soins d'hygiène, de confort du patient</v>
          </cell>
          <cell r="N1404" t="str">
            <v>J1501 - Soins d'hygiène, de confort du patient
K2204 - Nettoyage de locaux</v>
          </cell>
        </row>
        <row r="1405">
          <cell r="F1405" t="str">
            <v>1</v>
          </cell>
          <cell r="L1405" t="str">
            <v>SAINT-CHELY-D'APCHER</v>
          </cell>
          <cell r="M1405" t="str">
            <v>C1207 - Management en exploitation bancaire</v>
          </cell>
          <cell r="N1405" t="str">
            <v>C1207 - Management en exploitation bancaire</v>
          </cell>
        </row>
        <row r="1406">
          <cell r="F1406" t="str">
            <v>1</v>
          </cell>
          <cell r="L1406" t="str">
            <v>FLORAC</v>
          </cell>
          <cell r="M1406" t="str">
            <v>N4105 - Conduite et livraison par tournées sur courte distance</v>
          </cell>
          <cell r="N1406" t="str">
            <v>N1101 - Conduite d'engins de déplacement des charges
N4105 - Conduite et livraison par tournées sur courte distance</v>
          </cell>
        </row>
        <row r="1407">
          <cell r="F1407" t="str">
            <v>1</v>
          </cell>
          <cell r="L1407" t="str">
            <v>SAINT-ETIENNE-DU-VALDONNEZ</v>
          </cell>
          <cell r="M1407" t="str">
            <v>G1603 - Personnel polyvalent en restauration</v>
          </cell>
          <cell r="N1407" t="str">
            <v>G1603 - Personnel polyvalent en restauration</v>
          </cell>
        </row>
        <row r="1408">
          <cell r="F1408" t="str">
            <v>1</v>
          </cell>
          <cell r="L1408" t="str">
            <v>MARVEJOLS</v>
          </cell>
          <cell r="M1408" t="str">
            <v>N4105 - Conduite et livraison par tournées sur courte distance</v>
          </cell>
          <cell r="N1408" t="str">
            <v>N4105 - Conduite et livraison par tournées sur courte distance</v>
          </cell>
        </row>
        <row r="1409">
          <cell r="F1409" t="str">
            <v>1</v>
          </cell>
          <cell r="L1409" t="str">
            <v>FLORAC</v>
          </cell>
          <cell r="M1409" t="str">
            <v/>
          </cell>
          <cell r="N1409" t="str">
            <v>A1204 - Protection du patrimoine naturel
A1303 - Ingénierie en agriculture et environnement naturel
K1602 - Gestion de patrimoine culturel</v>
          </cell>
        </row>
        <row r="1410">
          <cell r="F1410" t="str">
            <v>1</v>
          </cell>
          <cell r="L1410" t="str">
            <v>MENDE</v>
          </cell>
          <cell r="M1410" t="str">
            <v>G1605 - Plonge en restauration</v>
          </cell>
          <cell r="N1410" t="str">
            <v>A1203 - Aménagement et entretien des espaces verts
A1405 - Arboriculture et viticulture
D1507 - Mise en rayon libre-service
G1605 - Plonge en restauration</v>
          </cell>
        </row>
        <row r="1411">
          <cell r="F1411" t="str">
            <v>6</v>
          </cell>
          <cell r="L1411" t="str">
            <v>LA CANOURGUE</v>
          </cell>
          <cell r="M1411" t="str">
            <v>K1303 - Assistance auprès d'enfants</v>
          </cell>
          <cell r="N1411" t="str">
            <v>K1301 - Accompagnement médicosocial
K1303 - Assistance auprès d'enfants</v>
          </cell>
        </row>
        <row r="1412">
          <cell r="F1412" t="str">
            <v>1</v>
          </cell>
          <cell r="L1412" t="str">
            <v>AUMONT-AUBRAC</v>
          </cell>
          <cell r="M1412" t="str">
            <v>H2913 - Soudage manuel</v>
          </cell>
          <cell r="N1412" t="str">
            <v>H2913 - Soudage manuel
N1105 - Manutention manuelle de charges</v>
          </cell>
        </row>
        <row r="1413">
          <cell r="F1413" t="str">
            <v>1</v>
          </cell>
          <cell r="L1413" t="str">
            <v>LE COLLET-DE-DEZE</v>
          </cell>
          <cell r="M1413" t="str">
            <v>D1102 - Boulangerie - viennoiserie</v>
          </cell>
          <cell r="N1413" t="str">
            <v>D1102 - Boulangerie - viennoiserie</v>
          </cell>
        </row>
        <row r="1414">
          <cell r="F1414" t="str">
            <v>6</v>
          </cell>
          <cell r="L1414" t="str">
            <v>SAINT-CHELY-D'APCHER</v>
          </cell>
          <cell r="M1414" t="str">
            <v>H2501 - Encadrement de production de matériel électrique et électronique</v>
          </cell>
          <cell r="N1414" t="str">
            <v>H2501 - Encadrement de production de matériel électrique et électronique</v>
          </cell>
        </row>
        <row r="1415">
          <cell r="F1415" t="str">
            <v>1</v>
          </cell>
          <cell r="L1415" t="str">
            <v>CHIRAC</v>
          </cell>
          <cell r="M1415" t="str">
            <v>M1607 - Secrétariat</v>
          </cell>
          <cell r="N1415" t="str">
            <v>M1607 - Secrétariat</v>
          </cell>
        </row>
        <row r="1416">
          <cell r="F1416" t="str">
            <v>6</v>
          </cell>
          <cell r="L1416" t="str">
            <v>MONT LOZERE ET GOULET</v>
          </cell>
          <cell r="M1416" t="str">
            <v>G1501 - Personnel d'étage</v>
          </cell>
          <cell r="N1416" t="str">
            <v>B1803 - Réalisation de vêtements sur mesure ou en petite série
G1501 - Personnel d'étage</v>
          </cell>
        </row>
        <row r="1417">
          <cell r="F1417" t="str">
            <v>3</v>
          </cell>
          <cell r="L1417" t="str">
            <v>FLORAC</v>
          </cell>
          <cell r="M1417" t="str">
            <v>K1204 - Médiation sociale et facilitation de la vie en société</v>
          </cell>
          <cell r="N1417" t="str">
            <v>K1204 - Médiation sociale et facilitation de la vie en société</v>
          </cell>
        </row>
        <row r="1418">
          <cell r="F1418" t="str">
            <v>6</v>
          </cell>
          <cell r="L1418" t="str">
            <v>MENDE</v>
          </cell>
          <cell r="M1418" t="str">
            <v>J1506 - Soins infirmiers généralistes</v>
          </cell>
          <cell r="N1418" t="str">
            <v>Non renseigné
J1501 - Soins d'hygiène, de confort du patient
J1506 - Soins infirmiers généralistes</v>
          </cell>
        </row>
        <row r="1419">
          <cell r="F1419" t="str">
            <v>6</v>
          </cell>
          <cell r="L1419" t="str">
            <v>MENDE</v>
          </cell>
          <cell r="M1419" t="str">
            <v>D1408 - Téléconseil et télévente</v>
          </cell>
          <cell r="N1419" t="str">
            <v>C1102 - Conseil clientèle en assurances
D1408 - Téléconseil et télévente</v>
          </cell>
        </row>
        <row r="1420">
          <cell r="F1420" t="str">
            <v>3</v>
          </cell>
          <cell r="L1420" t="str">
            <v>LE COLLET-DE-DEZE</v>
          </cell>
          <cell r="M1420" t="str">
            <v>G1604 - Fabrication de crêpes ou pizzas</v>
          </cell>
          <cell r="N1420" t="str">
            <v>G1604 - Fabrication de crêpes ou pizzas
M1302 - Direction de petite ou moyenne entreprise
N1103 - Magasinage et préparation de commandes</v>
          </cell>
        </row>
        <row r="1421">
          <cell r="F1421" t="str">
            <v>6</v>
          </cell>
          <cell r="L1421" t="str">
            <v>MENDE</v>
          </cell>
          <cell r="M1421" t="str">
            <v>K1403 - Management de structure de santé, sociale ou pénitentiaire</v>
          </cell>
          <cell r="N1421" t="str">
            <v>K1403 - Management de structure de santé, sociale ou pénitentiaire
M1402 - Conseil en organisation et management d'entreprise</v>
          </cell>
        </row>
        <row r="1422">
          <cell r="F1422" t="str">
            <v>1</v>
          </cell>
          <cell r="L1422" t="str">
            <v>SAINT-ETIENNE-DU-VALDONNEZ</v>
          </cell>
          <cell r="M1422" t="str">
            <v>I1203 - Maintenance des bâtiments et des locaux</v>
          </cell>
          <cell r="N1422" t="str">
            <v>I1203 - Maintenance des bâtiments et des locaux</v>
          </cell>
        </row>
        <row r="1423">
          <cell r="F1423" t="str">
            <v>1</v>
          </cell>
          <cell r="L1423" t="str">
            <v>MENDE</v>
          </cell>
          <cell r="M1423" t="str">
            <v>N4105 - Conduite et livraison par tournées sur courte distance</v>
          </cell>
          <cell r="N1423" t="str">
            <v>G1703 - Réception en hôtellerie
N4105 - Conduite et livraison par tournées sur courte distance</v>
          </cell>
        </row>
        <row r="1424">
          <cell r="F1424" t="str">
            <v>3</v>
          </cell>
          <cell r="L1424" t="str">
            <v>FLORAC</v>
          </cell>
          <cell r="M1424" t="str">
            <v>G1703 - Réception en hôtellerie</v>
          </cell>
          <cell r="N1424" t="str">
            <v>G1703 - Réception en hôtellerie</v>
          </cell>
        </row>
        <row r="1425">
          <cell r="F1425" t="str">
            <v>6</v>
          </cell>
          <cell r="L1425" t="str">
            <v>FLORAC</v>
          </cell>
          <cell r="M1425" t="str">
            <v/>
          </cell>
          <cell r="N1425" t="str">
            <v>Non renseigné
G1703 - Réception en hôtellerie</v>
          </cell>
        </row>
        <row r="1426">
          <cell r="F1426" t="str">
            <v>1</v>
          </cell>
          <cell r="L1426" t="str">
            <v>LE COLLET-DE-DEZE</v>
          </cell>
          <cell r="M1426" t="str">
            <v>K2301 - Distribution et assainissement d'eau</v>
          </cell>
          <cell r="N1426" t="str">
            <v>K2301 - Distribution et assainissement d'eau</v>
          </cell>
        </row>
        <row r="1427">
          <cell r="F1427" t="str">
            <v>1</v>
          </cell>
          <cell r="L1427" t="str">
            <v>LA CANOURGUE</v>
          </cell>
          <cell r="M1427" t="str">
            <v>K2104 - Éducation et surveillance au sein d'établissements d'enseignement</v>
          </cell>
          <cell r="N1427" t="str">
            <v>K2104 - Éducation et surveillance au sein d'établissements d'enseignement</v>
          </cell>
        </row>
        <row r="1428">
          <cell r="F1428" t="str">
            <v>3</v>
          </cell>
          <cell r="L1428" t="str">
            <v>SAINT-ALBAN-SUR-LIMAGNOLE</v>
          </cell>
          <cell r="M1428" t="str">
            <v>G1602 - Personnel de cuisine</v>
          </cell>
          <cell r="N1428" t="str">
            <v>G1601 - Management du personnel de cuisine
G1602 - Personnel de cuisine</v>
          </cell>
        </row>
        <row r="1429">
          <cell r="F1429" t="str">
            <v>1</v>
          </cell>
          <cell r="L1429" t="str">
            <v>MARVEJOLS</v>
          </cell>
          <cell r="M1429" t="str">
            <v>N4103 - Conduite de transport en commun sur route</v>
          </cell>
          <cell r="N1429" t="str">
            <v>N4103 - Conduite de transport en commun sur route</v>
          </cell>
        </row>
        <row r="1430">
          <cell r="F1430" t="str">
            <v>3</v>
          </cell>
          <cell r="L1430" t="str">
            <v>AUMONT-AUBRAC</v>
          </cell>
          <cell r="M1430" t="str">
            <v>G1803 - Service en restauration</v>
          </cell>
          <cell r="N1430" t="str">
            <v>G1803 - Service en restauration</v>
          </cell>
        </row>
        <row r="1431">
          <cell r="F1431" t="str">
            <v>3</v>
          </cell>
          <cell r="L1431" t="str">
            <v>LANGOGNE</v>
          </cell>
          <cell r="M1431" t="str">
            <v>K1304 - Services domestiques</v>
          </cell>
          <cell r="N1431" t="str">
            <v>K1304 - Services domestiques
K2104 - Éducation et surveillance au sein d'établissements d'enseignement
K2204 - Nettoyage de locaux
M1607 - Secrétariat</v>
          </cell>
        </row>
        <row r="1432">
          <cell r="F1432" t="str">
            <v>3</v>
          </cell>
          <cell r="L1432" t="str">
            <v>LE COLLET-DE-DEZE</v>
          </cell>
          <cell r="M1432" t="str">
            <v>D1211 - Vente en articles de sport et loisirs</v>
          </cell>
          <cell r="N1432" t="str">
            <v>D1211 - Vente en articles de sport et loisirs
E1201 - Photographie</v>
          </cell>
        </row>
        <row r="1433">
          <cell r="F1433" t="str">
            <v>1</v>
          </cell>
          <cell r="L1433" t="str">
            <v>SAINT-ETIENNE-DU-VALDONNEZ</v>
          </cell>
          <cell r="M1433" t="str">
            <v>N1103 - Magasinage et préparation de commandes</v>
          </cell>
          <cell r="N1433" t="str">
            <v>D1505 - Personnel de caisse
N1103 - Magasinage et préparation de commandes</v>
          </cell>
        </row>
        <row r="1434">
          <cell r="F1434" t="str">
            <v>1</v>
          </cell>
          <cell r="L1434" t="str">
            <v>MENDE</v>
          </cell>
          <cell r="M1434" t="str">
            <v>G1403 - Gestion de structure de loisirs ou d'hébergement touristique</v>
          </cell>
          <cell r="N1434" t="str">
            <v>G1403 - Gestion de structure de loisirs ou d'hébergement touristique</v>
          </cell>
        </row>
        <row r="1435">
          <cell r="F1435" t="str">
            <v>6</v>
          </cell>
          <cell r="L1435" t="str">
            <v>SAINT-CHELY-D'APCHER</v>
          </cell>
          <cell r="M1435" t="str">
            <v>H2206 - Réalisation de menuiserie bois et tonnellerie</v>
          </cell>
          <cell r="N1435" t="str">
            <v>F1501 - Montage de structures et de charpentes bois
H2206 - Réalisation de menuiserie bois et tonnellerie</v>
          </cell>
        </row>
        <row r="1436">
          <cell r="F1436" t="str">
            <v>1</v>
          </cell>
          <cell r="L1436" t="str">
            <v>LE COLLET-DE-DEZE</v>
          </cell>
          <cell r="M1436" t="str">
            <v>H1204 - Design industriel</v>
          </cell>
          <cell r="N1436" t="str">
            <v>B1805 - Stylisme
H1204 - Design industriel</v>
          </cell>
        </row>
        <row r="1437">
          <cell r="F1437" t="str">
            <v>3</v>
          </cell>
          <cell r="L1437" t="str">
            <v>CHIRAC</v>
          </cell>
          <cell r="M1437" t="str">
            <v>D1102 - Boulangerie - viennoiserie</v>
          </cell>
          <cell r="N1437" t="str">
            <v>D1102 - Boulangerie - viennoiserie</v>
          </cell>
        </row>
        <row r="1438">
          <cell r="F1438" t="str">
            <v>2</v>
          </cell>
          <cell r="L1438" t="str">
            <v>LANGOGNE</v>
          </cell>
          <cell r="M1438" t="str">
            <v/>
          </cell>
          <cell r="N1438" t="str">
            <v>A1408 - Élevage d'animaux sauvages ou de compagnie
K1303 - Assistance auprès d'enfants</v>
          </cell>
        </row>
        <row r="1439">
          <cell r="F1439" t="str">
            <v>1</v>
          </cell>
          <cell r="L1439" t="str">
            <v>AUMONT-AUBRAC</v>
          </cell>
          <cell r="M1439" t="str">
            <v>K2503 - Sécurité et surveillance privées</v>
          </cell>
          <cell r="N1439" t="str">
            <v>K2503 - Sécurité et surveillance privées
N4105 - Conduite et livraison par tournées sur courte distance</v>
          </cell>
        </row>
        <row r="1440">
          <cell r="F1440" t="str">
            <v>1</v>
          </cell>
          <cell r="L1440" t="str">
            <v>MENDE</v>
          </cell>
          <cell r="M1440" t="str">
            <v/>
          </cell>
          <cell r="N1440" t="str">
            <v>Non renseigné
M1203 - Comptabilité</v>
          </cell>
        </row>
        <row r="1441">
          <cell r="F1441" t="str">
            <v>1</v>
          </cell>
          <cell r="L1441" t="str">
            <v>MENDE</v>
          </cell>
          <cell r="M1441" t="str">
            <v>D1401 - Assistanat commercial</v>
          </cell>
          <cell r="N1441" t="str">
            <v>D1401 - Assistanat commercial
D1408 - Téléconseil et télévente</v>
          </cell>
        </row>
        <row r="1442">
          <cell r="F1442" t="str">
            <v>1</v>
          </cell>
          <cell r="L1442" t="str">
            <v>SAINT-CHELY-D'APCHER</v>
          </cell>
          <cell r="M1442" t="str">
            <v>M1607 - Secrétariat</v>
          </cell>
          <cell r="N1442" t="str">
            <v>K1303 - Assistance auprès d'enfants
M1607 - Secrétariat</v>
          </cell>
        </row>
        <row r="1443">
          <cell r="F1443" t="str">
            <v>1</v>
          </cell>
          <cell r="L1443" t="str">
            <v>MARVEJOLS</v>
          </cell>
          <cell r="M1443" t="str">
            <v/>
          </cell>
          <cell r="N1443" t="str">
            <v>A1408 - Élevage d'animaux sauvages ou de compagnie</v>
          </cell>
        </row>
        <row r="1444">
          <cell r="F1444" t="str">
            <v>3</v>
          </cell>
          <cell r="L1444" t="str">
            <v>GRANDRIEU</v>
          </cell>
          <cell r="M1444" t="str">
            <v/>
          </cell>
          <cell r="N1444" t="str">
            <v/>
          </cell>
        </row>
        <row r="1445">
          <cell r="F1445" t="str">
            <v>1</v>
          </cell>
          <cell r="L1445" t="str">
            <v>MENDE</v>
          </cell>
          <cell r="M1445" t="str">
            <v>N4101 - Conduite de transport de marchandises sur longue distance</v>
          </cell>
          <cell r="N1445" t="str">
            <v>I1401 - Maintenance informatique et bureautique
N4101 - Conduite de transport de marchandises sur longue distance
N4105 - Conduite et livraison par tournées sur courte distance</v>
          </cell>
        </row>
        <row r="1446">
          <cell r="F1446" t="str">
            <v>3</v>
          </cell>
          <cell r="L1446" t="str">
            <v>SAINT-ETIENNE-DU-VALDONNEZ</v>
          </cell>
          <cell r="M1446" t="str">
            <v>G1402 - Management d'hôtel-restaurant</v>
          </cell>
          <cell r="N1446" t="str">
            <v>G1402 - Management d'hôtel-restaurant</v>
          </cell>
        </row>
        <row r="1447">
          <cell r="F1447" t="str">
            <v>3</v>
          </cell>
          <cell r="L1447" t="str">
            <v>FLORAC</v>
          </cell>
          <cell r="M1447" t="str">
            <v/>
          </cell>
          <cell r="N1447" t="str">
            <v>F1503 - Réalisation - installation d'ossatures bois
I1501 - Intervention en grande hauteur</v>
          </cell>
        </row>
        <row r="1448">
          <cell r="F1448" t="str">
            <v>3</v>
          </cell>
          <cell r="L1448" t="str">
            <v>LA CANOURGUE</v>
          </cell>
          <cell r="M1448" t="str">
            <v>G1801 - Café, bar brasserie</v>
          </cell>
          <cell r="N1448" t="str">
            <v>G1801 - Café, bar brasserie</v>
          </cell>
        </row>
        <row r="1449">
          <cell r="F1449" t="str">
            <v>1</v>
          </cell>
          <cell r="L1449" t="str">
            <v>FLORAC</v>
          </cell>
          <cell r="M1449" t="str">
            <v>G1803 - Service en restauration</v>
          </cell>
          <cell r="N1449" t="str">
            <v>A1401 - Aide agricole de production fruitière ou viticole
G1803 - Service en restauration</v>
          </cell>
        </row>
        <row r="1450">
          <cell r="F1450" t="str">
            <v>1</v>
          </cell>
          <cell r="L1450" t="str">
            <v>CHIRAC</v>
          </cell>
          <cell r="M1450" t="str">
            <v>A1410 - Élevage ovin ou caprin</v>
          </cell>
          <cell r="N1450" t="str">
            <v>A1410 - Élevage ovin ou caprin</v>
          </cell>
        </row>
        <row r="1451">
          <cell r="F1451" t="str">
            <v>1</v>
          </cell>
          <cell r="L1451" t="str">
            <v>LA CANOURGUE</v>
          </cell>
          <cell r="M1451" t="str">
            <v>A1203 - Aménagement et entretien des espaces verts</v>
          </cell>
          <cell r="N1451" t="str">
            <v>A1203 - Aménagement et entretien des espaces verts
A1414 - Horticulture et maraîchage</v>
          </cell>
        </row>
        <row r="1452">
          <cell r="F1452" t="str">
            <v>6</v>
          </cell>
          <cell r="L1452" t="str">
            <v>LA CANOURGUE</v>
          </cell>
          <cell r="M1452" t="str">
            <v>D1505 - Personnel de caisse</v>
          </cell>
          <cell r="N1452" t="str">
            <v>D1505 - Personnel de caisse
K1303 - Assistance auprès d'enfants
M1607 - Secrétariat</v>
          </cell>
        </row>
        <row r="1453">
          <cell r="F1453" t="str">
            <v>1</v>
          </cell>
          <cell r="L1453" t="str">
            <v>MENDE</v>
          </cell>
          <cell r="M1453" t="str">
            <v/>
          </cell>
          <cell r="N1453" t="str">
            <v>K2104 - Éducation et surveillance au sein d'établissements d'enseignement</v>
          </cell>
        </row>
        <row r="1454">
          <cell r="F1454" t="str">
            <v>1</v>
          </cell>
          <cell r="L1454" t="str">
            <v>LE COLLET-DE-DEZE</v>
          </cell>
          <cell r="M1454" t="str">
            <v>F1703 - Maçonnerie</v>
          </cell>
          <cell r="N1454" t="str">
            <v>F1703 - Maçonnerie
G1602 - Personnel de cuisine</v>
          </cell>
        </row>
        <row r="1455">
          <cell r="F1455" t="str">
            <v>1</v>
          </cell>
          <cell r="L1455" t="str">
            <v>LANGOGNE</v>
          </cell>
          <cell r="M1455" t="str">
            <v>E1101 - Animation de site multimédia</v>
          </cell>
          <cell r="N1455" t="str">
            <v>E1101 - Animation de site multimédia
F1704 - Préparation du gros oeuvre et des travaux publics
I1604 - Mécanique automobile et entretien de véhicules</v>
          </cell>
        </row>
        <row r="1456">
          <cell r="F1456" t="str">
            <v>6</v>
          </cell>
          <cell r="L1456" t="str">
            <v>SAINT-ALBAN-SUR-LIMAGNOLE</v>
          </cell>
          <cell r="M1456" t="str">
            <v>F1602 - Électricité bâtiment</v>
          </cell>
          <cell r="N1456" t="str">
            <v>Non renseigné
F1602 - Électricité bâtiment
I1203 - Maintenance des bâtiments et des locaux</v>
          </cell>
        </row>
        <row r="1457">
          <cell r="F1457" t="str">
            <v>1</v>
          </cell>
          <cell r="L1457" t="str">
            <v>FLORAC</v>
          </cell>
          <cell r="M1457" t="str">
            <v>N4105 - Conduite et livraison par tournées sur courte distance</v>
          </cell>
          <cell r="N1457" t="str">
            <v>N4105 - Conduite et livraison par tournées sur courte distance</v>
          </cell>
        </row>
        <row r="1458">
          <cell r="F1458" t="str">
            <v>1</v>
          </cell>
          <cell r="L1458" t="str">
            <v>LANGOGNE</v>
          </cell>
          <cell r="M1458" t="str">
            <v>G1502 - Personnel polyvalent d'hôtellerie</v>
          </cell>
          <cell r="N1458" t="str">
            <v>G1502 - Personnel polyvalent d'hôtellerie
G1703 - Réception en hôtellerie
G1803 - Service en restauration
M1607 - Secrétariat</v>
          </cell>
        </row>
        <row r="1459">
          <cell r="F1459" t="str">
            <v>1</v>
          </cell>
          <cell r="L1459" t="str">
            <v>MARVEJOLS</v>
          </cell>
          <cell r="M1459" t="str">
            <v>K1207 - Intervention socioéducative</v>
          </cell>
          <cell r="N1459" t="str">
            <v>K1207 - Intervention socioéducative</v>
          </cell>
        </row>
        <row r="1460">
          <cell r="F1460" t="str">
            <v>1</v>
          </cell>
          <cell r="L1460" t="str">
            <v>SAINT-ETIENNE-DU-VALDONNEZ</v>
          </cell>
          <cell r="M1460" t="str">
            <v/>
          </cell>
          <cell r="N1460" t="str">
            <v>D1404 - Relation commerciale en vente de véhicules</v>
          </cell>
        </row>
        <row r="1461">
          <cell r="F1461" t="str">
            <v>3</v>
          </cell>
          <cell r="L1461" t="str">
            <v>MENDE</v>
          </cell>
          <cell r="M1461" t="str">
            <v>D1507 - Mise en rayon libre-service</v>
          </cell>
          <cell r="N1461" t="str">
            <v>D1507 - Mise en rayon libre-service
E1104 - Conception de contenus multimédias</v>
          </cell>
        </row>
        <row r="1462">
          <cell r="F1462" t="str">
            <v>1</v>
          </cell>
          <cell r="L1462" t="str">
            <v>MENDE</v>
          </cell>
          <cell r="M1462" t="str">
            <v>D1106 - Vente en alimentation</v>
          </cell>
          <cell r="N1462" t="str">
            <v>D1106 - Vente en alimentation</v>
          </cell>
        </row>
        <row r="1463">
          <cell r="F1463" t="str">
            <v>1</v>
          </cell>
          <cell r="L1463" t="str">
            <v>SAINT-ALBAN-SUR-LIMAGNOLE</v>
          </cell>
          <cell r="M1463" t="str">
            <v>G1803 - Service en restauration</v>
          </cell>
          <cell r="N1463" t="str">
            <v>Non renseigné
G1803 - Service en restauration</v>
          </cell>
        </row>
        <row r="1464">
          <cell r="F1464" t="str">
            <v>1</v>
          </cell>
          <cell r="L1464" t="str">
            <v>FLORAC</v>
          </cell>
          <cell r="M1464" t="str">
            <v>G1302 - Optimisation de produits touristiques</v>
          </cell>
          <cell r="N1464" t="str">
            <v>G1302 - Optimisation de produits touristiques
G1703 - Réception en hôtellerie
G1801 - Café, bar brasserie</v>
          </cell>
        </row>
        <row r="1465">
          <cell r="F1465" t="str">
            <v>1</v>
          </cell>
          <cell r="L1465" t="str">
            <v>SAINT-CHELY-D'APCHER</v>
          </cell>
          <cell r="M1465" t="str">
            <v>H1404 - Intervention technique en méthodes et industrialisation</v>
          </cell>
          <cell r="N1465" t="str">
            <v>H1404 - Intervention technique en méthodes et industrialisation</v>
          </cell>
        </row>
        <row r="1466">
          <cell r="F1466" t="str">
            <v>1</v>
          </cell>
          <cell r="L1466" t="str">
            <v>MONT LOZERE ET GOULET</v>
          </cell>
          <cell r="M1466" t="str">
            <v>N4101 - Conduite de transport de marchandises sur longue distance</v>
          </cell>
          <cell r="N1466" t="str">
            <v>N1105 - Manutention manuelle de charges
N4101 - Conduite de transport de marchandises sur longue distance
N4105 - Conduite et livraison par tournées sur courte distance</v>
          </cell>
        </row>
        <row r="1467">
          <cell r="F1467" t="str">
            <v>1</v>
          </cell>
          <cell r="L1467" t="str">
            <v>MENDE</v>
          </cell>
          <cell r="M1467" t="str">
            <v>A1303 - Ingénierie en agriculture et environnement naturel</v>
          </cell>
          <cell r="N1467" t="str">
            <v>A1303 - Ingénierie en agriculture et environnement naturel
L1508 - Prise de son et sonorisation</v>
          </cell>
        </row>
        <row r="1468">
          <cell r="F1468" t="str">
            <v>7</v>
          </cell>
          <cell r="L1468" t="str">
            <v>FLORAC</v>
          </cell>
          <cell r="M1468" t="str">
            <v>D1104 - Pâtisserie, confiserie, chocolaterie et glacerie</v>
          </cell>
          <cell r="N1468" t="str">
            <v>Non renseigné
D1104 - Pâtisserie, confiserie, chocolaterie et glacerie
G1601 - Management du personnel de cuisine
G1602 - Personnel de cuisine</v>
          </cell>
        </row>
        <row r="1469">
          <cell r="F1469" t="str">
            <v>1</v>
          </cell>
          <cell r="L1469" t="str">
            <v>FLORAC</v>
          </cell>
          <cell r="M1469" t="str">
            <v>I1309 - Maintenance électrique</v>
          </cell>
          <cell r="N1469" t="str">
            <v>I1309 - Maintenance électrique</v>
          </cell>
        </row>
        <row r="1470">
          <cell r="F1470" t="str">
            <v>1</v>
          </cell>
          <cell r="L1470" t="str">
            <v>MENDE</v>
          </cell>
          <cell r="M1470" t="str">
            <v>K1303 - Assistance auprès d'enfants</v>
          </cell>
          <cell r="N1470" t="str">
            <v>D1214 - Vente en habillement et accessoires de la personne
K1303 - Assistance auprès d'enfants</v>
          </cell>
        </row>
        <row r="1471">
          <cell r="F1471" t="str">
            <v>1</v>
          </cell>
          <cell r="L1471" t="str">
            <v>MENDE</v>
          </cell>
          <cell r="M1471" t="str">
            <v>H2901 - Ajustement et montage de fabrication</v>
          </cell>
          <cell r="N1471" t="str">
            <v>F1603 - Installation d'équipements sanitaires et thermiques
H2901 - Ajustement et montage de fabrication</v>
          </cell>
        </row>
        <row r="1472">
          <cell r="F1472" t="str">
            <v>1</v>
          </cell>
          <cell r="L1472" t="str">
            <v>MENDE</v>
          </cell>
          <cell r="M1472" t="str">
            <v>G1602 - Personnel de cuisine</v>
          </cell>
          <cell r="N1472" t="str">
            <v>G1602 - Personnel de cuisine
K2204 - Nettoyage de locaux</v>
          </cell>
        </row>
        <row r="1473">
          <cell r="F1473" t="str">
            <v>1</v>
          </cell>
          <cell r="L1473" t="str">
            <v>CHIRAC</v>
          </cell>
          <cell r="M1473" t="str">
            <v>C1102 - Conseil clientèle en assurances</v>
          </cell>
          <cell r="N1473" t="str">
            <v>C1102 - Conseil clientèle en assurances
C1504 - Transaction immobilière</v>
          </cell>
        </row>
        <row r="1474">
          <cell r="F1474" t="str">
            <v>1</v>
          </cell>
          <cell r="L1474" t="str">
            <v>SAINT-ETIENNE-DU-VALDONNEZ</v>
          </cell>
          <cell r="M1474" t="str">
            <v>K2104 - Éducation et surveillance au sein d'établissements d'enseignement</v>
          </cell>
          <cell r="N1474" t="str">
            <v>G1703 - Réception en hôtellerie
I1203 - Maintenance des bâtiments et des locaux
K2104 - Éducation et surveillance au sein d'établissements d'enseignement
K2303 - Nettoyage des espaces urbains</v>
          </cell>
        </row>
        <row r="1475">
          <cell r="F1475" t="str">
            <v>1</v>
          </cell>
          <cell r="L1475" t="str">
            <v>LE COLLET-DE-DEZE</v>
          </cell>
          <cell r="M1475" t="str">
            <v>M1608 - Secrétariat comptable</v>
          </cell>
          <cell r="N1475" t="str">
            <v>M1608 - Secrétariat comptable</v>
          </cell>
        </row>
        <row r="1476">
          <cell r="F1476" t="str">
            <v>1</v>
          </cell>
          <cell r="L1476" t="str">
            <v>GRANDRIEU</v>
          </cell>
          <cell r="M1476" t="str">
            <v>L1203 - Art dramatique</v>
          </cell>
          <cell r="N1476" t="str">
            <v>L1203 - Art dramatique</v>
          </cell>
        </row>
        <row r="1477">
          <cell r="F1477" t="str">
            <v>6</v>
          </cell>
          <cell r="L1477" t="str">
            <v>AUMONT-AUBRAC</v>
          </cell>
          <cell r="M1477" t="str">
            <v>K1303 - Assistance auprès d'enfants</v>
          </cell>
          <cell r="N1477" t="str">
            <v>K1303 - Assistance auprès d'enfants
M1607 - Secrétariat</v>
          </cell>
        </row>
        <row r="1478">
          <cell r="F1478" t="str">
            <v>1</v>
          </cell>
          <cell r="L1478" t="str">
            <v>MONT LOZERE ET GOULET</v>
          </cell>
          <cell r="M1478" t="str">
            <v>F1302 - Conduite d'engins de terrassement et de carrière</v>
          </cell>
          <cell r="N1478" t="str">
            <v>F1302 - Conduite d'engins de terrassement et de carrière
N1101 - Conduite d'engins de déplacement des charges
N1105 - Manutention manuelle de charges</v>
          </cell>
        </row>
        <row r="1479">
          <cell r="F1479" t="str">
            <v>6</v>
          </cell>
          <cell r="L1479" t="str">
            <v>MENDE</v>
          </cell>
          <cell r="M1479" t="str">
            <v>G1502 - Personnel polyvalent d'hôtellerie</v>
          </cell>
          <cell r="N1479" t="str">
            <v>G1502 - Personnel polyvalent d'hôtellerie</v>
          </cell>
        </row>
        <row r="1480">
          <cell r="F1480" t="str">
            <v>1</v>
          </cell>
          <cell r="L1480" t="str">
            <v>CHIRAC</v>
          </cell>
          <cell r="M1480" t="str">
            <v>C1206 - Gestion de clientèle bancaire</v>
          </cell>
          <cell r="N1480" t="str">
            <v>C1201 - Accueil et services bancaires
C1206 - Gestion de clientèle bancaire
D1408 - Téléconseil et télévente</v>
          </cell>
        </row>
        <row r="1481">
          <cell r="F1481" t="str">
            <v>2</v>
          </cell>
          <cell r="L1481" t="str">
            <v>MENDE</v>
          </cell>
          <cell r="M1481" t="str">
            <v>D1106 - Vente en alimentation</v>
          </cell>
          <cell r="N1481" t="str">
            <v>D1106 - Vente en alimentation
D1209 - Vente de végétaux
D1507 - Mise en rayon libre-service
M1602 - Opérations administratives</v>
          </cell>
        </row>
        <row r="1482">
          <cell r="F1482" t="str">
            <v>2</v>
          </cell>
          <cell r="L1482" t="str">
            <v>CHIRAC</v>
          </cell>
          <cell r="M1482" t="str">
            <v>H2605 - Montage et câblage électronique</v>
          </cell>
          <cell r="N1482" t="str">
            <v>H2605 - Montage et câblage électronique</v>
          </cell>
        </row>
        <row r="1483">
          <cell r="F1483" t="str">
            <v>1</v>
          </cell>
          <cell r="L1483" t="str">
            <v>SAINT-ALBAN-SUR-LIMAGNOLE</v>
          </cell>
          <cell r="M1483" t="str">
            <v>J1502 - Coordination de services médicaux ou paramédicaux</v>
          </cell>
          <cell r="N1483" t="str">
            <v>J1502 - Coordination de services médicaux ou paramédicaux</v>
          </cell>
        </row>
        <row r="1484">
          <cell r="F1484" t="str">
            <v>1</v>
          </cell>
          <cell r="L1484" t="str">
            <v>AUMONT-AUBRAC</v>
          </cell>
          <cell r="M1484" t="str">
            <v>G1401 - Assistance de direction d'hôtel-restaurant</v>
          </cell>
          <cell r="N1484" t="str">
            <v>G1201 - Accompagnement de voyages, d'activités culturelles ou sportives
G1401 - Assistance de direction d'hôtel-restaurant
G1703 - Réception en hôtellerie
M1601 - Accueil et renseignements</v>
          </cell>
        </row>
        <row r="1485">
          <cell r="F1485" t="str">
            <v>1</v>
          </cell>
          <cell r="L1485" t="str">
            <v>LA CANOURGUE</v>
          </cell>
          <cell r="M1485" t="str">
            <v>G1602 - Personnel de cuisine</v>
          </cell>
          <cell r="N1485" t="str">
            <v>G1602 - Personnel de cuisine</v>
          </cell>
        </row>
        <row r="1486">
          <cell r="F1486" t="str">
            <v>1</v>
          </cell>
          <cell r="L1486" t="str">
            <v>MENDE</v>
          </cell>
          <cell r="M1486" t="str">
            <v/>
          </cell>
          <cell r="N1486" t="str">
            <v/>
          </cell>
        </row>
        <row r="1487">
          <cell r="F1487" t="str">
            <v>1</v>
          </cell>
          <cell r="L1487" t="str">
            <v>LE COLLET-DE-DEZE</v>
          </cell>
          <cell r="M1487" t="str">
            <v>B1601 - Métallerie d'art</v>
          </cell>
          <cell r="N1487" t="str">
            <v>B1601 - Métallerie d'art
F1607 - Pose de fermetures menuisées</v>
          </cell>
        </row>
        <row r="1488">
          <cell r="F1488" t="str">
            <v>1</v>
          </cell>
          <cell r="L1488" t="str">
            <v>LA CANOURGUE</v>
          </cell>
          <cell r="M1488" t="str">
            <v>M1602 - Opérations administratives</v>
          </cell>
          <cell r="N1488" t="str">
            <v>M1602 - Opérations administratives</v>
          </cell>
        </row>
        <row r="1489">
          <cell r="F1489" t="str">
            <v>2</v>
          </cell>
          <cell r="L1489" t="str">
            <v>LANGOGNE</v>
          </cell>
          <cell r="M1489" t="str">
            <v>K2107 - Enseignement général du second degré</v>
          </cell>
          <cell r="N1489" t="str">
            <v>F1101 - Architecture du BTP et du paysage
K2107 - Enseignement général du second degré</v>
          </cell>
        </row>
        <row r="1490">
          <cell r="F1490" t="str">
            <v>2</v>
          </cell>
          <cell r="L1490" t="str">
            <v>MENDE</v>
          </cell>
          <cell r="M1490" t="str">
            <v>M1607 - Secrétariat</v>
          </cell>
          <cell r="N1490" t="str">
            <v>M1607 - Secrétariat
M1609 - Secrétariat et assistanat médical ou médico-social</v>
          </cell>
        </row>
        <row r="1491">
          <cell r="F1491" t="str">
            <v>1</v>
          </cell>
          <cell r="L1491" t="str">
            <v>MENDE</v>
          </cell>
          <cell r="M1491" t="str">
            <v>G1602 - Personnel de cuisine</v>
          </cell>
          <cell r="N1491" t="str">
            <v>G1602 - Personnel de cuisine</v>
          </cell>
        </row>
        <row r="1492">
          <cell r="F1492" t="str">
            <v>1</v>
          </cell>
          <cell r="L1492" t="str">
            <v>GRANDRIEU</v>
          </cell>
          <cell r="M1492" t="str">
            <v>K1301 - Accompagnement médicosocial</v>
          </cell>
          <cell r="N1492" t="str">
            <v>K1301 - Accompagnement médicosocial</v>
          </cell>
        </row>
        <row r="1493">
          <cell r="F1493" t="str">
            <v>1</v>
          </cell>
          <cell r="L1493" t="str">
            <v>SAINT-ETIENNE-DU-VALDONNEZ</v>
          </cell>
          <cell r="M1493" t="str">
            <v>I1604 - Mécanique automobile et entretien de véhicules</v>
          </cell>
          <cell r="N1493" t="str">
            <v>I1604 - Mécanique automobile et entretien de véhicules</v>
          </cell>
        </row>
        <row r="1494">
          <cell r="F1494" t="str">
            <v>1</v>
          </cell>
          <cell r="L1494" t="str">
            <v>SAINT-CHELY-D'APCHER</v>
          </cell>
          <cell r="M1494" t="str">
            <v>M1607 - Secrétariat</v>
          </cell>
          <cell r="N1494" t="str">
            <v>M1607 - Secrétariat</v>
          </cell>
        </row>
        <row r="1495">
          <cell r="F1495" t="str">
            <v>1</v>
          </cell>
          <cell r="L1495" t="str">
            <v>FLORAC</v>
          </cell>
          <cell r="M1495" t="str">
            <v>G1501 - Personnel d'étage</v>
          </cell>
          <cell r="N1495" t="str">
            <v>G1501 - Personnel d'étage
K1304 - Services domestiques</v>
          </cell>
        </row>
        <row r="1496">
          <cell r="F1496" t="str">
            <v>6</v>
          </cell>
          <cell r="L1496" t="str">
            <v>LANGOGNE</v>
          </cell>
          <cell r="M1496" t="str">
            <v>K1303 - Assistance auprès d'enfants</v>
          </cell>
          <cell r="N1496" t="str">
            <v>K1303 - Assistance auprès d'enfants
K2104 - Éducation et surveillance au sein d'établissements d'enseignement</v>
          </cell>
        </row>
        <row r="1497">
          <cell r="F1497" t="str">
            <v>1</v>
          </cell>
          <cell r="L1497" t="str">
            <v>LANGOGNE</v>
          </cell>
          <cell r="M1497" t="str">
            <v>M1602 - Opérations administratives</v>
          </cell>
          <cell r="N1497" t="str">
            <v>I1401 - Maintenance informatique et bureautique
M1602 - Opérations administratives</v>
          </cell>
        </row>
        <row r="1498">
          <cell r="F1498" t="str">
            <v>1</v>
          </cell>
          <cell r="L1498" t="str">
            <v>LA CANOURGUE</v>
          </cell>
          <cell r="M1498" t="str">
            <v>G1204 - Éducation en activités sportives</v>
          </cell>
          <cell r="N1498" t="str">
            <v>G1204 - Éducation en activités sportives</v>
          </cell>
        </row>
        <row r="1499">
          <cell r="F1499" t="str">
            <v>6</v>
          </cell>
          <cell r="L1499" t="str">
            <v>FLORAC</v>
          </cell>
          <cell r="M1499" t="str">
            <v>M1607 - Secrétariat</v>
          </cell>
          <cell r="N1499" t="str">
            <v>M1604 - Assistanat de direction
M1607 - Secrétariat</v>
          </cell>
        </row>
        <row r="1500">
          <cell r="F1500" t="str">
            <v>1</v>
          </cell>
          <cell r="L1500" t="str">
            <v>SAINT-ETIENNE-DU-VALDONNEZ</v>
          </cell>
          <cell r="M1500" t="str">
            <v>G1803 - Service en restauration</v>
          </cell>
          <cell r="N1500" t="str">
            <v>D1507 - Mise en rayon libre-service
G1803 - Service en restauration</v>
          </cell>
        </row>
        <row r="1501">
          <cell r="F1501" t="str">
            <v>1</v>
          </cell>
          <cell r="L1501" t="str">
            <v>LE COLLET-DE-DEZE</v>
          </cell>
          <cell r="M1501" t="str">
            <v>M1607 - Secrétariat</v>
          </cell>
          <cell r="N1501" t="str">
            <v>D1505 - Personnel de caisse
M1607 - Secrétariat</v>
          </cell>
        </row>
        <row r="1502">
          <cell r="F1502" t="str">
            <v>3</v>
          </cell>
          <cell r="L1502" t="str">
            <v>LA CANOURGUE</v>
          </cell>
          <cell r="M1502" t="str">
            <v>A1401 - Aide agricole de production fruitière ou viticole</v>
          </cell>
          <cell r="N1502" t="str">
            <v>A1401 - Aide agricole de production fruitière ou viticole
G1404 - Management d'établissement de restauration collective
G1502 - Personnel polyvalent d'hôtellerie
G1603 - Personnel polyvalent en restauration
G1801 - Café, bar brasserie</v>
          </cell>
        </row>
        <row r="1503">
          <cell r="F1503" t="str">
            <v>1</v>
          </cell>
          <cell r="L1503" t="str">
            <v>SAINT-ALBAN-SUR-LIMAGNOLE</v>
          </cell>
          <cell r="M1503" t="str">
            <v>K1304 - Services domestiques</v>
          </cell>
          <cell r="N1503" t="str">
            <v>D1214 - Vente en habillement et accessoires de la personne
K1304 - Services domestiques</v>
          </cell>
        </row>
        <row r="1504">
          <cell r="F1504" t="str">
            <v>1</v>
          </cell>
          <cell r="L1504" t="str">
            <v>AUMONT-AUBRAC</v>
          </cell>
          <cell r="M1504" t="str">
            <v>N2101 - Navigation commerciale aérienne</v>
          </cell>
          <cell r="N1504" t="str">
            <v>N2101 - Navigation commerciale aérienne</v>
          </cell>
        </row>
        <row r="1505">
          <cell r="F1505" t="str">
            <v>1</v>
          </cell>
          <cell r="L1505" t="str">
            <v>SAINT-ALBAN-SUR-LIMAGNOLE</v>
          </cell>
          <cell r="M1505" t="str">
            <v>J1305 - Conduite de véhicules sanitaires</v>
          </cell>
          <cell r="N1505" t="str">
            <v>Non renseigné
J1305 - Conduite de véhicules sanitaires
K1303 - Assistance auprès d'enfants
K1304 - Services domestiques</v>
          </cell>
        </row>
        <row r="1506">
          <cell r="F1506" t="str">
            <v>1</v>
          </cell>
          <cell r="L1506" t="str">
            <v>LE COLLET-DE-DEZE</v>
          </cell>
          <cell r="M1506" t="str">
            <v>F1604 - Montage d'agencements</v>
          </cell>
          <cell r="N1506" t="str">
            <v>F1604 - Montage d'agencements
H2206 - Réalisation de menuiserie bois et tonnellerie</v>
          </cell>
        </row>
        <row r="1507">
          <cell r="F1507" t="str">
            <v>1</v>
          </cell>
          <cell r="L1507" t="str">
            <v>LE COLLET-DE-DEZE</v>
          </cell>
          <cell r="M1507" t="str">
            <v>I1203 - Maintenance des bâtiments et des locaux</v>
          </cell>
          <cell r="N1507" t="str">
            <v>E1205 - Réalisation de contenus multimédias
F1602 - Électricité bâtiment
I1203 - Maintenance des bâtiments et des locaux
L1508 - Prise de son et sonorisation</v>
          </cell>
        </row>
        <row r="1508">
          <cell r="F1508" t="str">
            <v>2</v>
          </cell>
          <cell r="L1508" t="str">
            <v>LANGOGNE</v>
          </cell>
          <cell r="M1508" t="str">
            <v>M1604 - Assistanat de direction</v>
          </cell>
          <cell r="N1508" t="str">
            <v>E1401 - Développement et promotion publicitaire
H1204 - Design industriel
M1604 - Assistanat de direction</v>
          </cell>
        </row>
        <row r="1509">
          <cell r="F1509" t="str">
            <v>1</v>
          </cell>
          <cell r="L1509" t="str">
            <v>AUMONT-AUBRAC</v>
          </cell>
          <cell r="M1509" t="str">
            <v>K1303 - Assistance auprès d'enfants</v>
          </cell>
          <cell r="N1509" t="str">
            <v>K1301 - Accompagnement médicosocial
K1302 - Assistance auprès d'adultes
K1303 - Assistance auprès d'enfants
K1304 - Services domestiques</v>
          </cell>
        </row>
        <row r="1510">
          <cell r="F1510" t="str">
            <v>1</v>
          </cell>
          <cell r="L1510" t="str">
            <v>SAINT-CHELY-D'APCHER</v>
          </cell>
          <cell r="M1510" t="str">
            <v>K1303 - Assistance auprès d'enfants</v>
          </cell>
          <cell r="N1510" t="str">
            <v>D1107 - Vente en gros de produits frais
D1507 - Mise en rayon libre-service
K1303 - Assistance auprès d'enfants</v>
          </cell>
        </row>
        <row r="1511">
          <cell r="F1511" t="str">
            <v>3</v>
          </cell>
          <cell r="L1511" t="str">
            <v>SAINT-ETIENNE-DU-VALDONNEZ</v>
          </cell>
          <cell r="M1511" t="str">
            <v>A1416 - Polyculture, élevage</v>
          </cell>
          <cell r="N1511" t="str">
            <v>A1416 - Polyculture, élevage</v>
          </cell>
        </row>
        <row r="1512">
          <cell r="F1512" t="str">
            <v>1</v>
          </cell>
          <cell r="L1512" t="str">
            <v>SAINT-CHELY-D'APCHER</v>
          </cell>
          <cell r="M1512" t="str">
            <v>K1304 - Services domestiques</v>
          </cell>
          <cell r="N1512" t="str">
            <v>D1507 - Mise en rayon libre-service
K1302 - Assistance auprès d'adultes
K1304 - Services domestiques</v>
          </cell>
        </row>
        <row r="1513">
          <cell r="F1513" t="str">
            <v>3</v>
          </cell>
          <cell r="L1513" t="str">
            <v>SAINT-ETIENNE-DU-VALDONNEZ</v>
          </cell>
          <cell r="M1513" t="str">
            <v>E1205 - Réalisation de contenus multimédias</v>
          </cell>
          <cell r="N1513" t="str">
            <v>B1303 - Gravure - ciselure
E1205 - Réalisation de contenus multimédias</v>
          </cell>
        </row>
        <row r="1514">
          <cell r="F1514" t="str">
            <v>1</v>
          </cell>
          <cell r="L1514" t="str">
            <v>SAINT-CHELY-D'APCHER</v>
          </cell>
          <cell r="M1514" t="str">
            <v>G1501 - Personnel d'étage</v>
          </cell>
          <cell r="N1514" t="str">
            <v>G1501 - Personnel d'étage</v>
          </cell>
        </row>
        <row r="1515">
          <cell r="F1515" t="str">
            <v>2</v>
          </cell>
          <cell r="L1515" t="str">
            <v>LE COLLET-DE-DEZE</v>
          </cell>
          <cell r="M1515" t="str">
            <v>A1410 - Élevage ovin ou caprin</v>
          </cell>
          <cell r="N1515" t="str">
            <v>A1410 - Élevage ovin ou caprin</v>
          </cell>
        </row>
        <row r="1516">
          <cell r="F1516" t="str">
            <v>1</v>
          </cell>
          <cell r="L1516" t="str">
            <v>LE COLLET-DE-DEZE</v>
          </cell>
          <cell r="M1516" t="str">
            <v>A1414 - Horticulture et maraîchage</v>
          </cell>
          <cell r="N1516" t="str">
            <v>A1414 - Horticulture et maraîchage</v>
          </cell>
        </row>
        <row r="1517">
          <cell r="F1517" t="str">
            <v>1</v>
          </cell>
          <cell r="L1517" t="str">
            <v>MARVEJOLS</v>
          </cell>
          <cell r="M1517" t="str">
            <v>G1703 - Réception en hôtellerie</v>
          </cell>
          <cell r="N1517" t="str">
            <v>G1703 - Réception en hôtellerie</v>
          </cell>
        </row>
        <row r="1518">
          <cell r="F1518" t="str">
            <v>1</v>
          </cell>
          <cell r="L1518" t="str">
            <v>MENDE</v>
          </cell>
          <cell r="M1518" t="str">
            <v>L1507 - Montage audiovisuel et post-production</v>
          </cell>
          <cell r="N1518" t="str">
            <v>G1202 - Animation d'activités culturelles ou ludiques
L1507 - Montage audiovisuel et post-production</v>
          </cell>
        </row>
        <row r="1519">
          <cell r="F1519" t="str">
            <v>1</v>
          </cell>
          <cell r="L1519" t="str">
            <v>GRANDRIEU</v>
          </cell>
          <cell r="M1519" t="str">
            <v>F1702 - Construction de routes et voies</v>
          </cell>
          <cell r="N1519" t="str">
            <v>F1701 - Construction en béton
F1702 - Construction de routes et voies</v>
          </cell>
        </row>
        <row r="1520">
          <cell r="F1520" t="str">
            <v>1</v>
          </cell>
          <cell r="L1520" t="str">
            <v>LE COLLET-DE-DEZE</v>
          </cell>
          <cell r="M1520" t="str">
            <v>K2401 - Recherche en sciences de l'homme et de la société</v>
          </cell>
          <cell r="N1520" t="str">
            <v>K2401 - Recherche en sciences de l'homme et de la société
L1508 - Prise de son et sonorisation</v>
          </cell>
        </row>
        <row r="1521">
          <cell r="F1521" t="str">
            <v>6</v>
          </cell>
          <cell r="L1521" t="str">
            <v>LANGOGNE</v>
          </cell>
          <cell r="M1521" t="str">
            <v>G1303 - Vente de voyages</v>
          </cell>
          <cell r="N1521" t="str">
            <v>G1102 - Promotion du tourisme local
G1303 - Vente de voyages</v>
          </cell>
        </row>
        <row r="1522">
          <cell r="F1522" t="str">
            <v>7</v>
          </cell>
          <cell r="L1522" t="str">
            <v>GRANDRIEU</v>
          </cell>
          <cell r="M1522" t="str">
            <v>K1303 - Assistance auprès d'enfants</v>
          </cell>
          <cell r="N1522" t="str">
            <v>J1501 - Soins d'hygiène, de confort du patient
K1303 - Assistance auprès d'enfants</v>
          </cell>
        </row>
        <row r="1523">
          <cell r="F1523" t="str">
            <v>3</v>
          </cell>
          <cell r="L1523" t="str">
            <v>SAINT-ETIENNE-DU-VALDONNEZ</v>
          </cell>
          <cell r="M1523" t="str">
            <v>D1203 - Hydrothérapie</v>
          </cell>
          <cell r="N1523" t="str">
            <v>D1203 - Hydrothérapie</v>
          </cell>
        </row>
        <row r="1524">
          <cell r="F1524" t="str">
            <v>2</v>
          </cell>
          <cell r="L1524" t="str">
            <v>MENDE</v>
          </cell>
          <cell r="M1524" t="str">
            <v>G1603 - Personnel polyvalent en restauration</v>
          </cell>
          <cell r="N1524" t="str">
            <v>Non renseigné
G1603 - Personnel polyvalent en restauration</v>
          </cell>
        </row>
        <row r="1525">
          <cell r="F1525" t="str">
            <v>1</v>
          </cell>
          <cell r="L1525" t="str">
            <v>LE COLLET-DE-DEZE</v>
          </cell>
          <cell r="M1525" t="str">
            <v>N4105 - Conduite et livraison par tournées sur courte distance</v>
          </cell>
          <cell r="N1525" t="str">
            <v>A1416 - Polyculture, élevage
N4105 - Conduite et livraison par tournées sur courte distance</v>
          </cell>
        </row>
        <row r="1526">
          <cell r="F1526" t="str">
            <v>6</v>
          </cell>
          <cell r="L1526" t="str">
            <v>MARVEJOLS</v>
          </cell>
          <cell r="M1526" t="str">
            <v>J1301 - Personnel polyvalent des services hospitaliers</v>
          </cell>
          <cell r="N1526" t="str">
            <v>J1301 - Personnel polyvalent des services hospitaliers
K2204 - Nettoyage de locaux</v>
          </cell>
        </row>
        <row r="1527">
          <cell r="F1527" t="str">
            <v>1</v>
          </cell>
          <cell r="L1527" t="str">
            <v>SAINT-CHELY-D'APCHER</v>
          </cell>
          <cell r="M1527" t="str">
            <v>K2111 - Formation professionnelle</v>
          </cell>
          <cell r="N1527" t="str">
            <v>F1603 - Installation d'équipements sanitaires et thermiques
I1203 - Maintenance des bâtiments et des locaux
K2111 - Formation professionnelle</v>
          </cell>
        </row>
        <row r="1528">
          <cell r="F1528" t="str">
            <v>1</v>
          </cell>
          <cell r="L1528" t="str">
            <v>SAINT-ALBAN-SUR-LIMAGNOLE</v>
          </cell>
          <cell r="M1528" t="str">
            <v>K2204 - Nettoyage de locaux</v>
          </cell>
          <cell r="N1528" t="str">
            <v>K1302 - Assistance auprès d'adultes
K1303 - Assistance auprès d'enfants
K2204 - Nettoyage de locaux</v>
          </cell>
        </row>
        <row r="1529">
          <cell r="F1529" t="str">
            <v>3</v>
          </cell>
          <cell r="L1529" t="str">
            <v>AUMONT-AUBRAC</v>
          </cell>
          <cell r="M1529" t="str">
            <v>L1202 - Musique et chant</v>
          </cell>
          <cell r="N1529" t="str">
            <v>L1202 - Musique et chant</v>
          </cell>
        </row>
        <row r="1530">
          <cell r="F1530" t="str">
            <v>1</v>
          </cell>
          <cell r="L1530" t="str">
            <v>SAINT-ETIENNE-DU-VALDONNEZ</v>
          </cell>
          <cell r="M1530" t="str">
            <v>G1502 - Personnel polyvalent d'hôtellerie</v>
          </cell>
          <cell r="N1530" t="str">
            <v>D1507 - Mise en rayon libre-service
G1102 - Promotion du tourisme local
G1502 - Personnel polyvalent d'hôtellerie
G1605 - Plonge en restauration</v>
          </cell>
        </row>
        <row r="1531">
          <cell r="F1531" t="str">
            <v>3</v>
          </cell>
          <cell r="L1531" t="str">
            <v>FLORAC</v>
          </cell>
          <cell r="M1531" t="str">
            <v>F1704 - Préparation du gros oeuvre et des travaux publics</v>
          </cell>
          <cell r="N1531" t="str">
            <v>Non renseigné
F1704 - Préparation du gros oeuvre et des travaux publics</v>
          </cell>
        </row>
        <row r="1532">
          <cell r="F1532" t="str">
            <v>1</v>
          </cell>
          <cell r="L1532" t="str">
            <v>CHIRAC</v>
          </cell>
          <cell r="M1532" t="str">
            <v>D1208 - Soins esthétiques et corporels</v>
          </cell>
          <cell r="N1532" t="str">
            <v>D1208 - Soins esthétiques et corporels</v>
          </cell>
        </row>
        <row r="1533">
          <cell r="F1533" t="str">
            <v>2</v>
          </cell>
          <cell r="L1533" t="str">
            <v>LANGOGNE</v>
          </cell>
          <cell r="M1533" t="str">
            <v>A1203 - Aménagement et entretien des espaces verts</v>
          </cell>
          <cell r="N1533" t="str">
            <v>A1203 - Aménagement et entretien des espaces verts</v>
          </cell>
        </row>
        <row r="1534">
          <cell r="F1534" t="str">
            <v>2</v>
          </cell>
          <cell r="L1534" t="str">
            <v>MENDE</v>
          </cell>
          <cell r="M1534" t="str">
            <v>K2204 - Nettoyage de locaux</v>
          </cell>
          <cell r="N1534" t="str">
            <v>K2204 - Nettoyage de locaux</v>
          </cell>
        </row>
        <row r="1535">
          <cell r="F1535" t="str">
            <v>6</v>
          </cell>
          <cell r="L1535" t="str">
            <v>FLORAC</v>
          </cell>
          <cell r="M1535" t="str">
            <v>G1602 - Personnel de cuisine</v>
          </cell>
          <cell r="N1535" t="str">
            <v>G1602 - Personnel de cuisine
I1203 - Maintenance des bâtiments et des locaux</v>
          </cell>
        </row>
        <row r="1536">
          <cell r="F1536" t="str">
            <v>2</v>
          </cell>
          <cell r="L1536" t="str">
            <v>MARVEJOLS</v>
          </cell>
          <cell r="M1536" t="str">
            <v>G1703 - Réception en hôtellerie</v>
          </cell>
          <cell r="N1536" t="str">
            <v>G1703 - Réception en hôtellerie</v>
          </cell>
        </row>
        <row r="1537">
          <cell r="F1537" t="str">
            <v>6</v>
          </cell>
          <cell r="L1537" t="str">
            <v>MENDE</v>
          </cell>
          <cell r="M1537" t="str">
            <v>D1408 - Téléconseil et télévente</v>
          </cell>
          <cell r="N1537" t="str">
            <v>D1402 - Relation commerciale grands comptes et entreprises
D1408 - Téléconseil et télévente</v>
          </cell>
        </row>
        <row r="1538">
          <cell r="F1538" t="str">
            <v>1</v>
          </cell>
          <cell r="L1538" t="str">
            <v>MARVEJOLS</v>
          </cell>
          <cell r="M1538" t="str">
            <v/>
          </cell>
          <cell r="N1538" t="str">
            <v>G1501 - Personnel d'étage
G1801 - Café, bar brasserie
K1303 - Assistance auprès d'enfants
K1304 - Services domestiques</v>
          </cell>
        </row>
        <row r="1539">
          <cell r="F1539" t="str">
            <v>6</v>
          </cell>
          <cell r="L1539" t="str">
            <v>FLORAC</v>
          </cell>
          <cell r="M1539" t="str">
            <v>K1206 - Intervention socioculturelle</v>
          </cell>
          <cell r="N1539" t="str">
            <v>C1102 - Conseil clientèle en assurances
K1206 - Intervention socioculturelle
K1802 - Développement local
M1402 - Conseil en organisation et management d'entreprise</v>
          </cell>
        </row>
        <row r="1540">
          <cell r="F1540" t="str">
            <v>1</v>
          </cell>
          <cell r="L1540" t="str">
            <v>SAINT-ALBAN-SUR-LIMAGNOLE</v>
          </cell>
          <cell r="M1540" t="str">
            <v>D1212 - Vente en décoration et équipement du foyer</v>
          </cell>
          <cell r="N1540" t="str">
            <v>D1212 - Vente en décoration et équipement du foyer
I1307 - Installation et maintenance télécoms et courants faibles</v>
          </cell>
        </row>
        <row r="1541">
          <cell r="F1541" t="str">
            <v>2</v>
          </cell>
          <cell r="L1541" t="str">
            <v>SAINT-ETIENNE-DU-VALDONNEZ</v>
          </cell>
          <cell r="M1541" t="str">
            <v>I1203 - Maintenance des bâtiments et des locaux</v>
          </cell>
          <cell r="N1541" t="str">
            <v>I1203 - Maintenance des bâtiments et des locaux</v>
          </cell>
        </row>
        <row r="1542">
          <cell r="F1542" t="str">
            <v>1</v>
          </cell>
          <cell r="L1542" t="str">
            <v>GORGES DU TARN CAUSSES</v>
          </cell>
          <cell r="M1542" t="str">
            <v>M1607 - Secrétariat</v>
          </cell>
          <cell r="N1542" t="str">
            <v>G1202 - Animation d'activités culturelles ou ludiques
G1203 - Animation de loisirs auprès d'enfants ou d'adolescents
M1607 - Secrétariat</v>
          </cell>
        </row>
        <row r="1543">
          <cell r="F1543" t="str">
            <v>3</v>
          </cell>
          <cell r="L1543" t="str">
            <v>LE COLLET-DE-DEZE</v>
          </cell>
          <cell r="M1543" t="str">
            <v>L1203 - Art dramatique</v>
          </cell>
          <cell r="N1543" t="str">
            <v>G1202 - Animation d'activités culturelles ou ludiques
L1203 - Art dramatique</v>
          </cell>
        </row>
        <row r="1544">
          <cell r="F1544" t="str">
            <v>1</v>
          </cell>
          <cell r="L1544" t="str">
            <v>SAINT-ETIENNE-DU-VALDONNEZ</v>
          </cell>
          <cell r="M1544" t="str">
            <v>A1201 - Bûcheronnage et élagage</v>
          </cell>
          <cell r="N1544" t="str">
            <v>A1201 - Bûcheronnage et élagage</v>
          </cell>
        </row>
        <row r="1545">
          <cell r="F1545" t="str">
            <v>1</v>
          </cell>
          <cell r="L1545" t="str">
            <v>FLORAC</v>
          </cell>
          <cell r="M1545" t="str">
            <v>K1301 - Accompagnement médicosocial</v>
          </cell>
          <cell r="N1545" t="str">
            <v>D1301 - Management de magasin de détail
K1301 - Accompagnement médicosocial
M1601 - Accueil et renseignements</v>
          </cell>
        </row>
        <row r="1546">
          <cell r="F1546" t="str">
            <v>1</v>
          </cell>
          <cell r="L1546" t="str">
            <v>GRANDRIEU</v>
          </cell>
          <cell r="M1546" t="str">
            <v>I1203 - Maintenance des bâtiments et des locaux</v>
          </cell>
          <cell r="N1546" t="str">
            <v>F1603 - Installation d'équipements sanitaires et thermiques
I1203 - Maintenance des bâtiments et des locaux</v>
          </cell>
        </row>
        <row r="1547">
          <cell r="F1547" t="str">
            <v>1</v>
          </cell>
          <cell r="L1547" t="str">
            <v>SAINT-ETIENNE-DU-VALDONNEZ</v>
          </cell>
          <cell r="M1547" t="str">
            <v>I1203 - Maintenance des bâtiments et des locaux</v>
          </cell>
          <cell r="N1547" t="str">
            <v>G1602 - Personnel de cuisine
G1803 - Service en restauration
I1203 - Maintenance des bâtiments et des locaux
K2111 - Formation professionnelle</v>
          </cell>
        </row>
        <row r="1548">
          <cell r="F1548" t="str">
            <v>1</v>
          </cell>
          <cell r="L1548" t="str">
            <v>SAINT-ALBAN-SUR-LIMAGNOLE</v>
          </cell>
          <cell r="M1548" t="str">
            <v>N4105 - Conduite et livraison par tournées sur courte distance</v>
          </cell>
          <cell r="N1548" t="str">
            <v>G1201 - Accompagnement de voyages, d'activités culturelles ou sportives
N4105 - Conduite et livraison par tournées sur courte distance</v>
          </cell>
        </row>
        <row r="1549">
          <cell r="F1549" t="str">
            <v>3</v>
          </cell>
          <cell r="L1549" t="str">
            <v>CHIRAC</v>
          </cell>
          <cell r="M1549" t="str">
            <v>J1412 - Rééducation en psychomotricité</v>
          </cell>
          <cell r="N1549" t="str">
            <v>J1412 - Rééducation en psychomotricité</v>
          </cell>
        </row>
        <row r="1550">
          <cell r="F1550" t="str">
            <v>3</v>
          </cell>
          <cell r="L1550" t="str">
            <v>SAINT-CHELY-D'APCHER</v>
          </cell>
          <cell r="M1550" t="str">
            <v>J1506 - Soins infirmiers généralistes</v>
          </cell>
          <cell r="N1550" t="str">
            <v>J1506 - Soins infirmiers généralistes</v>
          </cell>
        </row>
        <row r="1551">
          <cell r="F1551" t="str">
            <v>1</v>
          </cell>
          <cell r="L1551" t="str">
            <v>CHIRAC</v>
          </cell>
          <cell r="M1551" t="str">
            <v>G1204 - Éducation en activités sportives</v>
          </cell>
          <cell r="N1551" t="str">
            <v>G1204 - Éducation en activités sportives</v>
          </cell>
        </row>
        <row r="1552">
          <cell r="F1552" t="str">
            <v>3</v>
          </cell>
          <cell r="L1552" t="str">
            <v>SAINT-ALBAN-SUR-LIMAGNOLE</v>
          </cell>
          <cell r="M1552" t="str">
            <v>N1103 - Magasinage et préparation de commandes</v>
          </cell>
          <cell r="N1552" t="str">
            <v>N1103 - Magasinage et préparation de commandes</v>
          </cell>
        </row>
        <row r="1553">
          <cell r="F1553" t="str">
            <v>2</v>
          </cell>
          <cell r="L1553" t="str">
            <v>MENDE</v>
          </cell>
          <cell r="M1553" t="str">
            <v/>
          </cell>
          <cell r="N1553" t="str">
            <v>F1606 - Peinture en bâtiment
N4105 - Conduite et livraison par tournées sur courte distance</v>
          </cell>
        </row>
        <row r="1554">
          <cell r="F1554" t="str">
            <v>1</v>
          </cell>
          <cell r="L1554" t="str">
            <v>AUMONT-AUBRAC</v>
          </cell>
          <cell r="M1554" t="str">
            <v>D1208 - Soins esthétiques et corporels</v>
          </cell>
          <cell r="N1554" t="str">
            <v>D1208 - Soins esthétiques et corporels
M1601 - Accueil et renseignements</v>
          </cell>
        </row>
        <row r="1555">
          <cell r="F1555" t="str">
            <v>6</v>
          </cell>
          <cell r="L1555" t="str">
            <v>LE COLLET-DE-DEZE</v>
          </cell>
          <cell r="M1555" t="str">
            <v>A1303 - Ingénierie en agriculture et environnement naturel</v>
          </cell>
          <cell r="N1555" t="str">
            <v>A1303 - Ingénierie en agriculture et environnement naturel
K1802 - Développement local</v>
          </cell>
        </row>
        <row r="1556">
          <cell r="F1556" t="str">
            <v>6</v>
          </cell>
          <cell r="L1556" t="str">
            <v>GRANDRIEU</v>
          </cell>
          <cell r="M1556" t="str">
            <v>K1207 - Intervention socioéducative</v>
          </cell>
          <cell r="N1556" t="str">
            <v>K1207 - Intervention socioéducative</v>
          </cell>
        </row>
        <row r="1557">
          <cell r="F1557" t="str">
            <v>1</v>
          </cell>
          <cell r="L1557" t="str">
            <v>LE COLLET-DE-DEZE</v>
          </cell>
          <cell r="M1557" t="str">
            <v/>
          </cell>
          <cell r="N1557" t="str">
            <v>H3404 - Peinture industrielle
N1103 - Magasinage et préparation de commandes</v>
          </cell>
        </row>
        <row r="1558">
          <cell r="F1558" t="str">
            <v>1</v>
          </cell>
          <cell r="L1558" t="str">
            <v>MARVEJOLS</v>
          </cell>
          <cell r="M1558" t="str">
            <v>B1601 - Métallerie d'art</v>
          </cell>
          <cell r="N1558" t="str">
            <v>B1601 - Métallerie d'art</v>
          </cell>
        </row>
        <row r="1559">
          <cell r="F1559" t="str">
            <v>1</v>
          </cell>
          <cell r="L1559" t="str">
            <v>SAINT-ETIENNE-DU-VALDONNEZ</v>
          </cell>
          <cell r="M1559" t="str">
            <v>M1605 - Assistanat technique et administratif</v>
          </cell>
          <cell r="N1559" t="str">
            <v>M1605 - Assistanat technique et administratif</v>
          </cell>
        </row>
        <row r="1560">
          <cell r="F1560" t="str">
            <v>8</v>
          </cell>
          <cell r="L1560" t="str">
            <v>SAINT-ETIENNE-DU-VALDONNEZ</v>
          </cell>
          <cell r="M1560" t="str">
            <v>J1501 - Soins d'hygiène, de confort du patient</v>
          </cell>
          <cell r="N1560" t="str">
            <v>J1301 - Personnel polyvalent des services hospitaliers
J1501 - Soins d'hygiène, de confort du patient
K1304 - Services domestiques</v>
          </cell>
        </row>
        <row r="1561">
          <cell r="F1561" t="str">
            <v>8</v>
          </cell>
          <cell r="L1561" t="str">
            <v>MARVEJOLS</v>
          </cell>
          <cell r="M1561" t="str">
            <v>D1214 - Vente en habillement et accessoires de la personne</v>
          </cell>
          <cell r="N1561" t="str">
            <v>D1214 - Vente en habillement et accessoires de la personne
K1303 - Assistance auprès d'enfants
K2104 - Éducation et surveillance au sein d'établissements d'enseignement</v>
          </cell>
        </row>
        <row r="1562">
          <cell r="F1562" t="str">
            <v>1</v>
          </cell>
          <cell r="L1562" t="str">
            <v>MARVEJOLS</v>
          </cell>
          <cell r="M1562" t="str">
            <v>J1301 - Personnel polyvalent des services hospitaliers</v>
          </cell>
          <cell r="N1562" t="str">
            <v>F1703 - Maçonnerie
F1704 - Préparation du gros oeuvre et des travaux publics
J1301 - Personnel polyvalent des services hospitaliers
N4105 - Conduite et livraison par tournées sur courte distance</v>
          </cell>
        </row>
        <row r="1563">
          <cell r="F1563" t="str">
            <v>3</v>
          </cell>
          <cell r="L1563" t="str">
            <v>MARVEJOLS</v>
          </cell>
          <cell r="M1563" t="str">
            <v>D1106 - Vente en alimentation</v>
          </cell>
          <cell r="N1563" t="str">
            <v>D1106 - Vente en alimentation</v>
          </cell>
        </row>
        <row r="1564">
          <cell r="F1564" t="str">
            <v>1</v>
          </cell>
          <cell r="L1564" t="str">
            <v>LANGOGNE</v>
          </cell>
          <cell r="M1564" t="str">
            <v>F1602 - Électricité bâtiment</v>
          </cell>
          <cell r="N1564" t="str">
            <v>F1602 - Électricité bâtiment
H2205 - Première transformation de bois d'oeuvre</v>
          </cell>
        </row>
        <row r="1565">
          <cell r="F1565" t="str">
            <v>1</v>
          </cell>
          <cell r="L1565" t="str">
            <v>SAINT-ETIENNE-DU-VALDONNEZ</v>
          </cell>
          <cell r="M1565" t="str">
            <v>M1206 - Management de groupe ou de service comptable</v>
          </cell>
          <cell r="N1565" t="str">
            <v>M1203 - Comptabilité
M1206 - Management de groupe ou de service comptable</v>
          </cell>
        </row>
        <row r="1566">
          <cell r="F1566" t="str">
            <v>1</v>
          </cell>
          <cell r="L1566" t="str">
            <v>LA CANOURGUE</v>
          </cell>
          <cell r="M1566" t="str">
            <v>F1703 - Maçonnerie</v>
          </cell>
          <cell r="N1566" t="str">
            <v>F1703 - Maçonnerie</v>
          </cell>
        </row>
        <row r="1567">
          <cell r="F1567" t="str">
            <v>1</v>
          </cell>
          <cell r="L1567" t="str">
            <v>AUMONT-AUBRAC</v>
          </cell>
          <cell r="M1567" t="str">
            <v>D1212 - Vente en décoration et équipement du foyer</v>
          </cell>
          <cell r="N1567" t="str">
            <v>D1212 - Vente en décoration et équipement du foyer</v>
          </cell>
        </row>
        <row r="1568">
          <cell r="F1568" t="str">
            <v>1</v>
          </cell>
          <cell r="L1568" t="str">
            <v>MENDE</v>
          </cell>
          <cell r="M1568" t="str">
            <v>C1201 - Accueil et services bancaires</v>
          </cell>
          <cell r="N1568" t="str">
            <v>C1201 - Accueil et services bancaires
D1214 - Vente en habillement et accessoires de la personne
M1607 - Secrétariat</v>
          </cell>
        </row>
        <row r="1569">
          <cell r="F1569" t="str">
            <v>1</v>
          </cell>
          <cell r="L1569" t="str">
            <v>MENDE</v>
          </cell>
          <cell r="M1569" t="str">
            <v>G1204 - Éducation en activités sportives</v>
          </cell>
          <cell r="N1569" t="str">
            <v>G1204 - Éducation en activités sportives</v>
          </cell>
        </row>
        <row r="1570">
          <cell r="F1570" t="str">
            <v>3</v>
          </cell>
          <cell r="L1570" t="str">
            <v>GRANDRIEU</v>
          </cell>
          <cell r="M1570" t="str">
            <v>D1505 - Personnel de caisse</v>
          </cell>
          <cell r="N1570" t="str">
            <v>D1505 - Personnel de caisse
F1608 - Pose de revêtements rigides</v>
          </cell>
        </row>
        <row r="1571">
          <cell r="F1571" t="str">
            <v>1</v>
          </cell>
          <cell r="L1571" t="str">
            <v>LA CANOURGUE</v>
          </cell>
          <cell r="M1571" t="str">
            <v>K2107 - Enseignement général du second degré</v>
          </cell>
          <cell r="N1571" t="str">
            <v>J1412 - Rééducation en psychomotricité
K1206 - Intervention socioculturelle
K2107 - Enseignement général du second degré</v>
          </cell>
        </row>
        <row r="1572">
          <cell r="F1572" t="str">
            <v>1</v>
          </cell>
          <cell r="L1572" t="str">
            <v>CHIRAC</v>
          </cell>
          <cell r="M1572" t="str">
            <v>D1507 - Mise en rayon libre-service</v>
          </cell>
          <cell r="N1572" t="str">
            <v>D1212 - Vente en décoration et équipement du foyer
D1507 - Mise en rayon libre-service
H2206 - Réalisation de menuiserie bois et tonnellerie
L1508 - Prise de son et sonorisation</v>
          </cell>
        </row>
        <row r="1573">
          <cell r="F1573" t="str">
            <v>1</v>
          </cell>
          <cell r="L1573" t="str">
            <v>MONT LOZERE ET GOULET</v>
          </cell>
          <cell r="M1573" t="str">
            <v>G1502 - Personnel polyvalent d'hôtellerie</v>
          </cell>
          <cell r="N1573" t="str">
            <v>D1106 - Vente en alimentation
D1507 - Mise en rayon libre-service
G1502 - Personnel polyvalent d'hôtellerie
K2104 - Éducation et surveillance au sein d'établissements d'enseignement</v>
          </cell>
        </row>
        <row r="1574">
          <cell r="F1574" t="str">
            <v>7</v>
          </cell>
          <cell r="L1574" t="str">
            <v>MENDE</v>
          </cell>
          <cell r="M1574" t="str">
            <v>K1303 - Assistance auprès d'enfants</v>
          </cell>
          <cell r="N1574" t="str">
            <v>K1303 - Assistance auprès d'enfants</v>
          </cell>
        </row>
        <row r="1575">
          <cell r="F1575" t="str">
            <v>7</v>
          </cell>
          <cell r="L1575" t="str">
            <v>LA CANOURGUE</v>
          </cell>
          <cell r="M1575" t="str">
            <v>M1605 - Assistanat technique et administratif</v>
          </cell>
          <cell r="N1575" t="str">
            <v>M1605 - Assistanat technique et administratif
M1607 - Secrétariat</v>
          </cell>
        </row>
        <row r="1576">
          <cell r="F1576" t="str">
            <v>3</v>
          </cell>
          <cell r="L1576" t="str">
            <v>SAINT-ALBAN-SUR-LIMAGNOLE</v>
          </cell>
          <cell r="M1576" t="str">
            <v>J1505 - Soins infirmiers spécialisés en prévention</v>
          </cell>
          <cell r="N1576" t="str">
            <v>J1505 - Soins infirmiers spécialisés en prévention</v>
          </cell>
        </row>
        <row r="1577">
          <cell r="F1577" t="str">
            <v>2</v>
          </cell>
          <cell r="L1577" t="str">
            <v>FLORAC</v>
          </cell>
          <cell r="M1577" t="str">
            <v/>
          </cell>
          <cell r="N1577" t="str">
            <v>Non renseigné
B1805 - Stylisme
E1205 - Réalisation de contenus multimédias</v>
          </cell>
        </row>
        <row r="1578">
          <cell r="F1578" t="str">
            <v>1</v>
          </cell>
          <cell r="L1578" t="str">
            <v>SAINT-ETIENNE-DU-VALDONNEZ</v>
          </cell>
          <cell r="M1578" t="str">
            <v>A1203 - Aménagement et entretien des espaces verts</v>
          </cell>
          <cell r="N1578" t="str">
            <v>A1203 - Aménagement et entretien des espaces verts
F1703 - Maçonnerie</v>
          </cell>
        </row>
        <row r="1579">
          <cell r="F1579" t="str">
            <v>1</v>
          </cell>
          <cell r="L1579" t="str">
            <v>SAINT-ETIENNE-DU-VALDONNEZ</v>
          </cell>
          <cell r="M1579" t="str">
            <v>H2101 - Abattage et découpe des viandes</v>
          </cell>
          <cell r="N1579" t="str">
            <v>H2101 - Abattage et découpe des viandes</v>
          </cell>
        </row>
        <row r="1580">
          <cell r="F1580" t="str">
            <v>2</v>
          </cell>
          <cell r="L1580" t="str">
            <v>AUMONT-AUBRAC</v>
          </cell>
          <cell r="M1580" t="str">
            <v>K1303 - Assistance auprès d'enfants</v>
          </cell>
          <cell r="N1580" t="str">
            <v>K1303 - Assistance auprès d'enfants</v>
          </cell>
        </row>
        <row r="1581">
          <cell r="F1581" t="str">
            <v>2</v>
          </cell>
          <cell r="L1581" t="str">
            <v>AUMONT-AUBRAC</v>
          </cell>
          <cell r="M1581" t="str">
            <v>K1303 - Assistance auprès d'enfants</v>
          </cell>
          <cell r="N1581" t="str">
            <v>K1303 - Assistance auprès d'enfants
K1304 - Services domestiques</v>
          </cell>
        </row>
        <row r="1582">
          <cell r="F1582" t="str">
            <v>3</v>
          </cell>
          <cell r="L1582" t="str">
            <v>LA CANOURGUE</v>
          </cell>
          <cell r="M1582" t="str">
            <v>G1601 - Management du personnel de cuisine</v>
          </cell>
          <cell r="N1582" t="str">
            <v>G1601 - Management du personnel de cuisine
G1602 - Personnel de cuisine</v>
          </cell>
        </row>
        <row r="1583">
          <cell r="F1583" t="str">
            <v>1</v>
          </cell>
          <cell r="L1583" t="str">
            <v>MENDE</v>
          </cell>
          <cell r="M1583" t="str">
            <v>K2501 - Gardiennage de locaux</v>
          </cell>
          <cell r="N1583" t="str">
            <v>D1505 - Personnel de caisse
K2204 - Nettoyage de locaux
K2501 - Gardiennage de locaux</v>
          </cell>
        </row>
        <row r="1584">
          <cell r="F1584" t="str">
            <v>6</v>
          </cell>
          <cell r="L1584" t="str">
            <v>FLORAC</v>
          </cell>
          <cell r="M1584" t="str">
            <v>K2107 - Enseignement général du second degré</v>
          </cell>
          <cell r="N1584" t="str">
            <v>E1201 - Photographie
K2107 - Enseignement général du second degré</v>
          </cell>
        </row>
        <row r="1585">
          <cell r="F1585" t="str">
            <v>1</v>
          </cell>
          <cell r="L1585" t="str">
            <v>SAINT-ETIENNE-DU-VALDONNEZ</v>
          </cell>
          <cell r="M1585" t="str">
            <v>D1408 - Téléconseil et télévente</v>
          </cell>
          <cell r="N1585" t="str">
            <v>D1106 - Vente en alimentation
D1408 - Téléconseil et télévente
K2503 - Sécurité et surveillance privées</v>
          </cell>
        </row>
        <row r="1586">
          <cell r="F1586" t="str">
            <v>3</v>
          </cell>
          <cell r="L1586" t="str">
            <v>LE COLLET-DE-DEZE</v>
          </cell>
          <cell r="M1586" t="str">
            <v/>
          </cell>
          <cell r="N1586" t="str">
            <v>Non renseigné
A1416 - Polyculture, élevage</v>
          </cell>
        </row>
        <row r="1587">
          <cell r="F1587" t="str">
            <v>1</v>
          </cell>
          <cell r="L1587" t="str">
            <v>MARVEJOLS</v>
          </cell>
          <cell r="M1587" t="str">
            <v>M1603 - Distribution de documents</v>
          </cell>
          <cell r="N1587" t="str">
            <v>Non renseigné
D1106 - Vente en alimentation
M1603 - Distribution de documents</v>
          </cell>
        </row>
        <row r="1588">
          <cell r="F1588" t="str">
            <v>3</v>
          </cell>
          <cell r="L1588" t="str">
            <v>SAINT-CHELY-D'APCHER</v>
          </cell>
          <cell r="M1588" t="str">
            <v>G1602 - Personnel de cuisine</v>
          </cell>
          <cell r="N1588" t="str">
            <v>G1602 - Personnel de cuisine</v>
          </cell>
        </row>
        <row r="1589">
          <cell r="F1589" t="str">
            <v>2</v>
          </cell>
          <cell r="L1589" t="str">
            <v>LA CANOURGUE</v>
          </cell>
          <cell r="M1589" t="str">
            <v>N4203 - Intervention technique d'exploitation des transports routiers de marchandises</v>
          </cell>
          <cell r="N1589" t="str">
            <v>N1301 - Conception et organisation de la chaîne logistique
N4203 - Intervention technique d'exploitation des transports routiers de marchandises</v>
          </cell>
        </row>
        <row r="1590">
          <cell r="F1590" t="str">
            <v>1</v>
          </cell>
          <cell r="L1590" t="str">
            <v>MENDE</v>
          </cell>
          <cell r="M1590" t="str">
            <v>M1601 - Accueil et renseignements</v>
          </cell>
          <cell r="N1590" t="str">
            <v>M1601 - Accueil et renseignements</v>
          </cell>
        </row>
        <row r="1591">
          <cell r="F1591" t="str">
            <v>6</v>
          </cell>
          <cell r="L1591" t="str">
            <v>SAINT-ALBAN-SUR-LIMAGNOLE</v>
          </cell>
          <cell r="M1591" t="str">
            <v>I1203 - Maintenance des bâtiments et des locaux</v>
          </cell>
          <cell r="N1591" t="str">
            <v>I1203 - Maintenance des bâtiments et des locaux</v>
          </cell>
        </row>
        <row r="1592">
          <cell r="F1592" t="str">
            <v>3</v>
          </cell>
          <cell r="L1592" t="str">
            <v>AUMONT-AUBRAC</v>
          </cell>
          <cell r="M1592" t="str">
            <v>L1202 - Musique et chant</v>
          </cell>
          <cell r="N1592" t="str">
            <v>L1202 - Musique et chant</v>
          </cell>
        </row>
        <row r="1593">
          <cell r="F1593" t="str">
            <v>2</v>
          </cell>
          <cell r="L1593" t="str">
            <v>CHIRAC</v>
          </cell>
          <cell r="M1593" t="str">
            <v>G1204 - Éducation en activités sportives</v>
          </cell>
          <cell r="N1593" t="str">
            <v>G1204 - Éducation en activités sportives</v>
          </cell>
        </row>
        <row r="1594">
          <cell r="F1594" t="str">
            <v>1</v>
          </cell>
          <cell r="L1594" t="str">
            <v>LE COLLET-DE-DEZE</v>
          </cell>
          <cell r="M1594" t="str">
            <v>D1214 - Vente en habillement et accessoires de la personne</v>
          </cell>
          <cell r="N1594" t="str">
            <v>D1214 - Vente en habillement et accessoires de la personne</v>
          </cell>
        </row>
        <row r="1595">
          <cell r="F1595" t="str">
            <v>6</v>
          </cell>
          <cell r="L1595" t="str">
            <v>LA CANOURGUE</v>
          </cell>
          <cell r="M1595" t="str">
            <v>D1208 - Soins esthétiques et corporels</v>
          </cell>
          <cell r="N1595" t="str">
            <v>D1208 - Soins esthétiques et corporels</v>
          </cell>
        </row>
        <row r="1596">
          <cell r="F1596" t="str">
            <v>1</v>
          </cell>
          <cell r="L1596" t="str">
            <v>MENDE</v>
          </cell>
          <cell r="M1596" t="str">
            <v>K1303 - Assistance auprès d'enfants</v>
          </cell>
          <cell r="N1596" t="str">
            <v>K1303 - Assistance auprès d'enfants</v>
          </cell>
        </row>
        <row r="1597">
          <cell r="F1597" t="str">
            <v>1</v>
          </cell>
          <cell r="L1597" t="str">
            <v>MENDE</v>
          </cell>
          <cell r="M1597" t="str">
            <v>H1303 - Intervention technique en Hygiène Sécurité Environnement -HSE- industriel</v>
          </cell>
          <cell r="N1597" t="str">
            <v>H1303 - Intervention technique en Hygiène Sécurité Environnement -HSE- industriel</v>
          </cell>
        </row>
        <row r="1598">
          <cell r="F1598" t="str">
            <v>6</v>
          </cell>
          <cell r="L1598" t="str">
            <v>SAINT-CHELY-D'APCHER</v>
          </cell>
          <cell r="M1598" t="str">
            <v>H2906 - Conduite d'installation automatisée ou robotisée de fabrication mécanique</v>
          </cell>
          <cell r="N1598" t="str">
            <v>H2906 - Conduite d'installation automatisée ou robotisée de fabrication mécanique
H3302 - Opérations manuelles d'assemblage, tri ou emballage
I1203 - Maintenance des bâtiments et des locaux
J1301 - Personnel polyvalent des services hospitaliers</v>
          </cell>
        </row>
        <row r="1599">
          <cell r="F1599" t="str">
            <v>6</v>
          </cell>
          <cell r="L1599" t="str">
            <v>LA CANOURGUE</v>
          </cell>
          <cell r="M1599" t="str">
            <v>G1604 - Fabrication de crêpes ou pizzas</v>
          </cell>
          <cell r="N1599" t="str">
            <v>G1604 - Fabrication de crêpes ou pizzas
M1302 - Direction de petite ou moyenne entreprise</v>
          </cell>
        </row>
        <row r="1600">
          <cell r="F1600" t="str">
            <v>1</v>
          </cell>
          <cell r="L1600" t="str">
            <v>FLORAC</v>
          </cell>
          <cell r="M1600" t="str">
            <v>G1802 - Management du service en restauration</v>
          </cell>
          <cell r="N1600" t="str">
            <v>G1802 - Management du service en restauration</v>
          </cell>
        </row>
        <row r="1601">
          <cell r="F1601" t="str">
            <v>1</v>
          </cell>
          <cell r="L1601" t="str">
            <v>LA CANOURGUE</v>
          </cell>
          <cell r="M1601" t="str">
            <v>H2602 - Câblage électrique et électromécanique</v>
          </cell>
          <cell r="N1601" t="str">
            <v>H2602 - Câblage électrique et électromécanique
I1309 - Maintenance électrique</v>
          </cell>
        </row>
        <row r="1602">
          <cell r="F1602" t="str">
            <v>6</v>
          </cell>
          <cell r="L1602" t="str">
            <v>LA CANOURGUE</v>
          </cell>
          <cell r="M1602" t="str">
            <v>D1106 - Vente en alimentation</v>
          </cell>
          <cell r="N1602" t="str">
            <v>D1106 - Vente en alimentation
G1501 - Personnel d'étage</v>
          </cell>
        </row>
        <row r="1603">
          <cell r="F1603" t="str">
            <v>1</v>
          </cell>
          <cell r="L1603" t="str">
            <v>SAINT-ETIENNE-DU-VALDONNEZ</v>
          </cell>
          <cell r="M1603" t="str">
            <v>G1204 - Éducation en activités sportives</v>
          </cell>
          <cell r="N1603" t="str">
            <v>G1204 - Éducation en activités sportives</v>
          </cell>
        </row>
        <row r="1604">
          <cell r="F1604" t="str">
            <v>1</v>
          </cell>
          <cell r="L1604" t="str">
            <v>LA CANOURGUE</v>
          </cell>
          <cell r="M1604" t="str">
            <v>G1203 - Animation de loisirs auprès d'enfants ou d'adolescents</v>
          </cell>
          <cell r="N1604" t="str">
            <v>G1203 - Animation de loisirs auprès d'enfants ou d'adolescents
K1207 - Intervention socioéducative
K2110 - Formation en conduite de véhicules
M1602 - Opérations administratives</v>
          </cell>
        </row>
        <row r="1605">
          <cell r="F1605" t="str">
            <v>1</v>
          </cell>
          <cell r="L1605" t="str">
            <v>MENDE</v>
          </cell>
          <cell r="M1605" t="str">
            <v>A1205 - Sylviculture</v>
          </cell>
          <cell r="N1605" t="str">
            <v>A1205 - Sylviculture</v>
          </cell>
        </row>
        <row r="1606">
          <cell r="F1606" t="str">
            <v>1</v>
          </cell>
          <cell r="L1606" t="str">
            <v>LANGOGNE</v>
          </cell>
          <cell r="M1606" t="str">
            <v>A1205 - Sylviculture</v>
          </cell>
          <cell r="N1606" t="str">
            <v>A1203 - Aménagement et entretien des espaces verts
A1205 - Sylviculture
A1414 - Horticulture et maraîchage</v>
          </cell>
        </row>
        <row r="1607">
          <cell r="F1607" t="str">
            <v>6</v>
          </cell>
          <cell r="L1607" t="str">
            <v>CHIRAC</v>
          </cell>
          <cell r="M1607" t="str">
            <v>J1501 - Soins d'hygiène, de confort du patient</v>
          </cell>
          <cell r="N1607" t="str">
            <v>J1501 - Soins d'hygiène, de confort du patient</v>
          </cell>
        </row>
        <row r="1608">
          <cell r="F1608" t="str">
            <v>1</v>
          </cell>
          <cell r="L1608" t="str">
            <v>LA CANOURGUE</v>
          </cell>
          <cell r="M1608" t="str">
            <v>G1602 - Personnel de cuisine</v>
          </cell>
          <cell r="N1608" t="str">
            <v>G1602 - Personnel de cuisine
G1603 - Personnel polyvalent en restauration</v>
          </cell>
        </row>
        <row r="1609">
          <cell r="F1609" t="str">
            <v>3</v>
          </cell>
          <cell r="L1609" t="str">
            <v>LE COLLET-DE-DEZE</v>
          </cell>
          <cell r="M1609" t="str">
            <v>M1302 - Direction de petite ou moyenne entreprise</v>
          </cell>
          <cell r="N1609" t="str">
            <v>M1302 - Direction de petite ou moyenne entreprise</v>
          </cell>
        </row>
        <row r="1610">
          <cell r="F1610" t="str">
            <v>1</v>
          </cell>
          <cell r="L1610" t="str">
            <v>SAINT-ETIENNE-DU-VALDONNEZ</v>
          </cell>
          <cell r="M1610" t="str">
            <v>G1502 - Personnel polyvalent d'hôtellerie</v>
          </cell>
          <cell r="N1610" t="str">
            <v>A1203 - Aménagement et entretien des espaces verts
G1502 - Personnel polyvalent d'hôtellerie</v>
          </cell>
        </row>
        <row r="1611">
          <cell r="F1611" t="str">
            <v>6</v>
          </cell>
          <cell r="L1611" t="str">
            <v>CHIRAC</v>
          </cell>
          <cell r="M1611" t="str">
            <v>F1202 - Direction de chantier du BTP</v>
          </cell>
          <cell r="N1611" t="str">
            <v>F1202 - Direction de chantier du BTP</v>
          </cell>
        </row>
        <row r="1612">
          <cell r="F1612" t="str">
            <v>2</v>
          </cell>
          <cell r="L1612" t="str">
            <v>LANGOGNE</v>
          </cell>
          <cell r="M1612" t="str">
            <v>K1302 - Assistance auprès d'adultes</v>
          </cell>
          <cell r="N1612" t="str">
            <v>D1507 - Mise en rayon libre-service
K1302 - Assistance auprès d'adultes
K2204 - Nettoyage de locaux</v>
          </cell>
        </row>
        <row r="1613">
          <cell r="F1613" t="str">
            <v>1</v>
          </cell>
          <cell r="L1613" t="str">
            <v>SAINT-ALBAN-SUR-LIMAGNOLE</v>
          </cell>
          <cell r="M1613" t="str">
            <v>F1703 - Maçonnerie</v>
          </cell>
          <cell r="N1613" t="str">
            <v>F1703 - Maçonnerie</v>
          </cell>
        </row>
        <row r="1614">
          <cell r="F1614" t="str">
            <v>1</v>
          </cell>
          <cell r="L1614" t="str">
            <v>LANGOGNE</v>
          </cell>
          <cell r="M1614" t="str">
            <v>N4105 - Conduite et livraison par tournées sur courte distance</v>
          </cell>
          <cell r="N1614" t="str">
            <v>F1704 - Préparation du gros oeuvre et des travaux publics
N1103 - Magasinage et préparation de commandes
N4105 - Conduite et livraison par tournées sur courte distance</v>
          </cell>
        </row>
        <row r="1615">
          <cell r="F1615" t="str">
            <v>1</v>
          </cell>
          <cell r="L1615" t="str">
            <v>AUMONT-AUBRAC</v>
          </cell>
          <cell r="M1615" t="str">
            <v>N4101 - Conduite de transport de marchandises sur longue distance</v>
          </cell>
          <cell r="N1615" t="str">
            <v>K2303 - Nettoyage des espaces urbains
N4101 - Conduite de transport de marchandises sur longue distance</v>
          </cell>
        </row>
        <row r="1616">
          <cell r="F1616" t="str">
            <v>1</v>
          </cell>
          <cell r="L1616" t="str">
            <v>SAINT-CHELY-D'APCHER</v>
          </cell>
          <cell r="M1616" t="str">
            <v>I1203 - Maintenance des bâtiments et des locaux</v>
          </cell>
          <cell r="N1616" t="str">
            <v>I1203 - Maintenance des bâtiments et des locaux</v>
          </cell>
        </row>
        <row r="1617">
          <cell r="F1617" t="str">
            <v>1</v>
          </cell>
          <cell r="L1617" t="str">
            <v>MENDE</v>
          </cell>
          <cell r="M1617" t="str">
            <v>I1603 - Maintenance d'engins de chantier, levage, manutention et de machines agricoles</v>
          </cell>
          <cell r="N1617" t="str">
            <v>I1603 - Maintenance d'engins de chantier, levage, manutention et de machines agricoles</v>
          </cell>
        </row>
        <row r="1618">
          <cell r="F1618" t="str">
            <v>2</v>
          </cell>
          <cell r="L1618" t="str">
            <v>LE COLLET-DE-DEZE</v>
          </cell>
          <cell r="M1618" t="str">
            <v>K1304 - Services domestiques</v>
          </cell>
          <cell r="N1618" t="str">
            <v>K1304 - Services domestiques</v>
          </cell>
        </row>
        <row r="1619">
          <cell r="F1619" t="str">
            <v>2</v>
          </cell>
          <cell r="L1619" t="str">
            <v>CHIRAC</v>
          </cell>
          <cell r="M1619" t="str">
            <v>D1212 - Vente en décoration et équipement du foyer</v>
          </cell>
          <cell r="N1619" t="str">
            <v>D1212 - Vente en décoration et équipement du foyer
M1607 - Secrétariat</v>
          </cell>
        </row>
        <row r="1620">
          <cell r="F1620" t="str">
            <v>1</v>
          </cell>
          <cell r="L1620" t="str">
            <v>FLORAC</v>
          </cell>
          <cell r="M1620" t="str">
            <v>M1805 - Études et développement informatique</v>
          </cell>
          <cell r="N1620" t="str">
            <v>A1204 - Protection du patrimoine naturel
M1805 - Études et développement informatique</v>
          </cell>
        </row>
        <row r="1621">
          <cell r="F1621" t="str">
            <v>3</v>
          </cell>
          <cell r="L1621" t="str">
            <v>LANGOGNE</v>
          </cell>
          <cell r="M1621" t="str">
            <v>G1703 - Réception en hôtellerie</v>
          </cell>
          <cell r="N1621" t="str">
            <v>D1401 - Assistanat commercial
G1703 - Réception en hôtellerie</v>
          </cell>
        </row>
        <row r="1622">
          <cell r="F1622" t="str">
            <v>1</v>
          </cell>
          <cell r="L1622" t="str">
            <v>SAINT-ETIENNE-DU-VALDONNEZ</v>
          </cell>
          <cell r="M1622" t="str">
            <v>I1309 - Maintenance électrique</v>
          </cell>
          <cell r="N1622" t="str">
            <v>H2102 - Conduite d'équipement de production alimentaire
H3302 - Opérations manuelles d'assemblage, tri ou emballage
I1309 - Maintenance électrique
N1101 - Conduite d'engins de déplacement des charges
N1105 - Manutention manuelle de charges</v>
          </cell>
        </row>
        <row r="1623">
          <cell r="F1623" t="str">
            <v>1</v>
          </cell>
          <cell r="L1623" t="str">
            <v>SAINT-ETIENNE-DU-VALDONNEZ</v>
          </cell>
          <cell r="M1623" t="str">
            <v>M1607 - Secrétariat</v>
          </cell>
          <cell r="N1623" t="str">
            <v>D1401 - Assistanat commercial
M1607 - Secrétariat
M1608 - Secrétariat comptable</v>
          </cell>
        </row>
        <row r="1624">
          <cell r="F1624" t="str">
            <v>1</v>
          </cell>
          <cell r="L1624" t="str">
            <v>AUMONT-AUBRAC</v>
          </cell>
          <cell r="M1624" t="str">
            <v>N4105 - Conduite et livraison par tournées sur courte distance</v>
          </cell>
          <cell r="N1624" t="str">
            <v>I1604 - Mécanique automobile et entretien de véhicules
N4105 - Conduite et livraison par tournées sur courte distance</v>
          </cell>
        </row>
        <row r="1625">
          <cell r="F1625" t="str">
            <v>1</v>
          </cell>
          <cell r="L1625" t="str">
            <v>MONT LOZERE ET GOULET</v>
          </cell>
          <cell r="M1625" t="str">
            <v>M1607 - Secrétariat</v>
          </cell>
          <cell r="N1625" t="str">
            <v>M1607 - Secrétariat</v>
          </cell>
        </row>
        <row r="1626">
          <cell r="F1626" t="str">
            <v>1</v>
          </cell>
          <cell r="L1626" t="str">
            <v>AUMONT-AUBRAC</v>
          </cell>
          <cell r="M1626" t="str">
            <v>D1214 - Vente en habillement et accessoires de la personne</v>
          </cell>
          <cell r="N1626" t="str">
            <v>D1214 - Vente en habillement et accessoires de la personne
M1601 - Accueil et renseignements</v>
          </cell>
        </row>
        <row r="1627">
          <cell r="F1627" t="str">
            <v>8</v>
          </cell>
          <cell r="L1627" t="str">
            <v>MARVEJOLS</v>
          </cell>
          <cell r="M1627" t="str">
            <v>J1301 - Personnel polyvalent des services hospitaliers</v>
          </cell>
          <cell r="N1627" t="str">
            <v>J1301 - Personnel polyvalent des services hospitaliers</v>
          </cell>
        </row>
        <row r="1628">
          <cell r="F1628" t="str">
            <v>6</v>
          </cell>
          <cell r="L1628" t="str">
            <v>GRANDRIEU</v>
          </cell>
          <cell r="M1628" t="str">
            <v>G1602 - Personnel de cuisine</v>
          </cell>
          <cell r="N1628" t="str">
            <v>G1602 - Personnel de cuisine</v>
          </cell>
        </row>
        <row r="1629">
          <cell r="F1629" t="str">
            <v>1</v>
          </cell>
          <cell r="L1629" t="str">
            <v>SAINT-CHELY-D'APCHER</v>
          </cell>
          <cell r="M1629" t="str">
            <v>D1507 - Mise en rayon libre-service</v>
          </cell>
          <cell r="N1629" t="str">
            <v>D1507 - Mise en rayon libre-service
I1604 - Mécanique automobile et entretien de véhicules</v>
          </cell>
        </row>
        <row r="1630">
          <cell r="F1630" t="str">
            <v>1</v>
          </cell>
          <cell r="L1630" t="str">
            <v>AUMONT-AUBRAC</v>
          </cell>
          <cell r="M1630" t="str">
            <v/>
          </cell>
          <cell r="N1630" t="str">
            <v>F1606 - Peinture en bâtiment
F1703 - Maçonnerie
I1203 - Maintenance des bâtiments et des locaux</v>
          </cell>
        </row>
        <row r="1631">
          <cell r="F1631" t="str">
            <v>1</v>
          </cell>
          <cell r="L1631" t="str">
            <v>SAINT-ETIENNE-DU-VALDONNEZ</v>
          </cell>
          <cell r="M1631" t="str">
            <v>K1303 - Assistance auprès d'enfants</v>
          </cell>
          <cell r="N1631" t="str">
            <v>K1303 - Assistance auprès d'enfants</v>
          </cell>
        </row>
        <row r="1632">
          <cell r="F1632" t="str">
            <v>6</v>
          </cell>
          <cell r="L1632" t="str">
            <v>CHIRAC</v>
          </cell>
          <cell r="M1632" t="str">
            <v>K1303 - Assistance auprès d'enfants</v>
          </cell>
          <cell r="N1632" t="str">
            <v>K1303 - Assistance auprès d'enfants</v>
          </cell>
        </row>
        <row r="1633">
          <cell r="F1633" t="str">
            <v>3</v>
          </cell>
          <cell r="L1633" t="str">
            <v>MENDE</v>
          </cell>
          <cell r="M1633" t="str">
            <v>G1102 - Promotion du tourisme local</v>
          </cell>
          <cell r="N1633" t="str">
            <v>D1104 - Pâtisserie, confiserie, chocolaterie et glacerie
G1102 - Promotion du tourisme local</v>
          </cell>
        </row>
        <row r="1634">
          <cell r="F1634" t="str">
            <v>1</v>
          </cell>
          <cell r="L1634" t="str">
            <v>LANGOGNE</v>
          </cell>
          <cell r="M1634" t="str">
            <v>M1805 - Études et développement informatique</v>
          </cell>
          <cell r="N1634" t="str">
            <v>M1805 - Études et développement informatique</v>
          </cell>
        </row>
        <row r="1635">
          <cell r="F1635" t="str">
            <v>1</v>
          </cell>
          <cell r="L1635" t="str">
            <v>SAINT-CHELY-D'APCHER</v>
          </cell>
          <cell r="M1635" t="str">
            <v>M1302 - Direction de petite ou moyenne entreprise</v>
          </cell>
          <cell r="N1635" t="str">
            <v>Non renseigné
M1302 - Direction de petite ou moyenne entreprise</v>
          </cell>
        </row>
        <row r="1636">
          <cell r="F1636" t="str">
            <v>3</v>
          </cell>
          <cell r="L1636" t="str">
            <v>LE COLLET-DE-DEZE</v>
          </cell>
          <cell r="M1636" t="str">
            <v/>
          </cell>
          <cell r="N1636" t="str">
            <v>L1202 - Musique et chant</v>
          </cell>
        </row>
        <row r="1637">
          <cell r="F1637" t="str">
            <v>2</v>
          </cell>
          <cell r="L1637" t="str">
            <v>LE COLLET-DE-DEZE</v>
          </cell>
          <cell r="M1637" t="str">
            <v>G1202 - Animation d'activités culturelles ou ludiques</v>
          </cell>
          <cell r="N1637" t="str">
            <v>G1202 - Animation d'activités culturelles ou ludiques
K1303 - Assistance auprès d'enfants</v>
          </cell>
        </row>
        <row r="1638">
          <cell r="F1638" t="str">
            <v>1</v>
          </cell>
          <cell r="L1638" t="str">
            <v>LA CANOURGUE</v>
          </cell>
          <cell r="M1638" t="str">
            <v>F1501 - Montage de structures et de charpentes bois</v>
          </cell>
          <cell r="N1638" t="str">
            <v>F1501 - Montage de structures et de charpentes bois</v>
          </cell>
        </row>
        <row r="1639">
          <cell r="F1639" t="str">
            <v>1</v>
          </cell>
          <cell r="L1639" t="str">
            <v>LA CANOURGUE</v>
          </cell>
          <cell r="M1639" t="str">
            <v>D1301 - Management de magasin de détail</v>
          </cell>
          <cell r="N1639" t="str">
            <v>Non renseigné
C1502 - Gestion locative immobilière
D1301 - Management de magasin de détail
M1607 - Secrétariat</v>
          </cell>
        </row>
        <row r="1640">
          <cell r="F1640" t="str">
            <v>1</v>
          </cell>
          <cell r="L1640" t="str">
            <v>MENDE</v>
          </cell>
          <cell r="M1640" t="str">
            <v>K2104 - Éducation et surveillance au sein d'établissements d'enseignement</v>
          </cell>
          <cell r="N1640" t="str">
            <v>K1302 - Assistance auprès d'adultes
K2104 - Éducation et surveillance au sein d'établissements d'enseignement</v>
          </cell>
        </row>
        <row r="1641">
          <cell r="F1641" t="str">
            <v>6</v>
          </cell>
          <cell r="L1641" t="str">
            <v>SAINT-ETIENNE-DU-VALDONNEZ</v>
          </cell>
          <cell r="M1641" t="str">
            <v>D1106 - Vente en alimentation</v>
          </cell>
          <cell r="N1641" t="str">
            <v>D1106 - Vente en alimentation
M1603 - Distribution de documents</v>
          </cell>
        </row>
        <row r="1642">
          <cell r="F1642" t="str">
            <v>1</v>
          </cell>
          <cell r="L1642" t="str">
            <v>LA CANOURGUE</v>
          </cell>
          <cell r="M1642" t="str">
            <v>I1203 - Maintenance des bâtiments et des locaux</v>
          </cell>
          <cell r="N1642" t="str">
            <v>F1603 - Installation d'équipements sanitaires et thermiques
G1602 - Personnel de cuisine
I1203 - Maintenance des bâtiments et des locaux</v>
          </cell>
        </row>
        <row r="1643">
          <cell r="F1643" t="str">
            <v>6</v>
          </cell>
          <cell r="L1643" t="str">
            <v>MONT LOZERE ET GOULET</v>
          </cell>
          <cell r="M1643" t="str">
            <v>N4101 - Conduite de transport de marchandises sur longue distance</v>
          </cell>
          <cell r="N1643" t="str">
            <v>N4101 - Conduite de transport de marchandises sur longue distance</v>
          </cell>
        </row>
        <row r="1644">
          <cell r="F1644" t="str">
            <v>1</v>
          </cell>
          <cell r="L1644" t="str">
            <v>LE COLLET-DE-DEZE</v>
          </cell>
          <cell r="M1644" t="str">
            <v>K1207 - Intervention socioéducative</v>
          </cell>
          <cell r="N1644" t="str">
            <v>K1207 - Intervention socioéducative</v>
          </cell>
        </row>
        <row r="1645">
          <cell r="F1645" t="str">
            <v>1</v>
          </cell>
          <cell r="L1645" t="str">
            <v>MENDE</v>
          </cell>
          <cell r="M1645" t="str">
            <v>K1304 - Services domestiques</v>
          </cell>
          <cell r="N1645" t="str">
            <v>D1202 - Coiffure
K1304 - Services domestiques</v>
          </cell>
        </row>
        <row r="1646">
          <cell r="F1646" t="str">
            <v>2</v>
          </cell>
          <cell r="L1646" t="str">
            <v>MENDE</v>
          </cell>
          <cell r="M1646" t="str">
            <v>M1402 - Conseil en organisation et management d'entreprise</v>
          </cell>
          <cell r="N1646" t="str">
            <v>G1201 - Accompagnement de voyages, d'activités culturelles ou sportives
M1402 - Conseil en organisation et management d'entreprise</v>
          </cell>
        </row>
        <row r="1647">
          <cell r="F1647" t="str">
            <v>7</v>
          </cell>
          <cell r="L1647" t="str">
            <v>SAINT-CHELY-D'APCHER</v>
          </cell>
          <cell r="M1647" t="str">
            <v>M1203 - Comptabilité</v>
          </cell>
          <cell r="N1647" t="str">
            <v>M1203 - Comptabilité
M1602 - Opérations administratives</v>
          </cell>
        </row>
        <row r="1648">
          <cell r="F1648" t="str">
            <v>1</v>
          </cell>
          <cell r="L1648" t="str">
            <v>LANGOGNE</v>
          </cell>
          <cell r="M1648" t="str">
            <v>K2306 - Supervision d'exploitation éco-industrielle</v>
          </cell>
          <cell r="N1648" t="str">
            <v>F1106 - Ingénierie et études du BTP
K2306 - Supervision d'exploitation éco-industrielle</v>
          </cell>
        </row>
        <row r="1649">
          <cell r="F1649" t="str">
            <v>1</v>
          </cell>
          <cell r="L1649" t="str">
            <v>SAINT-ETIENNE-DU-VALDONNEZ</v>
          </cell>
          <cell r="M1649" t="str">
            <v>A1203 - Aménagement et entretien des espaces verts</v>
          </cell>
          <cell r="N1649" t="str">
            <v>A1203 - Aménagement et entretien des espaces verts
N1105 - Manutention manuelle de charges</v>
          </cell>
        </row>
        <row r="1650">
          <cell r="F1650" t="str">
            <v>6</v>
          </cell>
          <cell r="L1650" t="str">
            <v>CHIRAC</v>
          </cell>
          <cell r="M1650" t="str">
            <v>F1104 - Dessin BTP et paysage</v>
          </cell>
          <cell r="N1650" t="str">
            <v>F1101 - Architecture du BTP et du paysage
F1104 - Dessin BTP et paysage</v>
          </cell>
        </row>
        <row r="1651">
          <cell r="F1651" t="str">
            <v>2</v>
          </cell>
          <cell r="L1651" t="str">
            <v>MENDE</v>
          </cell>
          <cell r="M1651" t="str">
            <v>A1414 - Horticulture et maraîchage</v>
          </cell>
          <cell r="N1651" t="str">
            <v>A1414 - Horticulture et maraîchage</v>
          </cell>
        </row>
        <row r="1652">
          <cell r="F1652" t="str">
            <v>1</v>
          </cell>
          <cell r="L1652" t="str">
            <v>AUMONT-AUBRAC</v>
          </cell>
          <cell r="M1652" t="str">
            <v>D1214 - Vente en habillement et accessoires de la personne</v>
          </cell>
          <cell r="N1652" t="str">
            <v>D1214 - Vente en habillement et accessoires de la personne</v>
          </cell>
        </row>
        <row r="1653">
          <cell r="F1653" t="str">
            <v>1</v>
          </cell>
          <cell r="L1653" t="str">
            <v>MENDE</v>
          </cell>
          <cell r="M1653" t="str">
            <v/>
          </cell>
          <cell r="N1653" t="str">
            <v>M1607 - Secrétariat</v>
          </cell>
        </row>
        <row r="1654">
          <cell r="F1654" t="str">
            <v>1</v>
          </cell>
          <cell r="L1654" t="str">
            <v>AUMONT-AUBRAC</v>
          </cell>
          <cell r="M1654" t="str">
            <v>M1601 - Accueil et renseignements</v>
          </cell>
          <cell r="N1654" t="str">
            <v>M1601 - Accueil et renseignements</v>
          </cell>
        </row>
        <row r="1655">
          <cell r="F1655" t="str">
            <v>1</v>
          </cell>
          <cell r="L1655" t="str">
            <v>GRANDRIEU</v>
          </cell>
          <cell r="M1655" t="str">
            <v>D1203 - Hydrothérapie</v>
          </cell>
          <cell r="N1655" t="str">
            <v>D1203 - Hydrothérapie
D1214 - Vente en habillement et accessoires de la personne</v>
          </cell>
        </row>
        <row r="1656">
          <cell r="F1656" t="str">
            <v>1</v>
          </cell>
          <cell r="L1656" t="str">
            <v>MARVEJOLS</v>
          </cell>
          <cell r="M1656" t="str">
            <v>H1101 - Assistance et support technique client</v>
          </cell>
          <cell r="N1656" t="str">
            <v>H1101 - Assistance et support technique client</v>
          </cell>
        </row>
        <row r="1657">
          <cell r="F1657" t="str">
            <v>2</v>
          </cell>
          <cell r="L1657" t="str">
            <v>FLORAC</v>
          </cell>
          <cell r="M1657" t="str">
            <v>M1805 - Études et développement informatique</v>
          </cell>
          <cell r="N1657" t="str">
            <v>M1805 - Études et développement informatique</v>
          </cell>
        </row>
        <row r="1658">
          <cell r="F1658" t="str">
            <v>1</v>
          </cell>
          <cell r="L1658" t="str">
            <v>CHIRAC</v>
          </cell>
          <cell r="M1658" t="str">
            <v>N1103 - Magasinage et préparation de commandes</v>
          </cell>
          <cell r="N1658" t="str">
            <v>D1402 - Relation commerciale grands comptes et entreprises
D1403 - Relation commerciale auprès de particuliers
M1805 - Études et développement informatique
N1103 - Magasinage et préparation de commandes</v>
          </cell>
        </row>
        <row r="1659">
          <cell r="F1659" t="str">
            <v>3</v>
          </cell>
          <cell r="L1659" t="str">
            <v>GRANDRIEU</v>
          </cell>
          <cell r="M1659" t="str">
            <v>L1203 - Art dramatique</v>
          </cell>
          <cell r="N1659" t="str">
            <v>L1203 - Art dramatique</v>
          </cell>
        </row>
        <row r="1660">
          <cell r="F1660" t="str">
            <v>1</v>
          </cell>
          <cell r="L1660" t="str">
            <v>SAINT-ETIENNE-DU-VALDONNEZ</v>
          </cell>
          <cell r="M1660" t="str">
            <v>G1602 - Personnel de cuisine</v>
          </cell>
          <cell r="N1660" t="str">
            <v>G1602 - Personnel de cuisine</v>
          </cell>
        </row>
        <row r="1661">
          <cell r="F1661" t="str">
            <v>1</v>
          </cell>
          <cell r="L1661" t="str">
            <v>MENDE</v>
          </cell>
          <cell r="M1661" t="str">
            <v/>
          </cell>
          <cell r="N1661" t="str">
            <v>Non renseigné
D1507 - Mise en rayon libre-service</v>
          </cell>
        </row>
        <row r="1662">
          <cell r="F1662" t="str">
            <v>6</v>
          </cell>
          <cell r="L1662" t="str">
            <v>LA CANOURGUE</v>
          </cell>
          <cell r="M1662" t="str">
            <v>I1603 - Maintenance d'engins de chantier, levage, manutention et de machines agricoles</v>
          </cell>
          <cell r="N1662" t="str">
            <v>I1603 - Maintenance d'engins de chantier, levage, manutention et de machines agricoles
N1103 - Magasinage et préparation de commandes</v>
          </cell>
        </row>
        <row r="1663">
          <cell r="F1663" t="str">
            <v>1</v>
          </cell>
          <cell r="L1663" t="str">
            <v>CHIRAC</v>
          </cell>
          <cell r="M1663" t="str">
            <v>K2105 - Enseignement artistique</v>
          </cell>
          <cell r="N1663" t="str">
            <v>K2105 - Enseignement artistique
M1602 - Opérations administratives
M1607 - Secrétariat</v>
          </cell>
        </row>
        <row r="1664">
          <cell r="F1664" t="str">
            <v>1</v>
          </cell>
          <cell r="L1664" t="str">
            <v>CHIRAC</v>
          </cell>
          <cell r="M1664" t="str">
            <v>G1203 - Animation de loisirs auprès d'enfants ou d'adolescents</v>
          </cell>
          <cell r="N1664" t="str">
            <v>G1203 - Animation de loisirs auprès d'enfants ou d'adolescents</v>
          </cell>
        </row>
        <row r="1665">
          <cell r="F1665" t="str">
            <v>3</v>
          </cell>
          <cell r="L1665" t="str">
            <v>SAINT-CHELY-D'APCHER</v>
          </cell>
          <cell r="M1665" t="str">
            <v>A1416 - Polyculture, élevage</v>
          </cell>
          <cell r="N1665" t="str">
            <v>A1416 - Polyculture, élevage
G1202 - Animation d'activités culturelles ou ludiques</v>
          </cell>
        </row>
        <row r="1666">
          <cell r="F1666" t="str">
            <v>7</v>
          </cell>
          <cell r="L1666" t="str">
            <v>SAINT-ETIENNE-DU-VALDONNEZ</v>
          </cell>
          <cell r="M1666" t="str">
            <v/>
          </cell>
          <cell r="N1666" t="str">
            <v>L1504 - Éclairage spectacle
L1508 - Prise de son et sonorisation</v>
          </cell>
        </row>
        <row r="1667">
          <cell r="F1667" t="str">
            <v>1</v>
          </cell>
          <cell r="L1667" t="str">
            <v>MARVEJOLS</v>
          </cell>
          <cell r="M1667" t="str">
            <v>K1301 - Accompagnement médicosocial</v>
          </cell>
          <cell r="N1667" t="str">
            <v>K1301 - Accompagnement médicosocial
M1601 - Accueil et renseignements
M1609 - Secrétariat et assistanat médical ou médico-social</v>
          </cell>
        </row>
        <row r="1668">
          <cell r="F1668" t="str">
            <v>1</v>
          </cell>
          <cell r="L1668" t="str">
            <v>LANGOGNE</v>
          </cell>
          <cell r="M1668" t="str">
            <v>K1301 - Accompagnement médicosocial</v>
          </cell>
          <cell r="N1668" t="str">
            <v>K1301 - Accompagnement médicosocial</v>
          </cell>
        </row>
        <row r="1669">
          <cell r="F1669" t="str">
            <v>1</v>
          </cell>
          <cell r="L1669" t="str">
            <v>MENDE</v>
          </cell>
          <cell r="M1669" t="str">
            <v>D1408 - Téléconseil et télévente</v>
          </cell>
          <cell r="N1669" t="str">
            <v>D1408 - Téléconseil et télévente
K2111 - Formation professionnelle</v>
          </cell>
        </row>
        <row r="1670">
          <cell r="F1670" t="str">
            <v>1</v>
          </cell>
          <cell r="L1670" t="str">
            <v>CHIRAC</v>
          </cell>
          <cell r="M1670" t="str">
            <v/>
          </cell>
          <cell r="N1670" t="str">
            <v>N1103 - Magasinage et préparation de commandes
N1105 - Manutention manuelle de charges
N4105 - Conduite et livraison par tournées sur courte distance</v>
          </cell>
        </row>
        <row r="1671">
          <cell r="F1671" t="str">
            <v>1</v>
          </cell>
          <cell r="L1671" t="str">
            <v>LE COLLET-DE-DEZE</v>
          </cell>
          <cell r="M1671" t="str">
            <v>K1304 - Services domestiques</v>
          </cell>
          <cell r="N1671" t="str">
            <v>K1304 - Services domestiques</v>
          </cell>
        </row>
        <row r="1672">
          <cell r="F1672" t="str">
            <v>3</v>
          </cell>
          <cell r="L1672" t="str">
            <v>LE COLLET-DE-DEZE</v>
          </cell>
          <cell r="M1672" t="str">
            <v>G1603 - Personnel polyvalent en restauration</v>
          </cell>
          <cell r="N1672" t="str">
            <v>G1603 - Personnel polyvalent en restauration</v>
          </cell>
        </row>
        <row r="1673">
          <cell r="F1673" t="str">
            <v>3</v>
          </cell>
          <cell r="L1673" t="str">
            <v>LE COLLET-DE-DEZE</v>
          </cell>
          <cell r="M1673" t="str">
            <v>L1508 - Prise de son et sonorisation</v>
          </cell>
          <cell r="N1673" t="str">
            <v>L1508 - Prise de son et sonorisation</v>
          </cell>
        </row>
        <row r="1674">
          <cell r="F1674" t="str">
            <v>6</v>
          </cell>
          <cell r="L1674" t="str">
            <v>SAINT-ETIENNE-DU-VALDONNEZ</v>
          </cell>
          <cell r="M1674" t="str">
            <v>K1303 - Assistance auprès d'enfants</v>
          </cell>
          <cell r="N1674" t="str">
            <v>K1303 - Assistance auprès d'enfants</v>
          </cell>
        </row>
        <row r="1675">
          <cell r="F1675" t="str">
            <v>6</v>
          </cell>
          <cell r="L1675" t="str">
            <v>SAINT-CHELY-D'APCHER</v>
          </cell>
          <cell r="M1675" t="str">
            <v>K1303 - Assistance auprès d'enfants</v>
          </cell>
          <cell r="N1675" t="str">
            <v>D1214 - Vente en habillement et accessoires de la personne
K1303 - Assistance auprès d'enfants</v>
          </cell>
        </row>
        <row r="1676">
          <cell r="F1676" t="str">
            <v>1</v>
          </cell>
          <cell r="L1676" t="str">
            <v>FLORAC</v>
          </cell>
          <cell r="M1676" t="str">
            <v>K1207 - Intervention socioéducative</v>
          </cell>
          <cell r="N1676" t="str">
            <v>K1207 - Intervention socioéducative</v>
          </cell>
        </row>
        <row r="1677">
          <cell r="F1677" t="str">
            <v>7</v>
          </cell>
          <cell r="L1677" t="str">
            <v>MENDE</v>
          </cell>
          <cell r="M1677" t="str">
            <v>F1102 - Conception - aménagement d'espaces intérieurs</v>
          </cell>
          <cell r="N1677" t="str">
            <v>F1102 - Conception - aménagement d'espaces intérieurs</v>
          </cell>
        </row>
        <row r="1678">
          <cell r="F1678" t="str">
            <v>1</v>
          </cell>
          <cell r="L1678" t="str">
            <v>LE COLLET-DE-DEZE</v>
          </cell>
          <cell r="M1678" t="str">
            <v>J1202 - Pharmacie</v>
          </cell>
          <cell r="N1678" t="str">
            <v>J1202 - Pharmacie</v>
          </cell>
        </row>
        <row r="1679">
          <cell r="F1679" t="str">
            <v>1</v>
          </cell>
          <cell r="L1679" t="str">
            <v>MENDE</v>
          </cell>
          <cell r="M1679" t="str">
            <v/>
          </cell>
          <cell r="N1679" t="str">
            <v>G1202 - Animation d'activités culturelles ou ludiques</v>
          </cell>
        </row>
        <row r="1680">
          <cell r="F1680" t="str">
            <v>3</v>
          </cell>
          <cell r="L1680" t="str">
            <v>LE COLLET-DE-DEZE</v>
          </cell>
          <cell r="M1680" t="str">
            <v>G1603 - Personnel polyvalent en restauration</v>
          </cell>
          <cell r="N1680" t="str">
            <v>B1602 - Réalisation d'objets artistiques et fonctionnels en verre
G1603 - Personnel polyvalent en restauration</v>
          </cell>
        </row>
        <row r="1681">
          <cell r="F1681" t="str">
            <v>1</v>
          </cell>
          <cell r="L1681" t="str">
            <v>LE COLLET-DE-DEZE</v>
          </cell>
          <cell r="M1681" t="str">
            <v/>
          </cell>
          <cell r="N1681" t="str">
            <v>Non renseigné
F1704 - Préparation du gros oeuvre et des travaux publics</v>
          </cell>
        </row>
        <row r="1682">
          <cell r="F1682" t="str">
            <v>1</v>
          </cell>
          <cell r="L1682" t="str">
            <v>LANGOGNE</v>
          </cell>
          <cell r="M1682" t="str">
            <v>D1102 - Boulangerie - viennoiserie</v>
          </cell>
          <cell r="N1682" t="str">
            <v>Non renseigné
D1102 - Boulangerie - viennoiserie</v>
          </cell>
        </row>
        <row r="1683">
          <cell r="F1683" t="str">
            <v>1</v>
          </cell>
          <cell r="L1683" t="str">
            <v>MARVEJOLS</v>
          </cell>
          <cell r="M1683" t="str">
            <v>C1504 - Transaction immobilière</v>
          </cell>
          <cell r="N1683" t="str">
            <v>C1504 - Transaction immobilière
K1207 - Intervention socioéducative</v>
          </cell>
        </row>
        <row r="1684">
          <cell r="F1684" t="str">
            <v>1</v>
          </cell>
          <cell r="L1684" t="str">
            <v>SAINT-ETIENNE-DU-VALDONNEZ</v>
          </cell>
          <cell r="M1684" t="str">
            <v>M1602 - Opérations administratives</v>
          </cell>
          <cell r="N1684" t="str">
            <v>M1602 - Opérations administratives</v>
          </cell>
        </row>
        <row r="1685">
          <cell r="F1685" t="str">
            <v>3</v>
          </cell>
          <cell r="L1685" t="str">
            <v>MARVEJOLS</v>
          </cell>
          <cell r="M1685" t="str">
            <v>C1504 - Transaction immobilière</v>
          </cell>
          <cell r="N1685" t="str">
            <v>C1504 - Transaction immobilière</v>
          </cell>
        </row>
        <row r="1686">
          <cell r="F1686" t="str">
            <v>1</v>
          </cell>
          <cell r="L1686" t="str">
            <v>GRANDRIEU</v>
          </cell>
          <cell r="M1686" t="str">
            <v>K2503 - Sécurité et surveillance privées</v>
          </cell>
          <cell r="N1686" t="str">
            <v>A1408 - Élevage d'animaux sauvages ou de compagnie
D1507 - Mise en rayon libre-service
K2503 - Sécurité et surveillance privées</v>
          </cell>
        </row>
        <row r="1687">
          <cell r="F1687" t="str">
            <v>1</v>
          </cell>
          <cell r="L1687" t="str">
            <v>LA CANOURGUE</v>
          </cell>
          <cell r="M1687" t="str">
            <v>H1402 - Management et ingénierie méthodes et industrialisation</v>
          </cell>
          <cell r="N1687" t="str">
            <v>H1102 - Management et ingénierie d'affaires
H1402 - Management et ingénierie méthodes et industrialisation
H2502 - Management et ingénierie de production</v>
          </cell>
        </row>
        <row r="1688">
          <cell r="F1688" t="str">
            <v>6</v>
          </cell>
          <cell r="L1688" t="str">
            <v>SAINT-ETIENNE-DU-VALDONNEZ</v>
          </cell>
          <cell r="M1688" t="str">
            <v>A1101 - Conduite d'engins agricoles et forestiers</v>
          </cell>
          <cell r="N1688" t="str">
            <v>A1101 - Conduite d'engins agricoles et forestiers</v>
          </cell>
        </row>
        <row r="1689">
          <cell r="F1689" t="str">
            <v>6</v>
          </cell>
          <cell r="L1689" t="str">
            <v>LE COLLET-DE-DEZE</v>
          </cell>
          <cell r="M1689" t="str">
            <v>K2503 - Sécurité et surveillance privées</v>
          </cell>
          <cell r="N1689" t="str">
            <v>K2503 - Sécurité et surveillance privées</v>
          </cell>
        </row>
        <row r="1690">
          <cell r="F1690" t="str">
            <v>1</v>
          </cell>
          <cell r="L1690" t="str">
            <v>SAINT-ALBAN-SUR-LIMAGNOLE</v>
          </cell>
          <cell r="M1690" t="str">
            <v>K1303 - Assistance auprès d'enfants</v>
          </cell>
          <cell r="N1690" t="str">
            <v>D1106 - Vente en alimentation
K1303 - Assistance auprès d'enfants
K2104 - Éducation et surveillance au sein d'établissements d'enseignement</v>
          </cell>
        </row>
        <row r="1691">
          <cell r="F1691" t="str">
            <v>1</v>
          </cell>
          <cell r="L1691" t="str">
            <v>SAINT-ETIENNE-DU-VALDONNEZ</v>
          </cell>
          <cell r="M1691" t="str">
            <v>A1402 - Aide agricole de production légumière ou végétale</v>
          </cell>
          <cell r="N1691" t="str">
            <v>A1402 - Aide agricole de production légumière ou végétale</v>
          </cell>
        </row>
        <row r="1692">
          <cell r="F1692" t="str">
            <v>1</v>
          </cell>
          <cell r="L1692" t="str">
            <v>SAINT-ALBAN-SUR-LIMAGNOLE</v>
          </cell>
          <cell r="M1692" t="str">
            <v>F1606 - Peinture en bâtiment</v>
          </cell>
          <cell r="N1692" t="str">
            <v>A1203 - Aménagement et entretien des espaces verts
F1606 - Peinture en bâtiment
I1203 - Maintenance des bâtiments et des locaux
N1103 - Magasinage et préparation de commandes</v>
          </cell>
        </row>
        <row r="1693">
          <cell r="F1693" t="str">
            <v>6</v>
          </cell>
          <cell r="L1693" t="str">
            <v>GRANDRIEU</v>
          </cell>
          <cell r="M1693" t="str">
            <v>N4105 - Conduite et livraison par tournées sur courte distance</v>
          </cell>
          <cell r="N1693" t="str">
            <v>N4105 - Conduite et livraison par tournées sur courte distance</v>
          </cell>
        </row>
        <row r="1694">
          <cell r="F1694" t="str">
            <v>6</v>
          </cell>
          <cell r="L1694" t="str">
            <v>LA CANOURGUE</v>
          </cell>
          <cell r="M1694" t="str">
            <v>J1501 - Soins d'hygiène, de confort du patient</v>
          </cell>
          <cell r="N1694" t="str">
            <v>J1501 - Soins d'hygiène, de confort du patient</v>
          </cell>
        </row>
        <row r="1695">
          <cell r="F1695" t="str">
            <v>1</v>
          </cell>
          <cell r="L1695" t="str">
            <v>SAINT-ETIENNE-DU-VALDONNEZ</v>
          </cell>
          <cell r="M1695" t="str">
            <v>D1208 - Soins esthétiques et corporels</v>
          </cell>
          <cell r="N1695" t="str">
            <v>D1208 - Soins esthétiques et corporels
D1214 - Vente en habillement et accessoires de la personne</v>
          </cell>
        </row>
        <row r="1696">
          <cell r="F1696" t="str">
            <v>1</v>
          </cell>
          <cell r="L1696" t="str">
            <v>LE COLLET-DE-DEZE</v>
          </cell>
          <cell r="M1696" t="str">
            <v>A1203 - Aménagement et entretien des espaces verts</v>
          </cell>
          <cell r="N1696" t="str">
            <v>A1202 - Entretien des espaces naturels
A1203 - Aménagement et entretien des espaces verts
M1302 - Direction de petite ou moyenne entreprise</v>
          </cell>
        </row>
        <row r="1697">
          <cell r="F1697" t="str">
            <v>2</v>
          </cell>
          <cell r="L1697" t="str">
            <v>SAINT-ETIENNE-DU-VALDONNEZ</v>
          </cell>
          <cell r="M1697" t="str">
            <v>K1304 - Services domestiques</v>
          </cell>
          <cell r="N1697" t="str">
            <v>K1304 - Services domestiques</v>
          </cell>
        </row>
        <row r="1698">
          <cell r="F1698" t="str">
            <v>2</v>
          </cell>
          <cell r="L1698" t="str">
            <v>FLORAC</v>
          </cell>
          <cell r="M1698" t="str">
            <v>J1501 - Soins d'hygiène, de confort du patient</v>
          </cell>
          <cell r="N1698" t="str">
            <v>J1501 - Soins d'hygiène, de confort du patient</v>
          </cell>
        </row>
        <row r="1699">
          <cell r="F1699" t="str">
            <v>1</v>
          </cell>
          <cell r="L1699" t="str">
            <v>MENDE</v>
          </cell>
          <cell r="M1699" t="str">
            <v>M1601 - Accueil et renseignements</v>
          </cell>
          <cell r="N1699" t="str">
            <v>M1601 - Accueil et renseignements</v>
          </cell>
        </row>
        <row r="1700">
          <cell r="F1700" t="str">
            <v>1</v>
          </cell>
          <cell r="L1700" t="str">
            <v>GRANDRIEU</v>
          </cell>
          <cell r="M1700" t="str">
            <v>L1202 - Musique et chant</v>
          </cell>
          <cell r="N1700" t="str">
            <v>E1305 - Préparation et correction en édition et presse
K2105 - Enseignement artistique
L1202 - Musique et chant</v>
          </cell>
        </row>
        <row r="1701">
          <cell r="F1701" t="str">
            <v>1</v>
          </cell>
          <cell r="L1701" t="str">
            <v>SAINT-ETIENNE-DU-VALDONNEZ</v>
          </cell>
          <cell r="M1701" t="str">
            <v>G1204 - Éducation en activités sportives</v>
          </cell>
          <cell r="N1701" t="str">
            <v>G1204 - Éducation en activités sportives</v>
          </cell>
        </row>
        <row r="1702">
          <cell r="F1702" t="str">
            <v>3</v>
          </cell>
          <cell r="L1702" t="str">
            <v>SAINT-ALBAN-SUR-LIMAGNOLE</v>
          </cell>
          <cell r="M1702" t="str">
            <v>K2111 - Formation professionnelle</v>
          </cell>
          <cell r="N1702" t="str">
            <v>C1202 - Analyse de crédits et risques bancaires
K2107 - Enseignement général du second degré
K2111 - Formation professionnelle</v>
          </cell>
        </row>
        <row r="1703">
          <cell r="F1703" t="str">
            <v>1</v>
          </cell>
          <cell r="L1703" t="str">
            <v>MENDE</v>
          </cell>
          <cell r="M1703" t="str">
            <v>K2204 - Nettoyage de locaux</v>
          </cell>
          <cell r="N1703" t="str">
            <v>G1501 - Personnel d'étage
G1603 - Personnel polyvalent en restauration
J1301 - Personnel polyvalent des services hospitaliers
K2204 - Nettoyage de locaux</v>
          </cell>
        </row>
        <row r="1704">
          <cell r="F1704" t="str">
            <v>1</v>
          </cell>
          <cell r="L1704" t="str">
            <v>LE COLLET-DE-DEZE</v>
          </cell>
          <cell r="M1704" t="str">
            <v>A1202 - Entretien des espaces naturels</v>
          </cell>
          <cell r="N1704" t="str">
            <v>A1202 - Entretien des espaces naturels</v>
          </cell>
        </row>
        <row r="1705">
          <cell r="F1705" t="str">
            <v>1</v>
          </cell>
          <cell r="L1705" t="str">
            <v>LA CANOURGUE</v>
          </cell>
          <cell r="M1705" t="str">
            <v>N4105 - Conduite et livraison par tournées sur courte distance</v>
          </cell>
          <cell r="N1705" t="str">
            <v>N4103 - Conduite de transport en commun sur route
N4105 - Conduite et livraison par tournées sur courte distance</v>
          </cell>
        </row>
        <row r="1706">
          <cell r="F1706" t="str">
            <v>3</v>
          </cell>
          <cell r="L1706" t="str">
            <v>LE COLLET-DE-DEZE</v>
          </cell>
          <cell r="M1706" t="str">
            <v>B1603 - Réalisation d'ouvrages en bijouterie, joaillerie et orfèvrerie</v>
          </cell>
          <cell r="N1706" t="str">
            <v>B1603 - Réalisation d'ouvrages en bijouterie, joaillerie et orfèvrerie
D1107 - Vente en gros de produits frais
K2104 - Éducation et surveillance au sein d'établissements d'enseignement</v>
          </cell>
        </row>
        <row r="1707">
          <cell r="F1707" t="str">
            <v>1</v>
          </cell>
          <cell r="L1707" t="str">
            <v>MENDE</v>
          </cell>
          <cell r="M1707" t="str">
            <v>N1103 - Magasinage et préparation de commandes</v>
          </cell>
          <cell r="N1707" t="str">
            <v>D1106 - Vente en alimentation
H3302 - Opérations manuelles d'assemblage, tri ou emballage
N1103 - Magasinage et préparation de commandes</v>
          </cell>
        </row>
        <row r="1708">
          <cell r="F1708" t="str">
            <v>1</v>
          </cell>
          <cell r="L1708" t="str">
            <v>MENDE</v>
          </cell>
          <cell r="M1708" t="str">
            <v/>
          </cell>
          <cell r="N1708" t="str">
            <v>M1805 - Études et développement informatique</v>
          </cell>
        </row>
        <row r="1709">
          <cell r="F1709" t="str">
            <v>1</v>
          </cell>
          <cell r="L1709" t="str">
            <v>LA CANOURGUE</v>
          </cell>
          <cell r="M1709" t="str">
            <v>A1202 - Entretien des espaces naturels</v>
          </cell>
          <cell r="N1709" t="str">
            <v>A1202 - Entretien des espaces naturels</v>
          </cell>
        </row>
        <row r="1710">
          <cell r="F1710" t="str">
            <v>1</v>
          </cell>
          <cell r="L1710" t="str">
            <v>LE COLLET-DE-DEZE</v>
          </cell>
          <cell r="M1710" t="str">
            <v>D1401 - Assistanat commercial</v>
          </cell>
          <cell r="N1710" t="str">
            <v>D1401 - Assistanat commercial</v>
          </cell>
        </row>
        <row r="1711">
          <cell r="F1711" t="str">
            <v>1</v>
          </cell>
          <cell r="L1711" t="str">
            <v>LA CANOURGUE</v>
          </cell>
          <cell r="M1711" t="str">
            <v>K1303 - Assistance auprès d'enfants</v>
          </cell>
          <cell r="N1711" t="str">
            <v>K1303 - Assistance auprès d'enfants</v>
          </cell>
        </row>
        <row r="1712">
          <cell r="F1712" t="str">
            <v>1</v>
          </cell>
          <cell r="L1712" t="str">
            <v>SAINT-CHELY-D'APCHER</v>
          </cell>
          <cell r="M1712" t="str">
            <v>J1501 - Soins d'hygiène, de confort du patient</v>
          </cell>
          <cell r="N1712" t="str">
            <v>J1501 - Soins d'hygiène, de confort du patient</v>
          </cell>
        </row>
        <row r="1713">
          <cell r="F1713" t="str">
            <v>6</v>
          </cell>
          <cell r="L1713" t="str">
            <v>LA CANOURGUE</v>
          </cell>
          <cell r="M1713" t="str">
            <v>I1304 - Installation et maintenance d'équipements industriels et d'exploitation</v>
          </cell>
          <cell r="N1713" t="str">
            <v>I1304 - Installation et maintenance d'équipements industriels et d'exploitation</v>
          </cell>
        </row>
        <row r="1714">
          <cell r="F1714" t="str">
            <v>3</v>
          </cell>
          <cell r="L1714" t="str">
            <v>LE COLLET-DE-DEZE</v>
          </cell>
          <cell r="M1714" t="str">
            <v>A1412 - Fabrication et affinage de fromages</v>
          </cell>
          <cell r="N1714" t="str">
            <v>A1410 - Élevage ovin ou caprin
A1412 - Fabrication et affinage de fromages</v>
          </cell>
        </row>
        <row r="1715">
          <cell r="F1715" t="str">
            <v>1</v>
          </cell>
          <cell r="L1715" t="str">
            <v>MENDE</v>
          </cell>
          <cell r="M1715" t="str">
            <v>N1103 - Magasinage et préparation de commandes</v>
          </cell>
          <cell r="N1715" t="str">
            <v>I1604 - Mécanique automobile et entretien de véhicules
N1103 - Magasinage et préparation de commandes
N1105 - Manutention manuelle de charges</v>
          </cell>
        </row>
        <row r="1716">
          <cell r="F1716" t="str">
            <v>3</v>
          </cell>
          <cell r="L1716" t="str">
            <v>MENDE</v>
          </cell>
          <cell r="M1716" t="str">
            <v/>
          </cell>
          <cell r="N1716" t="str">
            <v>D1402 - Relation commerciale grands comptes et entreprises</v>
          </cell>
        </row>
        <row r="1717">
          <cell r="F1717" t="str">
            <v>1</v>
          </cell>
          <cell r="L1717" t="str">
            <v>CHIRAC</v>
          </cell>
          <cell r="M1717" t="str">
            <v/>
          </cell>
          <cell r="N1717" t="str">
            <v>Non renseigné
A1203 - Aménagement et entretien des espaces verts
A1402 - Aide agricole de production légumière ou végétale
N1103 - Magasinage et préparation de commandes</v>
          </cell>
        </row>
        <row r="1718">
          <cell r="F1718" t="str">
            <v>1</v>
          </cell>
          <cell r="L1718" t="str">
            <v>MARVEJOLS</v>
          </cell>
          <cell r="M1718" t="str">
            <v>D1213 - Vente en gros de matériel et équipement</v>
          </cell>
          <cell r="N1718" t="str">
            <v>D1213 - Vente en gros de matériel et équipement</v>
          </cell>
        </row>
        <row r="1719">
          <cell r="F1719" t="str">
            <v>1</v>
          </cell>
          <cell r="L1719" t="str">
            <v>SAINT-CHELY-D'APCHER</v>
          </cell>
          <cell r="M1719" t="str">
            <v>G1301 - Conception de produits touristiques</v>
          </cell>
          <cell r="N1719" t="str">
            <v>G1301 - Conception de produits touristiques
N1301 - Conception et organisation de la chaîne logistique</v>
          </cell>
        </row>
        <row r="1720">
          <cell r="F1720" t="str">
            <v>1</v>
          </cell>
          <cell r="L1720" t="str">
            <v>CHIRAC</v>
          </cell>
          <cell r="M1720" t="str">
            <v>D1507 - Mise en rayon libre-service</v>
          </cell>
          <cell r="N1720" t="str">
            <v>D1507 - Mise en rayon libre-service</v>
          </cell>
        </row>
        <row r="1721">
          <cell r="F1721" t="str">
            <v>3</v>
          </cell>
          <cell r="L1721" t="str">
            <v>MARVEJOLS</v>
          </cell>
          <cell r="M1721" t="str">
            <v>G1602 - Personnel de cuisine</v>
          </cell>
          <cell r="N1721" t="str">
            <v>G1602 - Personnel de cuisine</v>
          </cell>
        </row>
        <row r="1722">
          <cell r="F1722" t="str">
            <v>6</v>
          </cell>
          <cell r="L1722" t="str">
            <v>CHIRAC</v>
          </cell>
          <cell r="M1722" t="str">
            <v/>
          </cell>
          <cell r="N1722" t="str">
            <v>K1303 - Assistance auprès d'enfants
K2204 - Nettoyage de locaux</v>
          </cell>
        </row>
        <row r="1723">
          <cell r="F1723" t="str">
            <v>6</v>
          </cell>
          <cell r="L1723" t="str">
            <v>LANGOGNE</v>
          </cell>
          <cell r="M1723" t="str">
            <v>F1703 - Maçonnerie</v>
          </cell>
          <cell r="N1723" t="str">
            <v>F1606 - Peinture en bâtiment
F1703 - Maçonnerie</v>
          </cell>
        </row>
        <row r="1724">
          <cell r="F1724" t="str">
            <v>6</v>
          </cell>
          <cell r="L1724" t="str">
            <v>GORGES DU TARN CAUSSES</v>
          </cell>
          <cell r="M1724" t="str">
            <v>N1101 - Conduite d'engins de déplacement des charges</v>
          </cell>
          <cell r="N1724" t="str">
            <v>N1101 - Conduite d'engins de déplacement des charges</v>
          </cell>
        </row>
        <row r="1725">
          <cell r="F1725" t="str">
            <v>8</v>
          </cell>
          <cell r="L1725" t="str">
            <v>LE COLLET-DE-DEZE</v>
          </cell>
          <cell r="M1725" t="str">
            <v>A1416 - Polyculture, élevage</v>
          </cell>
          <cell r="N1725" t="str">
            <v>A1416 - Polyculture, élevage</v>
          </cell>
        </row>
        <row r="1726">
          <cell r="F1726" t="str">
            <v>1</v>
          </cell>
          <cell r="L1726" t="str">
            <v>MENDE</v>
          </cell>
          <cell r="M1726" t="str">
            <v>D1203 - Hydrothérapie</v>
          </cell>
          <cell r="N1726" t="str">
            <v>D1203 - Hydrothérapie</v>
          </cell>
        </row>
        <row r="1727">
          <cell r="F1727" t="str">
            <v>2</v>
          </cell>
          <cell r="L1727" t="str">
            <v>SAINT-ETIENNE-DU-VALDONNEZ</v>
          </cell>
          <cell r="M1727" t="str">
            <v/>
          </cell>
          <cell r="N1727" t="str">
            <v>G1202 - Animation d'activités culturelles ou ludiques</v>
          </cell>
        </row>
        <row r="1728">
          <cell r="F1728" t="str">
            <v>6</v>
          </cell>
          <cell r="L1728" t="str">
            <v>SAINT-ETIENNE-DU-VALDONNEZ</v>
          </cell>
          <cell r="M1728" t="str">
            <v>G1204 - Éducation en activités sportives</v>
          </cell>
          <cell r="N1728" t="str">
            <v>G1204 - Éducation en activités sportives
M1607 - Secrétariat</v>
          </cell>
        </row>
        <row r="1729">
          <cell r="F1729" t="str">
            <v>1</v>
          </cell>
          <cell r="L1729" t="str">
            <v>FLORAC</v>
          </cell>
          <cell r="M1729" t="str">
            <v>G1803 - Service en restauration</v>
          </cell>
          <cell r="N1729" t="str">
            <v>Non renseigné
D1214 - Vente en habillement et accessoires de la personne
G1803 - Service en restauration</v>
          </cell>
        </row>
        <row r="1730">
          <cell r="F1730" t="str">
            <v>6</v>
          </cell>
          <cell r="L1730" t="str">
            <v>SAINT-CHELY-D'APCHER</v>
          </cell>
          <cell r="M1730" t="str">
            <v>K2503 - Sécurité et surveillance privées</v>
          </cell>
          <cell r="N1730" t="str">
            <v>K1707 - Surveillance municipale
K2503 - Sécurité et surveillance privées</v>
          </cell>
        </row>
        <row r="1731">
          <cell r="F1731" t="str">
            <v>1</v>
          </cell>
          <cell r="L1731" t="str">
            <v>SAINT-CHELY-D'APCHER</v>
          </cell>
          <cell r="M1731" t="str">
            <v>E1104 - Conception de contenus multimédias</v>
          </cell>
          <cell r="N1731" t="str">
            <v>E1104 - Conception de contenus multimédias
E1205 - Réalisation de contenus multimédias</v>
          </cell>
        </row>
        <row r="1732">
          <cell r="F1732" t="str">
            <v>3</v>
          </cell>
          <cell r="L1732" t="str">
            <v>LA CANOURGUE</v>
          </cell>
          <cell r="M1732" t="str">
            <v>N4101 - Conduite de transport de marchandises sur longue distance</v>
          </cell>
          <cell r="N1732" t="str">
            <v>N4101 - Conduite de transport de marchandises sur longue distance</v>
          </cell>
        </row>
        <row r="1733">
          <cell r="F1733" t="str">
            <v>1</v>
          </cell>
          <cell r="L1733" t="str">
            <v>AUMONT-AUBRAC</v>
          </cell>
          <cell r="M1733" t="str">
            <v>D1101 - Boucherie</v>
          </cell>
          <cell r="N1733" t="str">
            <v>D1101 - Boucherie
D1507 - Mise en rayon libre-service</v>
          </cell>
        </row>
        <row r="1734">
          <cell r="F1734" t="str">
            <v>1</v>
          </cell>
          <cell r="L1734" t="str">
            <v>SAINT-CHELY-D'APCHER</v>
          </cell>
          <cell r="M1734" t="str">
            <v>M1806 - Conseil et maîtrise d'ouvrage en systèmes d'information</v>
          </cell>
          <cell r="N1734" t="str">
            <v>M1805 - Études et développement informatique
M1806 - Conseil et maîtrise d'ouvrage en systèmes d'information</v>
          </cell>
        </row>
        <row r="1735">
          <cell r="F1735" t="str">
            <v>1</v>
          </cell>
          <cell r="L1735" t="str">
            <v>SAINT-ALBAN-SUR-LIMAGNOLE</v>
          </cell>
          <cell r="M1735" t="str">
            <v>N4101 - Conduite de transport de marchandises sur longue distance</v>
          </cell>
          <cell r="N1735" t="str">
            <v>N4101 - Conduite de transport de marchandises sur longue distance</v>
          </cell>
        </row>
        <row r="1736">
          <cell r="F1736" t="str">
            <v>1</v>
          </cell>
          <cell r="L1736" t="str">
            <v>GRANDRIEU</v>
          </cell>
          <cell r="M1736" t="str">
            <v>H1203 - Conception et dessin produits mécaniques</v>
          </cell>
          <cell r="N1736" t="str">
            <v>H1203 - Conception et dessin produits mécaniques</v>
          </cell>
        </row>
        <row r="1737">
          <cell r="F1737" t="str">
            <v>6</v>
          </cell>
          <cell r="L1737" t="str">
            <v>GRANDRIEU</v>
          </cell>
          <cell r="M1737" t="str">
            <v>G1605 - Plonge en restauration</v>
          </cell>
          <cell r="N1737" t="str">
            <v>G1605 - Plonge en restauration</v>
          </cell>
        </row>
        <row r="1738">
          <cell r="F1738" t="str">
            <v>3</v>
          </cell>
          <cell r="L1738" t="str">
            <v>MENDE</v>
          </cell>
          <cell r="M1738" t="str">
            <v>N4103 - Conduite de transport en commun sur route</v>
          </cell>
          <cell r="N1738" t="str">
            <v>N4103 - Conduite de transport en commun sur route</v>
          </cell>
        </row>
        <row r="1739">
          <cell r="F1739" t="str">
            <v>1</v>
          </cell>
          <cell r="L1739" t="str">
            <v>LE COLLET-DE-DEZE</v>
          </cell>
          <cell r="M1739" t="str">
            <v>K1303 - Assistance auprès d'enfants</v>
          </cell>
          <cell r="N1739" t="str">
            <v>K1303 - Assistance auprès d'enfants</v>
          </cell>
        </row>
        <row r="1740">
          <cell r="F1740" t="str">
            <v>1</v>
          </cell>
          <cell r="L1740" t="str">
            <v>SAINT-ALBAN-SUR-LIMAGNOLE</v>
          </cell>
          <cell r="M1740" t="str">
            <v>F1704 - Préparation du gros oeuvre et des travaux publics</v>
          </cell>
          <cell r="N1740" t="str">
            <v>Non renseigné
F1704 - Préparation du gros oeuvre et des travaux publics
G1801 - Café, bar brasserie
H2102 - Conduite d'équipement de production alimentaire</v>
          </cell>
        </row>
        <row r="1741">
          <cell r="F1741" t="str">
            <v>1</v>
          </cell>
          <cell r="L1741" t="str">
            <v>SAINT-CHELY-D'APCHER</v>
          </cell>
          <cell r="M1741" t="str">
            <v>I1203 - Maintenance des bâtiments et des locaux</v>
          </cell>
          <cell r="N1741" t="str">
            <v>I1203 - Maintenance des bâtiments et des locaux</v>
          </cell>
        </row>
        <row r="1742">
          <cell r="F1742" t="str">
            <v>1</v>
          </cell>
          <cell r="L1742" t="str">
            <v>MENDE</v>
          </cell>
          <cell r="M1742" t="str">
            <v>G1603 - Personnel polyvalent en restauration</v>
          </cell>
          <cell r="N1742" t="str">
            <v>G1602 - Personnel de cuisine
G1603 - Personnel polyvalent en restauration
G1803 - Service en restauration
K2102 - Coordination pédagogique</v>
          </cell>
        </row>
        <row r="1743">
          <cell r="F1743" t="str">
            <v>1</v>
          </cell>
          <cell r="L1743" t="str">
            <v>SAINT-ALBAN-SUR-LIMAGNOLE</v>
          </cell>
          <cell r="M1743" t="str">
            <v>N1303 - Intervention technique d'exploitation logistique</v>
          </cell>
          <cell r="N1743" t="str">
            <v>N1303 - Intervention technique d'exploitation logistique</v>
          </cell>
        </row>
        <row r="1744">
          <cell r="F1744" t="str">
            <v>6</v>
          </cell>
          <cell r="L1744" t="str">
            <v>MARVEJOLS</v>
          </cell>
          <cell r="M1744" t="str">
            <v>K1303 - Assistance auprès d'enfants</v>
          </cell>
          <cell r="N1744" t="str">
            <v>J1301 - Personnel polyvalent des services hospitaliers
K1303 - Assistance auprès d'enfants</v>
          </cell>
        </row>
        <row r="1745">
          <cell r="F1745" t="str">
            <v>3</v>
          </cell>
          <cell r="L1745" t="str">
            <v>LE COLLET-DE-DEZE</v>
          </cell>
          <cell r="M1745" t="str">
            <v>L1505 - Image cinématographique et télévisuelle</v>
          </cell>
          <cell r="N1745" t="str">
            <v>L1505 - Image cinématographique et télévisuelle</v>
          </cell>
        </row>
        <row r="1746">
          <cell r="F1746" t="str">
            <v>1</v>
          </cell>
          <cell r="L1746" t="str">
            <v>FLORAC</v>
          </cell>
          <cell r="M1746" t="str">
            <v>C1206 - Gestion de clientèle bancaire</v>
          </cell>
          <cell r="N1746" t="str">
            <v>C1206 - Gestion de clientèle bancaire
D1401 - Assistanat commercial
M1207 - Trésorerie et financement</v>
          </cell>
        </row>
        <row r="1747">
          <cell r="F1747" t="str">
            <v>1</v>
          </cell>
          <cell r="L1747" t="str">
            <v>GRANDRIEU</v>
          </cell>
          <cell r="M1747" t="str">
            <v>A1202 - Entretien des espaces naturels</v>
          </cell>
          <cell r="N1747" t="str">
            <v>A1202 - Entretien des espaces naturels
K2204 - Nettoyage de locaux</v>
          </cell>
        </row>
        <row r="1748">
          <cell r="F1748" t="str">
            <v>3</v>
          </cell>
          <cell r="L1748" t="str">
            <v>GRANDRIEU</v>
          </cell>
          <cell r="M1748" t="str">
            <v>G1602 - Personnel de cuisine</v>
          </cell>
          <cell r="N1748" t="str">
            <v>G1602 - Personnel de cuisine</v>
          </cell>
        </row>
        <row r="1749">
          <cell r="F1749" t="str">
            <v>1</v>
          </cell>
          <cell r="L1749" t="str">
            <v>FLORAC</v>
          </cell>
          <cell r="M1749" t="str">
            <v>L1503 - Décor et accessoires spectacle</v>
          </cell>
          <cell r="N1749" t="str">
            <v>L1503 - Décor et accessoires spectacle</v>
          </cell>
        </row>
        <row r="1750">
          <cell r="F1750" t="str">
            <v>3</v>
          </cell>
          <cell r="L1750" t="str">
            <v>MENDE</v>
          </cell>
          <cell r="M1750" t="str">
            <v>H2909 - Montage-assemblage mécanique</v>
          </cell>
          <cell r="N1750" t="str">
            <v>H2909 - Montage-assemblage mécanique</v>
          </cell>
        </row>
        <row r="1751">
          <cell r="F1751" t="str">
            <v>6</v>
          </cell>
          <cell r="L1751" t="str">
            <v>CHIRAC</v>
          </cell>
          <cell r="M1751" t="str">
            <v>H1206 - Management et ingénierie études, recherche et développement industriel</v>
          </cell>
          <cell r="N1751" t="str">
            <v>H1206 - Management et ingénierie études, recherche et développement industriel</v>
          </cell>
        </row>
        <row r="1752">
          <cell r="F1752" t="str">
            <v>1</v>
          </cell>
          <cell r="L1752" t="str">
            <v>LA CANOURGUE</v>
          </cell>
          <cell r="M1752" t="str">
            <v>N4101 - Conduite de transport de marchandises sur longue distance</v>
          </cell>
          <cell r="N1752" t="str">
            <v>D1407 - Relation technico-commerciale
N4101 - Conduite de transport de marchandises sur longue distance</v>
          </cell>
        </row>
        <row r="1753">
          <cell r="F1753" t="str">
            <v>1</v>
          </cell>
          <cell r="L1753" t="str">
            <v>MENDE</v>
          </cell>
          <cell r="M1753" t="str">
            <v>F1606 - Peinture en bâtiment</v>
          </cell>
          <cell r="N1753" t="str">
            <v>Non renseigné
F1606 - Peinture en bâtiment</v>
          </cell>
        </row>
        <row r="1754">
          <cell r="F1754" t="str">
            <v>1</v>
          </cell>
          <cell r="L1754" t="str">
            <v>SAINT-ETIENNE-DU-VALDONNEZ</v>
          </cell>
          <cell r="M1754" t="str">
            <v>K1902 - Collaboration juridique</v>
          </cell>
          <cell r="N1754" t="str">
            <v>K1902 - Collaboration juridique
M1601 - Accueil et renseignements
M1607 - Secrétariat</v>
          </cell>
        </row>
        <row r="1755">
          <cell r="F1755" t="str">
            <v>1</v>
          </cell>
          <cell r="L1755" t="str">
            <v>LE COLLET-DE-DEZE</v>
          </cell>
          <cell r="M1755" t="str">
            <v>H1204 - Design industriel</v>
          </cell>
          <cell r="N1755" t="str">
            <v>E1205 - Réalisation de contenus multimédias
H1204 - Design industriel</v>
          </cell>
        </row>
        <row r="1756">
          <cell r="F1756" t="str">
            <v>1</v>
          </cell>
          <cell r="L1756" t="str">
            <v>MONT LOZERE ET GOULET</v>
          </cell>
          <cell r="M1756" t="str">
            <v>M1607 - Secrétariat</v>
          </cell>
          <cell r="N1756" t="str">
            <v>M1503 - Management des ressources humaines
M1607 - Secrétariat</v>
          </cell>
        </row>
        <row r="1757">
          <cell r="F1757" t="str">
            <v>3</v>
          </cell>
          <cell r="L1757" t="str">
            <v>AUMONT-AUBRAC</v>
          </cell>
          <cell r="M1757" t="str">
            <v>N4101 - Conduite de transport de marchandises sur longue distance</v>
          </cell>
          <cell r="N1757" t="str">
            <v>N4101 - Conduite de transport de marchandises sur longue distance</v>
          </cell>
        </row>
        <row r="1758">
          <cell r="F1758" t="str">
            <v>2</v>
          </cell>
          <cell r="L1758" t="str">
            <v>LA CANOURGUE</v>
          </cell>
          <cell r="M1758" t="str">
            <v>F1202 - Direction de chantier du BTP</v>
          </cell>
          <cell r="N1758" t="str">
            <v>F1202 - Direction de chantier du BTP
N4103 - Conduite de transport en commun sur route</v>
          </cell>
        </row>
        <row r="1759">
          <cell r="F1759" t="str">
            <v>1</v>
          </cell>
          <cell r="L1759" t="str">
            <v>LANGOGNE</v>
          </cell>
          <cell r="M1759" t="str">
            <v>N4105 - Conduite et livraison par tournées sur courte distance</v>
          </cell>
          <cell r="N1759" t="str">
            <v>N4105 - Conduite et livraison par tournées sur courte distance</v>
          </cell>
        </row>
        <row r="1760">
          <cell r="F1760" t="str">
            <v>3</v>
          </cell>
          <cell r="L1760" t="str">
            <v>CHIRAC</v>
          </cell>
          <cell r="M1760" t="str">
            <v>J1304 - Aide en puériculture</v>
          </cell>
          <cell r="N1760" t="str">
            <v>Non renseigné
J1304 - Aide en puériculture</v>
          </cell>
        </row>
        <row r="1761">
          <cell r="F1761" t="str">
            <v>6</v>
          </cell>
          <cell r="L1761" t="str">
            <v>CHIRAC</v>
          </cell>
          <cell r="M1761" t="str">
            <v>K1303 - Assistance auprès d'enfants</v>
          </cell>
          <cell r="N1761" t="str">
            <v>K1303 - Assistance auprès d'enfants</v>
          </cell>
        </row>
        <row r="1762">
          <cell r="F1762" t="str">
            <v>1</v>
          </cell>
          <cell r="L1762" t="str">
            <v>AUMONT-AUBRAC</v>
          </cell>
          <cell r="M1762" t="str">
            <v>N4101 - Conduite de transport de marchandises sur longue distance</v>
          </cell>
          <cell r="N1762" t="str">
            <v>N4101 - Conduite de transport de marchandises sur longue distance
N4105 - Conduite et livraison par tournées sur courte distance</v>
          </cell>
        </row>
        <row r="1763">
          <cell r="F1763" t="str">
            <v>1</v>
          </cell>
          <cell r="L1763" t="str">
            <v>MENDE</v>
          </cell>
          <cell r="M1763" t="str">
            <v>N1103 - Magasinage et préparation de commandes</v>
          </cell>
          <cell r="N1763" t="str">
            <v>H2207 - Réalisation de meubles en bois
N1103 - Magasinage et préparation de commandes</v>
          </cell>
        </row>
        <row r="1764">
          <cell r="F1764" t="str">
            <v>2</v>
          </cell>
          <cell r="L1764" t="str">
            <v>MARVEJOLS</v>
          </cell>
          <cell r="M1764" t="str">
            <v>N4105 - Conduite et livraison par tournées sur courte distance</v>
          </cell>
          <cell r="N1764" t="str">
            <v>A1203 - Aménagement et entretien des espaces verts
I1203 - Maintenance des bâtiments et des locaux
N4105 - Conduite et livraison par tournées sur courte distance</v>
          </cell>
        </row>
        <row r="1765">
          <cell r="F1765" t="str">
            <v>2</v>
          </cell>
          <cell r="L1765" t="str">
            <v>LA CANOURGUE</v>
          </cell>
          <cell r="M1765" t="str">
            <v>M1602 - Opérations administratives</v>
          </cell>
          <cell r="N1765" t="str">
            <v>M1602 - Opérations administratives</v>
          </cell>
        </row>
        <row r="1766">
          <cell r="F1766" t="str">
            <v>3</v>
          </cell>
          <cell r="L1766" t="str">
            <v>MONT LOZERE ET GOULET</v>
          </cell>
          <cell r="M1766" t="str">
            <v>J1301 - Personnel polyvalent des services hospitaliers</v>
          </cell>
          <cell r="N1766" t="str">
            <v>J1301 - Personnel polyvalent des services hospitaliers</v>
          </cell>
        </row>
        <row r="1767">
          <cell r="F1767" t="str">
            <v>6</v>
          </cell>
          <cell r="L1767" t="str">
            <v>SAINT-ALBAN-SUR-LIMAGNOLE</v>
          </cell>
          <cell r="M1767" t="str">
            <v>A1416 - Polyculture, élevage</v>
          </cell>
          <cell r="N1767" t="str">
            <v>A1416 - Polyculture, élevage</v>
          </cell>
        </row>
        <row r="1768">
          <cell r="F1768" t="str">
            <v>1</v>
          </cell>
          <cell r="L1768" t="str">
            <v>GORGES DU TARN CAUSSES</v>
          </cell>
          <cell r="M1768" t="str">
            <v>N1103 - Magasinage et préparation de commandes</v>
          </cell>
          <cell r="N1768" t="str">
            <v>N1101 - Conduite d'engins de déplacement des charges
N1103 - Magasinage et préparation de commandes</v>
          </cell>
        </row>
        <row r="1769">
          <cell r="F1769" t="str">
            <v>1</v>
          </cell>
          <cell r="L1769" t="str">
            <v>MENDE</v>
          </cell>
          <cell r="M1769" t="str">
            <v>K1304 - Services domestiques</v>
          </cell>
          <cell r="N1769" t="str">
            <v>K1304 - Services domestiques
K2304 - Revalorisation de produits industriels</v>
          </cell>
        </row>
        <row r="1770">
          <cell r="F1770" t="str">
            <v>8</v>
          </cell>
          <cell r="L1770" t="str">
            <v>MARVEJOLS</v>
          </cell>
          <cell r="M1770" t="str">
            <v>B1101 - Création en arts plastiques</v>
          </cell>
          <cell r="N1770" t="str">
            <v>B1101 - Création en arts plastiques
K2503 - Sécurité et surveillance privées</v>
          </cell>
        </row>
        <row r="1771">
          <cell r="F1771" t="str">
            <v>1</v>
          </cell>
          <cell r="L1771" t="str">
            <v>LANGOGNE</v>
          </cell>
          <cell r="M1771" t="str">
            <v>J1301 - Personnel polyvalent des services hospitaliers</v>
          </cell>
          <cell r="N1771" t="str">
            <v>J1301 - Personnel polyvalent des services hospitaliers</v>
          </cell>
        </row>
        <row r="1772">
          <cell r="F1772" t="str">
            <v>3</v>
          </cell>
          <cell r="L1772" t="str">
            <v>SAINT-CHELY-D'APCHER</v>
          </cell>
          <cell r="M1772" t="str">
            <v>K2204 - Nettoyage de locaux</v>
          </cell>
          <cell r="N1772" t="str">
            <v>K2204 - Nettoyage de locaux</v>
          </cell>
        </row>
        <row r="1773">
          <cell r="F1773" t="str">
            <v>3</v>
          </cell>
          <cell r="L1773" t="str">
            <v>CHIRAC</v>
          </cell>
          <cell r="M1773" t="str">
            <v>K1207 - Intervention socioéducative</v>
          </cell>
          <cell r="N1773" t="str">
            <v>K1207 - Intervention socioéducative</v>
          </cell>
        </row>
        <row r="1774">
          <cell r="F1774" t="str">
            <v>3</v>
          </cell>
          <cell r="L1774" t="str">
            <v>MENDE</v>
          </cell>
          <cell r="M1774" t="str">
            <v>N1103 - Magasinage et préparation de commandes</v>
          </cell>
          <cell r="N1774" t="str">
            <v>N1103 - Magasinage et préparation de commandes</v>
          </cell>
        </row>
        <row r="1775">
          <cell r="F1775" t="str">
            <v>6</v>
          </cell>
          <cell r="L1775" t="str">
            <v>LA CANOURGUE</v>
          </cell>
          <cell r="M1775" t="str">
            <v>K1207 - Intervention socioéducative</v>
          </cell>
          <cell r="N1775" t="str">
            <v>B1805 - Stylisme
K1207 - Intervention socioéducative</v>
          </cell>
        </row>
        <row r="1776">
          <cell r="F1776" t="str">
            <v>6</v>
          </cell>
          <cell r="L1776" t="str">
            <v>CHIRAC</v>
          </cell>
          <cell r="M1776" t="str">
            <v>K1303 - Assistance auprès d'enfants</v>
          </cell>
          <cell r="N1776" t="str">
            <v>K1303 - Assistance auprès d'enfants</v>
          </cell>
        </row>
        <row r="1777">
          <cell r="F1777" t="str">
            <v>3</v>
          </cell>
          <cell r="L1777" t="str">
            <v>LA CANOURGUE</v>
          </cell>
          <cell r="M1777" t="str">
            <v/>
          </cell>
          <cell r="N1777" t="str">
            <v>G1602 - Personnel de cuisine
G1604 - Fabrication de crêpes ou pizzas</v>
          </cell>
        </row>
        <row r="1778">
          <cell r="F1778" t="str">
            <v>2</v>
          </cell>
          <cell r="L1778" t="str">
            <v>LANGOGNE</v>
          </cell>
          <cell r="M1778" t="str">
            <v/>
          </cell>
          <cell r="N1778" t="str">
            <v>B1802 - Réalisation d'articles en cuir et matériaux souples (hors vêtement)
D1401 - Assistanat commercial
M1607 - Secrétariat
M1608 - Secrétariat comptable</v>
          </cell>
        </row>
        <row r="1779">
          <cell r="F1779" t="str">
            <v>1</v>
          </cell>
          <cell r="L1779" t="str">
            <v>SAINT-CHELY-D'APCHER</v>
          </cell>
          <cell r="M1779" t="str">
            <v>H3302 - Opérations manuelles d'assemblage, tri ou emballage</v>
          </cell>
          <cell r="N1779" t="str">
            <v>H3302 - Opérations manuelles d'assemblage, tri ou emballage</v>
          </cell>
        </row>
        <row r="1780">
          <cell r="F1780" t="str">
            <v>1</v>
          </cell>
          <cell r="L1780" t="str">
            <v>LANGOGNE</v>
          </cell>
          <cell r="M1780" t="str">
            <v>G1605 - Plonge en restauration</v>
          </cell>
          <cell r="N1780" t="str">
            <v>G1605 - Plonge en restauration</v>
          </cell>
        </row>
        <row r="1781">
          <cell r="F1781" t="str">
            <v>1</v>
          </cell>
          <cell r="L1781" t="str">
            <v>LE COLLET-DE-DEZE</v>
          </cell>
          <cell r="M1781" t="str">
            <v>K2503 - Sécurité et surveillance privées</v>
          </cell>
          <cell r="N1781" t="str">
            <v>K2503 - Sécurité et surveillance privées</v>
          </cell>
        </row>
        <row r="1782">
          <cell r="F1782" t="str">
            <v>1</v>
          </cell>
          <cell r="L1782" t="str">
            <v>LA CANOURGUE</v>
          </cell>
          <cell r="M1782" t="str">
            <v>M1501 - Assistanat en ressources humaines</v>
          </cell>
          <cell r="N1782" t="str">
            <v>M1501 - Assistanat en ressources humaines</v>
          </cell>
        </row>
        <row r="1783">
          <cell r="F1783" t="str">
            <v>1</v>
          </cell>
          <cell r="L1783" t="str">
            <v>SAINT-ETIENNE-DU-VALDONNEZ</v>
          </cell>
          <cell r="M1783" t="str">
            <v>J1506 - Soins infirmiers généralistes</v>
          </cell>
          <cell r="N1783" t="str">
            <v>J1506 - Soins infirmiers généralistes</v>
          </cell>
        </row>
        <row r="1784">
          <cell r="F1784" t="str">
            <v>3</v>
          </cell>
          <cell r="L1784" t="str">
            <v>LE COLLET-DE-DEZE</v>
          </cell>
          <cell r="M1784" t="str">
            <v/>
          </cell>
          <cell r="N1784" t="str">
            <v>Non renseigné
K1302 - Assistance auprès d'adultes
K1304 - Services domestiques</v>
          </cell>
        </row>
        <row r="1785">
          <cell r="F1785" t="str">
            <v>1</v>
          </cell>
          <cell r="L1785" t="str">
            <v>AUMONT-AUBRAC</v>
          </cell>
          <cell r="M1785" t="str">
            <v>G1204 - Éducation en activités sportives</v>
          </cell>
          <cell r="N1785" t="str">
            <v>G1204 - Éducation en activités sportives</v>
          </cell>
        </row>
        <row r="1786">
          <cell r="F1786" t="str">
            <v>1</v>
          </cell>
          <cell r="L1786" t="str">
            <v>AUMONT-AUBRAC</v>
          </cell>
          <cell r="M1786" t="str">
            <v>G1201 - Accompagnement de voyages, d'activités culturelles ou sportives</v>
          </cell>
          <cell r="N1786" t="str">
            <v>G1201 - Accompagnement de voyages, d'activités culturelles ou sportives
K1303 - Assistance auprès d'enfants</v>
          </cell>
        </row>
        <row r="1787">
          <cell r="F1787" t="str">
            <v>3</v>
          </cell>
          <cell r="L1787" t="str">
            <v>MARVEJOLS</v>
          </cell>
          <cell r="M1787" t="str">
            <v>N1303 - Intervention technique d'exploitation logistique</v>
          </cell>
          <cell r="N1787" t="str">
            <v>N1303 - Intervention technique d'exploitation logistique
N4105 - Conduite et livraison par tournées sur courte distance</v>
          </cell>
        </row>
        <row r="1788">
          <cell r="F1788" t="str">
            <v>1</v>
          </cell>
          <cell r="L1788" t="str">
            <v>LANGOGNE</v>
          </cell>
          <cell r="M1788" t="str">
            <v>G1803 - Service en restauration</v>
          </cell>
          <cell r="N1788" t="str">
            <v>D1202 - Coiffure
G1603 - Personnel polyvalent en restauration
G1803 - Service en restauration
K2204 - Nettoyage de locaux</v>
          </cell>
        </row>
        <row r="1789">
          <cell r="F1789" t="str">
            <v>1</v>
          </cell>
          <cell r="L1789" t="str">
            <v>MENDE</v>
          </cell>
          <cell r="M1789" t="str">
            <v>F1606 - Peinture en bâtiment</v>
          </cell>
          <cell r="N1789" t="str">
            <v>F1606 - Peinture en bâtiment</v>
          </cell>
        </row>
        <row r="1790">
          <cell r="F1790" t="str">
            <v>6</v>
          </cell>
          <cell r="L1790" t="str">
            <v>CHIRAC</v>
          </cell>
          <cell r="M1790" t="str">
            <v>M1603 - Distribution de documents</v>
          </cell>
          <cell r="N1790" t="str">
            <v>D1507 - Mise en rayon libre-service
K1302 - Assistance auprès d'adultes
M1603 - Distribution de documents</v>
          </cell>
        </row>
        <row r="1791">
          <cell r="F1791" t="str">
            <v>1</v>
          </cell>
          <cell r="L1791" t="str">
            <v>LE COLLET-DE-DEZE</v>
          </cell>
          <cell r="M1791" t="str">
            <v>K2107 - Enseignement général du second degré</v>
          </cell>
          <cell r="N1791" t="str">
            <v>K2107 - Enseignement général du second degré</v>
          </cell>
        </row>
        <row r="1792">
          <cell r="F1792" t="str">
            <v>3</v>
          </cell>
          <cell r="L1792" t="str">
            <v>LE COLLET-DE-DEZE</v>
          </cell>
          <cell r="M1792" t="str">
            <v>L1202 - Musique et chant</v>
          </cell>
          <cell r="N1792" t="str">
            <v>L1202 - Musique et chant
L1508 - Prise de son et sonorisation</v>
          </cell>
        </row>
        <row r="1793">
          <cell r="F1793" t="str">
            <v>1</v>
          </cell>
          <cell r="L1793" t="str">
            <v>MARVEJOLS</v>
          </cell>
          <cell r="M1793" t="str">
            <v>I1203 - Maintenance des bâtiments et des locaux</v>
          </cell>
          <cell r="N1793" t="str">
            <v>D1507 - Mise en rayon libre-service
I1203 - Maintenance des bâtiments et des locaux
N4105 - Conduite et livraison par tournées sur courte distance</v>
          </cell>
        </row>
        <row r="1794">
          <cell r="F1794" t="str">
            <v>1</v>
          </cell>
          <cell r="L1794" t="str">
            <v>MENDE</v>
          </cell>
          <cell r="M1794" t="str">
            <v>K2503 - Sécurité et surveillance privées</v>
          </cell>
          <cell r="N1794" t="str">
            <v>K2503 - Sécurité et surveillance privées</v>
          </cell>
        </row>
        <row r="1795">
          <cell r="F1795" t="str">
            <v>1</v>
          </cell>
          <cell r="L1795" t="str">
            <v>LA CANOURGUE</v>
          </cell>
          <cell r="M1795" t="str">
            <v>J1301 - Personnel polyvalent des services hospitaliers</v>
          </cell>
          <cell r="N1795" t="str">
            <v>J1301 - Personnel polyvalent des services hospitaliers</v>
          </cell>
        </row>
        <row r="1796">
          <cell r="F1796" t="str">
            <v>8</v>
          </cell>
          <cell r="L1796" t="str">
            <v>CHIRAC</v>
          </cell>
          <cell r="M1796" t="str">
            <v>A1410 - Élevage ovin ou caprin</v>
          </cell>
          <cell r="N1796" t="str">
            <v>A1410 - Élevage ovin ou caprin</v>
          </cell>
        </row>
        <row r="1797">
          <cell r="F1797" t="str">
            <v>1</v>
          </cell>
          <cell r="L1797" t="str">
            <v>GORGES DU TARN CAUSSES</v>
          </cell>
          <cell r="M1797" t="str">
            <v>K1104 - Psychologie</v>
          </cell>
          <cell r="N1797" t="str">
            <v>K1104 - Psychologie</v>
          </cell>
        </row>
        <row r="1798">
          <cell r="F1798" t="str">
            <v>3</v>
          </cell>
          <cell r="L1798" t="str">
            <v>SAINT-ETIENNE-DU-VALDONNEZ</v>
          </cell>
          <cell r="M1798" t="str">
            <v>K2104 - Éducation et surveillance au sein d'établissements d'enseignement</v>
          </cell>
          <cell r="N1798" t="str">
            <v>K2104 - Éducation et surveillance au sein d'établissements d'enseignement</v>
          </cell>
        </row>
        <row r="1799">
          <cell r="F1799" t="str">
            <v>3</v>
          </cell>
          <cell r="L1799" t="str">
            <v>SAINT-ALBAN-SUR-LIMAGNOLE</v>
          </cell>
          <cell r="M1799" t="str">
            <v>K1207 - Intervention socioéducative</v>
          </cell>
          <cell r="N1799" t="str">
            <v>K1207 - Intervention socioéducative</v>
          </cell>
        </row>
        <row r="1800">
          <cell r="F1800" t="str">
            <v>6</v>
          </cell>
          <cell r="L1800" t="str">
            <v>CHIRAC</v>
          </cell>
          <cell r="M1800" t="str">
            <v>J1301 - Personnel polyvalent des services hospitaliers</v>
          </cell>
          <cell r="N1800" t="str">
            <v>J1301 - Personnel polyvalent des services hospitaliers</v>
          </cell>
        </row>
        <row r="1801">
          <cell r="F1801" t="str">
            <v>1</v>
          </cell>
          <cell r="L1801" t="str">
            <v>MARVEJOLS</v>
          </cell>
          <cell r="M1801" t="str">
            <v>M1805 - Études et développement informatique</v>
          </cell>
          <cell r="N1801" t="str">
            <v>D1507 - Mise en rayon libre-service
M1805 - Études et développement informatique</v>
          </cell>
        </row>
        <row r="1802">
          <cell r="F1802" t="str">
            <v>1</v>
          </cell>
          <cell r="L1802" t="str">
            <v>MENDE</v>
          </cell>
          <cell r="M1802" t="str">
            <v>N4101 - Conduite de transport de marchandises sur longue distance</v>
          </cell>
          <cell r="N1802" t="str">
            <v>N4101 - Conduite de transport de marchandises sur longue distance
N4105 - Conduite et livraison par tournées sur courte distance</v>
          </cell>
        </row>
        <row r="1803">
          <cell r="F1803" t="str">
            <v>1</v>
          </cell>
          <cell r="L1803" t="str">
            <v>AUMONT-AUBRAC</v>
          </cell>
          <cell r="M1803" t="str">
            <v>G1605 - Plonge en restauration</v>
          </cell>
          <cell r="N1803" t="str">
            <v>G1605 - Plonge en restauration</v>
          </cell>
        </row>
        <row r="1804">
          <cell r="F1804" t="str">
            <v>1</v>
          </cell>
          <cell r="L1804" t="str">
            <v>AUMONT-AUBRAC</v>
          </cell>
          <cell r="M1804" t="str">
            <v>N4103 - Conduite de transport en commun sur route</v>
          </cell>
          <cell r="N1804" t="str">
            <v>K2110 - Formation en conduite de véhicules
N4103 - Conduite de transport en commun sur route</v>
          </cell>
        </row>
        <row r="1805">
          <cell r="F1805" t="str">
            <v>1</v>
          </cell>
          <cell r="L1805" t="str">
            <v>SAINT-ETIENNE-DU-VALDONNEZ</v>
          </cell>
          <cell r="M1805" t="str">
            <v>K2104 - Éducation et surveillance au sein d'établissements d'enseignement</v>
          </cell>
          <cell r="N1805" t="str">
            <v>K2104 - Éducation et surveillance au sein d'établissements d'enseignement</v>
          </cell>
        </row>
        <row r="1806">
          <cell r="F1806" t="str">
            <v>1</v>
          </cell>
          <cell r="L1806" t="str">
            <v>AUMONT-AUBRAC</v>
          </cell>
          <cell r="M1806" t="str">
            <v>J1506 - Soins infirmiers généralistes</v>
          </cell>
          <cell r="N1806" t="str">
            <v>J1506 - Soins infirmiers généralistes</v>
          </cell>
        </row>
        <row r="1807">
          <cell r="F1807" t="str">
            <v>2</v>
          </cell>
          <cell r="L1807" t="str">
            <v>LE COLLET-DE-DEZE</v>
          </cell>
          <cell r="M1807" t="str">
            <v>D1106 - Vente en alimentation</v>
          </cell>
          <cell r="N1807" t="str">
            <v>D1106 - Vente en alimentation</v>
          </cell>
        </row>
        <row r="1808">
          <cell r="F1808" t="str">
            <v>8</v>
          </cell>
          <cell r="L1808" t="str">
            <v>SAINT-ALBAN-SUR-LIMAGNOLE</v>
          </cell>
          <cell r="M1808" t="str">
            <v>J1301 - Personnel polyvalent des services hospitaliers</v>
          </cell>
          <cell r="N1808" t="str">
            <v>J1301 - Personnel polyvalent des services hospitaliers</v>
          </cell>
        </row>
        <row r="1809">
          <cell r="F1809" t="str">
            <v>2</v>
          </cell>
          <cell r="L1809" t="str">
            <v>MARVEJOLS</v>
          </cell>
          <cell r="M1809" t="str">
            <v>K2204 - Nettoyage de locaux</v>
          </cell>
          <cell r="N1809" t="str">
            <v>K2204 - Nettoyage de locaux</v>
          </cell>
        </row>
        <row r="1810">
          <cell r="F1810" t="str">
            <v>1</v>
          </cell>
          <cell r="L1810" t="str">
            <v>SAINT-CHELY-D'APCHER</v>
          </cell>
          <cell r="M1810" t="str">
            <v>J1301 - Personnel polyvalent des services hospitaliers</v>
          </cell>
          <cell r="N1810" t="str">
            <v>J1301 - Personnel polyvalent des services hospitaliers</v>
          </cell>
        </row>
        <row r="1811">
          <cell r="F1811" t="str">
            <v>2</v>
          </cell>
          <cell r="L1811" t="str">
            <v>MARVEJOLS</v>
          </cell>
          <cell r="M1811" t="str">
            <v/>
          </cell>
          <cell r="N1811" t="str">
            <v>J1301 - Personnel polyvalent des services hospitaliers</v>
          </cell>
        </row>
        <row r="1812">
          <cell r="F1812" t="str">
            <v>6</v>
          </cell>
          <cell r="L1812" t="str">
            <v>MENDE</v>
          </cell>
          <cell r="M1812" t="str">
            <v>N1105 - Manutention manuelle de charges</v>
          </cell>
          <cell r="N1812" t="str">
            <v>I1203 - Maintenance des bâtiments et des locaux
N1103 - Magasinage et préparation de commandes
N1105 - Manutention manuelle de charges</v>
          </cell>
        </row>
        <row r="1813">
          <cell r="F1813" t="str">
            <v>2</v>
          </cell>
          <cell r="L1813" t="str">
            <v>SAINT-ALBAN-SUR-LIMAGNOLE</v>
          </cell>
          <cell r="M1813" t="str">
            <v>M1602 - Opérations administratives</v>
          </cell>
          <cell r="N1813" t="str">
            <v>D1507 - Mise en rayon libre-service
M1602 - Opérations administratives</v>
          </cell>
        </row>
        <row r="1814">
          <cell r="F1814" t="str">
            <v>1</v>
          </cell>
          <cell r="L1814" t="str">
            <v>SAINT-ETIENNE-DU-VALDONNEZ</v>
          </cell>
          <cell r="M1814" t="str">
            <v>M1607 - Secrétariat</v>
          </cell>
          <cell r="N1814" t="str">
            <v>C1201 - Accueil et services bancaires
M1607 - Secrétariat</v>
          </cell>
        </row>
        <row r="1815">
          <cell r="F1815" t="str">
            <v>3</v>
          </cell>
          <cell r="L1815" t="str">
            <v>MARVEJOLS</v>
          </cell>
          <cell r="M1815" t="str">
            <v>K1303 - Assistance auprès d'enfants</v>
          </cell>
          <cell r="N1815" t="str">
            <v>J1506 - Soins infirmiers généralistes
K1303 - Assistance auprès d'enfants</v>
          </cell>
        </row>
        <row r="1816">
          <cell r="F1816" t="str">
            <v>1</v>
          </cell>
          <cell r="L1816" t="str">
            <v>MENDE</v>
          </cell>
          <cell r="M1816" t="str">
            <v>F1704 - Préparation du gros oeuvre et des travaux publics</v>
          </cell>
          <cell r="N1816" t="str">
            <v>F1704 - Préparation du gros oeuvre et des travaux publics</v>
          </cell>
        </row>
        <row r="1817">
          <cell r="F1817" t="str">
            <v>1</v>
          </cell>
          <cell r="L1817" t="str">
            <v>SAINT-CHELY-D'APCHER</v>
          </cell>
          <cell r="M1817" t="str">
            <v>K2204 - Nettoyage de locaux</v>
          </cell>
          <cell r="N1817" t="str">
            <v>D1507 - Mise en rayon libre-service
K2204 - Nettoyage de locaux</v>
          </cell>
        </row>
        <row r="1818">
          <cell r="F1818" t="str">
            <v>6</v>
          </cell>
          <cell r="L1818" t="str">
            <v>AUMONT-AUBRAC</v>
          </cell>
          <cell r="M1818" t="str">
            <v/>
          </cell>
          <cell r="N1818" t="str">
            <v>F1703 - Maçonnerie</v>
          </cell>
        </row>
        <row r="1819">
          <cell r="F1819" t="str">
            <v>6</v>
          </cell>
          <cell r="L1819" t="str">
            <v>MENDE</v>
          </cell>
          <cell r="M1819" t="str">
            <v>M1805 - Études et développement informatique</v>
          </cell>
          <cell r="N1819" t="str">
            <v>E1104 - Conception de contenus multimédias
M1805 - Études et développement informatique
N1105 - Manutention manuelle de charges</v>
          </cell>
        </row>
        <row r="1820">
          <cell r="F1820" t="str">
            <v>1</v>
          </cell>
          <cell r="L1820" t="str">
            <v>LE COLLET-DE-DEZE</v>
          </cell>
          <cell r="M1820" t="str">
            <v>D1106 - Vente en alimentation</v>
          </cell>
          <cell r="N1820" t="str">
            <v>Non renseigné
A1402 - Aide agricole de production légumière ou végétale
D1106 - Vente en alimentation
M1602 - Opérations administratives</v>
          </cell>
        </row>
        <row r="1821">
          <cell r="F1821" t="str">
            <v>1</v>
          </cell>
          <cell r="L1821" t="str">
            <v>AUMONT-AUBRAC</v>
          </cell>
          <cell r="M1821" t="str">
            <v/>
          </cell>
          <cell r="N1821" t="str">
            <v>A1202 - Entretien des espaces naturels</v>
          </cell>
        </row>
        <row r="1822">
          <cell r="F1822" t="str">
            <v>3</v>
          </cell>
          <cell r="L1822" t="str">
            <v>LA CANOURGUE</v>
          </cell>
          <cell r="M1822" t="str">
            <v>K1304 - Services domestiques</v>
          </cell>
          <cell r="N1822" t="str">
            <v>K1304 - Services domestiques</v>
          </cell>
        </row>
        <row r="1823">
          <cell r="F1823" t="str">
            <v>6</v>
          </cell>
          <cell r="L1823" t="str">
            <v>MARVEJOLS</v>
          </cell>
          <cell r="M1823" t="str">
            <v>J1501 - Soins d'hygiène, de confort du patient</v>
          </cell>
          <cell r="N1823" t="str">
            <v>J1501 - Soins d'hygiène, de confort du patient</v>
          </cell>
        </row>
        <row r="1824">
          <cell r="F1824" t="str">
            <v>3</v>
          </cell>
          <cell r="L1824" t="str">
            <v>SAINT-CHELY-D'APCHER</v>
          </cell>
          <cell r="M1824" t="str">
            <v>J1506 - Soins infirmiers généralistes</v>
          </cell>
          <cell r="N1824" t="str">
            <v>J1506 - Soins infirmiers généralistes</v>
          </cell>
        </row>
        <row r="1825">
          <cell r="F1825" t="str">
            <v>1</v>
          </cell>
          <cell r="L1825" t="str">
            <v>LANGOGNE</v>
          </cell>
          <cell r="M1825" t="str">
            <v>D1106 - Vente en alimentation</v>
          </cell>
          <cell r="N1825" t="str">
            <v>Non renseigné
D1106 - Vente en alimentation</v>
          </cell>
        </row>
        <row r="1826">
          <cell r="F1826" t="str">
            <v>1</v>
          </cell>
          <cell r="L1826" t="str">
            <v>MENDE</v>
          </cell>
          <cell r="M1826" t="str">
            <v>N1105 - Manutention manuelle de charges</v>
          </cell>
          <cell r="N1826" t="str">
            <v>H2101 - Abattage et découpe des viandes
K2304 - Revalorisation de produits industriels
N1105 - Manutention manuelle de charges</v>
          </cell>
        </row>
        <row r="1827">
          <cell r="F1827" t="str">
            <v>1</v>
          </cell>
          <cell r="L1827" t="str">
            <v>AUMONT-AUBRAC</v>
          </cell>
          <cell r="M1827" t="str">
            <v>F1607 - Pose de fermetures menuisées</v>
          </cell>
          <cell r="N1827" t="str">
            <v>F1607 - Pose de fermetures menuisées</v>
          </cell>
        </row>
        <row r="1828">
          <cell r="F1828" t="str">
            <v>6</v>
          </cell>
          <cell r="L1828" t="str">
            <v>FLORAC</v>
          </cell>
          <cell r="M1828" t="str">
            <v>D1106 - Vente en alimentation</v>
          </cell>
          <cell r="N1828" t="str">
            <v>D1106 - Vente en alimentation</v>
          </cell>
        </row>
        <row r="1829">
          <cell r="F1829" t="str">
            <v>6</v>
          </cell>
          <cell r="L1829" t="str">
            <v>SAINT-CHELY-D'APCHER</v>
          </cell>
          <cell r="M1829" t="str">
            <v>F1604 - Montage d'agencements</v>
          </cell>
          <cell r="N1829" t="str">
            <v>F1604 - Montage d'agencements
I1203 - Maintenance des bâtiments et des locaux</v>
          </cell>
        </row>
        <row r="1830">
          <cell r="F1830" t="str">
            <v>8</v>
          </cell>
          <cell r="L1830" t="str">
            <v>CHIRAC</v>
          </cell>
          <cell r="M1830" t="str">
            <v>K1301 - Accompagnement médicosocial</v>
          </cell>
          <cell r="N1830" t="str">
            <v>Non renseigné
K1301 - Accompagnement médicosocial</v>
          </cell>
        </row>
        <row r="1831">
          <cell r="F1831" t="str">
            <v>8</v>
          </cell>
          <cell r="L1831" t="str">
            <v>FLORAC</v>
          </cell>
          <cell r="M1831" t="str">
            <v>A1401 - Aide agricole de production fruitière ou viticole</v>
          </cell>
          <cell r="N1831" t="str">
            <v>A1401 - Aide agricole de production fruitière ou viticole
G1202 - Animation d'activités culturelles ou ludiques</v>
          </cell>
        </row>
        <row r="1832">
          <cell r="F1832" t="str">
            <v>3</v>
          </cell>
          <cell r="L1832" t="str">
            <v>CHIRAC</v>
          </cell>
          <cell r="M1832" t="str">
            <v>L1204 - Arts du cirque et arts visuels</v>
          </cell>
          <cell r="N1832" t="str">
            <v>L1204 - Arts du cirque et arts visuels</v>
          </cell>
        </row>
        <row r="1833">
          <cell r="F1833" t="str">
            <v>6</v>
          </cell>
          <cell r="L1833" t="str">
            <v>SAINT-ETIENNE-DU-VALDONNEZ</v>
          </cell>
          <cell r="M1833" t="str">
            <v>F1105 - Études géologiques</v>
          </cell>
          <cell r="N1833" t="str">
            <v>F1105 - Études géologiques
H1206 - Management et ingénierie études, recherche et développement industriel</v>
          </cell>
        </row>
        <row r="1834">
          <cell r="F1834" t="str">
            <v>1</v>
          </cell>
          <cell r="L1834" t="str">
            <v>MENDE</v>
          </cell>
          <cell r="M1834" t="str">
            <v>K1303 - Assistance auprès d'enfants</v>
          </cell>
          <cell r="N1834" t="str">
            <v>K1303 - Assistance auprès d'enfants</v>
          </cell>
        </row>
        <row r="1835">
          <cell r="F1835" t="str">
            <v>1</v>
          </cell>
          <cell r="L1835" t="str">
            <v>FLORAC</v>
          </cell>
          <cell r="M1835" t="str">
            <v/>
          </cell>
          <cell r="N1835" t="str">
            <v>D1214 - Vente en habillement et accessoires de la personne
D1401 - Assistanat commercial
M1605 - Assistanat technique et administratif
N1303 - Intervention technique d'exploitation logistique</v>
          </cell>
        </row>
        <row r="1836">
          <cell r="F1836" t="str">
            <v>1</v>
          </cell>
          <cell r="L1836" t="str">
            <v>LE COLLET-DE-DEZE</v>
          </cell>
          <cell r="M1836" t="str">
            <v>H2902 - Chaudronnerie - tôlerie</v>
          </cell>
          <cell r="N1836" t="str">
            <v>H2902 - Chaudronnerie - tôlerie
I1607 - Réparation de cycles, motocycles et motoculteurs de loisirs</v>
          </cell>
        </row>
        <row r="1837">
          <cell r="F1837" t="str">
            <v>1</v>
          </cell>
          <cell r="L1837" t="str">
            <v>LE COLLET-DE-DEZE</v>
          </cell>
          <cell r="M1837" t="str">
            <v>G1602 - Personnel de cuisine</v>
          </cell>
          <cell r="N1837" t="str">
            <v>G1602 - Personnel de cuisine
G1803 - Service en restauration</v>
          </cell>
        </row>
        <row r="1838">
          <cell r="F1838" t="str">
            <v>3</v>
          </cell>
          <cell r="L1838" t="str">
            <v>GRANDRIEU</v>
          </cell>
          <cell r="M1838" t="str">
            <v>D1208 - Soins esthétiques et corporels</v>
          </cell>
          <cell r="N1838" t="str">
            <v>D1208 - Soins esthétiques et corporels
D1214 - Vente en habillement et accessoires de la personne</v>
          </cell>
        </row>
        <row r="1839">
          <cell r="F1839" t="str">
            <v>6</v>
          </cell>
          <cell r="L1839" t="str">
            <v>LA CANOURGUE</v>
          </cell>
          <cell r="M1839" t="str">
            <v/>
          </cell>
          <cell r="N1839" t="str">
            <v>D1104 - Pâtisserie, confiserie, chocolaterie et glacerie
M1805 - Études et développement informatique</v>
          </cell>
        </row>
        <row r="1840">
          <cell r="F1840" t="str">
            <v>1</v>
          </cell>
          <cell r="L1840" t="str">
            <v>CHIRAC</v>
          </cell>
          <cell r="M1840" t="str">
            <v>A1410 - Élevage ovin ou caprin</v>
          </cell>
          <cell r="N1840" t="str">
            <v>A1410 - Élevage ovin ou caprin</v>
          </cell>
        </row>
        <row r="1841">
          <cell r="F1841" t="str">
            <v>3</v>
          </cell>
          <cell r="L1841" t="str">
            <v>MENDE</v>
          </cell>
          <cell r="M1841" t="str">
            <v>N1103 - Magasinage et préparation de commandes</v>
          </cell>
          <cell r="N1841" t="str">
            <v>N1103 - Magasinage et préparation de commandes</v>
          </cell>
        </row>
        <row r="1842">
          <cell r="F1842" t="str">
            <v>6</v>
          </cell>
          <cell r="L1842" t="str">
            <v>SAINT-CHELY-D'APCHER</v>
          </cell>
          <cell r="M1842" t="str">
            <v>K1303 - Assistance auprès d'enfants</v>
          </cell>
          <cell r="N1842" t="str">
            <v>K1303 - Assistance auprès d'enfants</v>
          </cell>
        </row>
        <row r="1843">
          <cell r="F1843" t="str">
            <v>6</v>
          </cell>
          <cell r="L1843" t="str">
            <v>CHIRAC</v>
          </cell>
          <cell r="M1843" t="str">
            <v>K1207 - Intervention socioéducative</v>
          </cell>
          <cell r="N1843" t="str">
            <v>K1207 - Intervention socioéducative</v>
          </cell>
        </row>
        <row r="1844">
          <cell r="F1844" t="str">
            <v>8</v>
          </cell>
          <cell r="L1844" t="str">
            <v>GORGES DU TARN CAUSSES</v>
          </cell>
          <cell r="M1844" t="str">
            <v>K1303 - Assistance auprès d'enfants</v>
          </cell>
          <cell r="N1844" t="str">
            <v>K1303 - Assistance auprès d'enfants</v>
          </cell>
        </row>
        <row r="1845">
          <cell r="F1845" t="str">
            <v>1</v>
          </cell>
          <cell r="L1845" t="str">
            <v>LANGOGNE</v>
          </cell>
          <cell r="M1845" t="str">
            <v>G1204 - Éducation en activités sportives</v>
          </cell>
          <cell r="N1845" t="str">
            <v>G1204 - Éducation en activités sportives</v>
          </cell>
        </row>
        <row r="1846">
          <cell r="F1846" t="str">
            <v>1</v>
          </cell>
          <cell r="L1846" t="str">
            <v>MENDE</v>
          </cell>
          <cell r="M1846" t="str">
            <v>H2205 - Première transformation de bois d'oeuvre</v>
          </cell>
          <cell r="N1846" t="str">
            <v>H2205 - Première transformation de bois d'oeuvre
J1305 - Conduite de véhicules sanitaires</v>
          </cell>
        </row>
        <row r="1847">
          <cell r="F1847" t="str">
            <v>1</v>
          </cell>
          <cell r="L1847" t="str">
            <v>LA CANOURGUE</v>
          </cell>
          <cell r="M1847" t="str">
            <v>K2503 - Sécurité et surveillance privées</v>
          </cell>
          <cell r="N1847" t="str">
            <v>K2104 - Éducation et surveillance au sein d'établissements d'enseignement
K2503 - Sécurité et surveillance privées
N4103 - Conduite de transport en commun sur route</v>
          </cell>
        </row>
        <row r="1848">
          <cell r="F1848" t="str">
            <v>1</v>
          </cell>
          <cell r="L1848" t="str">
            <v>AUMONT-AUBRAC</v>
          </cell>
          <cell r="M1848" t="str">
            <v>K1304 - Services domestiques</v>
          </cell>
          <cell r="N1848" t="str">
            <v>J1301 - Personnel polyvalent des services hospitaliers
K1304 - Services domestiques</v>
          </cell>
        </row>
        <row r="1849">
          <cell r="F1849" t="str">
            <v>6</v>
          </cell>
          <cell r="L1849" t="str">
            <v>SAINT-ALBAN-SUR-LIMAGNOLE</v>
          </cell>
          <cell r="M1849" t="str">
            <v>K1302 - Assistance auprès d'adultes</v>
          </cell>
          <cell r="N1849" t="str">
            <v>K1302 - Assistance auprès d'adultes
K1304 - Services domestiques</v>
          </cell>
        </row>
        <row r="1850">
          <cell r="F1850" t="str">
            <v>1</v>
          </cell>
          <cell r="L1850" t="str">
            <v>GRANDRIEU</v>
          </cell>
          <cell r="M1850" t="str">
            <v>M1601 - Accueil et renseignements</v>
          </cell>
          <cell r="N1850" t="str">
            <v>M1601 - Accueil et renseignements</v>
          </cell>
        </row>
        <row r="1851">
          <cell r="F1851" t="str">
            <v>1</v>
          </cell>
          <cell r="L1851" t="str">
            <v>MARVEJOLS</v>
          </cell>
          <cell r="M1851" t="str">
            <v>A1101 - Conduite d'engins agricoles et forestiers</v>
          </cell>
          <cell r="N1851" t="str">
            <v>A1101 - Conduite d'engins agricoles et forestiers</v>
          </cell>
        </row>
        <row r="1852">
          <cell r="F1852" t="str">
            <v>2</v>
          </cell>
          <cell r="L1852" t="str">
            <v>LE COLLET-DE-DEZE</v>
          </cell>
          <cell r="M1852" t="str">
            <v>K1302 - Assistance auprès d'adultes</v>
          </cell>
          <cell r="N1852" t="str">
            <v>K1302 - Assistance auprès d'adultes</v>
          </cell>
        </row>
        <row r="1853">
          <cell r="F1853" t="str">
            <v>1</v>
          </cell>
          <cell r="L1853" t="str">
            <v>MENDE</v>
          </cell>
          <cell r="M1853" t="str">
            <v>E1306 - Prépresse</v>
          </cell>
          <cell r="N1853" t="str">
            <v>E1306 - Prépresse
M1607 - Secrétariat</v>
          </cell>
        </row>
        <row r="1854">
          <cell r="F1854" t="str">
            <v>1</v>
          </cell>
          <cell r="L1854" t="str">
            <v>MARVEJOLS</v>
          </cell>
          <cell r="M1854" t="str">
            <v>N4102 - Conduite de transport de particuliers</v>
          </cell>
          <cell r="N1854" t="str">
            <v>Non renseigné
N4102 - Conduite de transport de particuliers</v>
          </cell>
        </row>
        <row r="1855">
          <cell r="F1855" t="str">
            <v>3</v>
          </cell>
          <cell r="L1855" t="str">
            <v>LANGOGNE</v>
          </cell>
          <cell r="M1855" t="str">
            <v>L1304 - Réalisation cinématographique et audiovisuelle</v>
          </cell>
          <cell r="N1855" t="str">
            <v>E1107 - Organisation d'évènementiel
E1201 - Photographie
L1304 - Réalisation cinématographique et audiovisuelle</v>
          </cell>
        </row>
        <row r="1856">
          <cell r="F1856" t="str">
            <v>1</v>
          </cell>
          <cell r="L1856" t="str">
            <v>FLORAC</v>
          </cell>
          <cell r="M1856" t="str">
            <v>K2204 - Nettoyage de locaux</v>
          </cell>
          <cell r="N1856" t="str">
            <v>G1501 - Personnel d'étage
K2204 - Nettoyage de locaux</v>
          </cell>
        </row>
        <row r="1857">
          <cell r="F1857" t="str">
            <v>1</v>
          </cell>
          <cell r="L1857" t="str">
            <v>MENDE</v>
          </cell>
          <cell r="M1857" t="str">
            <v>D1403 - Relation commerciale auprès de particuliers</v>
          </cell>
          <cell r="N1857" t="str">
            <v>C1206 - Gestion de clientèle bancaire
D1106 - Vente en alimentation
D1403 - Relation commerciale auprès de particuliers</v>
          </cell>
        </row>
        <row r="1858">
          <cell r="F1858" t="str">
            <v>6</v>
          </cell>
          <cell r="L1858" t="str">
            <v>MENDE</v>
          </cell>
          <cell r="M1858" t="str">
            <v>K1707 - Surveillance municipale</v>
          </cell>
          <cell r="N1858" t="str">
            <v>Non renseigné
G1801 - Café, bar brasserie
G1803 - Service en restauration
K1302 - Assistance auprès d'adultes
K1707 - Surveillance municipale</v>
          </cell>
        </row>
        <row r="1859">
          <cell r="F1859" t="str">
            <v>6</v>
          </cell>
          <cell r="L1859" t="str">
            <v>LE COLLET-DE-DEZE</v>
          </cell>
          <cell r="M1859" t="str">
            <v>D1106 - Vente en alimentation</v>
          </cell>
          <cell r="N1859" t="str">
            <v>D1106 - Vente en alimentation</v>
          </cell>
        </row>
        <row r="1860">
          <cell r="F1860" t="str">
            <v>1</v>
          </cell>
          <cell r="L1860" t="str">
            <v>CHIRAC</v>
          </cell>
          <cell r="M1860" t="str">
            <v>F1503 - Réalisation - installation d'ossatures bois</v>
          </cell>
          <cell r="N1860" t="str">
            <v>F1503 - Réalisation - installation d'ossatures bois</v>
          </cell>
        </row>
        <row r="1861">
          <cell r="F1861" t="str">
            <v>6</v>
          </cell>
          <cell r="L1861" t="str">
            <v>LANGOGNE</v>
          </cell>
          <cell r="M1861" t="str">
            <v>K2104 - Éducation et surveillance au sein d'établissements d'enseignement</v>
          </cell>
          <cell r="N1861" t="str">
            <v>K1303 - Assistance auprès d'enfants
K2104 - Éducation et surveillance au sein d'établissements d'enseignement</v>
          </cell>
        </row>
        <row r="1862">
          <cell r="F1862" t="str">
            <v>6</v>
          </cell>
          <cell r="L1862" t="str">
            <v>MARVEJOLS</v>
          </cell>
          <cell r="M1862" t="str">
            <v>K1207 - Intervention socioéducative</v>
          </cell>
          <cell r="N1862" t="str">
            <v>Non renseigné
K1207 - Intervention socioéducative</v>
          </cell>
        </row>
        <row r="1863">
          <cell r="F1863" t="str">
            <v>1</v>
          </cell>
          <cell r="L1863" t="str">
            <v>MENDE</v>
          </cell>
          <cell r="M1863" t="str">
            <v>D1404 - Relation commerciale en vente de véhicules</v>
          </cell>
          <cell r="N1863" t="str">
            <v>D1404 - Relation commerciale en vente de véhicules</v>
          </cell>
        </row>
        <row r="1864">
          <cell r="F1864" t="str">
            <v>1</v>
          </cell>
          <cell r="L1864" t="str">
            <v>MENDE</v>
          </cell>
          <cell r="M1864" t="str">
            <v>J1501 - Soins d'hygiène, de confort du patient</v>
          </cell>
          <cell r="N1864" t="str">
            <v>J1501 - Soins d'hygiène, de confort du patient
K2104 - Éducation et surveillance au sein d'établissements d'enseignement</v>
          </cell>
        </row>
        <row r="1865">
          <cell r="F1865" t="str">
            <v>7</v>
          </cell>
          <cell r="L1865" t="str">
            <v>GRANDRIEU</v>
          </cell>
          <cell r="M1865" t="str">
            <v>K1303 - Assistance auprès d'enfants</v>
          </cell>
          <cell r="N1865" t="str">
            <v>K1303 - Assistance auprès d'enfants</v>
          </cell>
        </row>
        <row r="1866">
          <cell r="F1866" t="str">
            <v>2</v>
          </cell>
          <cell r="L1866" t="str">
            <v>SAINT-ETIENNE-DU-VALDONNEZ</v>
          </cell>
          <cell r="M1866" t="str">
            <v>G1602 - Personnel de cuisine</v>
          </cell>
          <cell r="N1866" t="str">
            <v>G1602 - Personnel de cuisine
G1803 - Service en restauration</v>
          </cell>
        </row>
        <row r="1867">
          <cell r="F1867" t="str">
            <v>1</v>
          </cell>
          <cell r="L1867" t="str">
            <v>MENDE</v>
          </cell>
          <cell r="M1867" t="str">
            <v>I1401 - Maintenance informatique et bureautique</v>
          </cell>
          <cell r="N1867" t="str">
            <v>I1401 - Maintenance informatique et bureautique</v>
          </cell>
        </row>
        <row r="1868">
          <cell r="F1868" t="str">
            <v>1</v>
          </cell>
          <cell r="L1868" t="str">
            <v>SAINT-CHELY-D'APCHER</v>
          </cell>
          <cell r="M1868" t="str">
            <v>K1101 - Accompagnement et médiation familiale</v>
          </cell>
          <cell r="N1868" t="str">
            <v>K1101 - Accompagnement et médiation familiale
K2107 - Enseignement général du second degré
M1605 - Assistanat technique et administratif</v>
          </cell>
        </row>
        <row r="1869">
          <cell r="F1869" t="str">
            <v>1</v>
          </cell>
          <cell r="L1869" t="str">
            <v>LA CANOURGUE</v>
          </cell>
          <cell r="M1869" t="str">
            <v>M1203 - Comptabilité</v>
          </cell>
          <cell r="N1869" t="str">
            <v>M1203 - Comptabilité</v>
          </cell>
        </row>
        <row r="1870">
          <cell r="F1870" t="str">
            <v>1</v>
          </cell>
          <cell r="L1870" t="str">
            <v>LE COLLET-DE-DEZE</v>
          </cell>
          <cell r="M1870" t="str">
            <v>D1107 - Vente en gros de produits frais</v>
          </cell>
          <cell r="N1870" t="str">
            <v>D1107 - Vente en gros de produits frais
K1301 - Accompagnement médicosocial
M1607 - Secrétariat</v>
          </cell>
        </row>
        <row r="1871">
          <cell r="F1871" t="str">
            <v>1</v>
          </cell>
          <cell r="L1871" t="str">
            <v>AUMONT-AUBRAC</v>
          </cell>
          <cell r="M1871" t="str">
            <v>F1610 - Pose et restauration de couvertures</v>
          </cell>
          <cell r="N1871" t="str">
            <v>F1610 - Pose et restauration de couvertures</v>
          </cell>
        </row>
        <row r="1872">
          <cell r="F1872" t="str">
            <v>1</v>
          </cell>
          <cell r="L1872" t="str">
            <v>AUMONT-AUBRAC</v>
          </cell>
          <cell r="M1872" t="str">
            <v>G1101 - Accueil touristique</v>
          </cell>
          <cell r="N1872" t="str">
            <v>G1101 - Accueil touristique
M1607 - Secrétariat</v>
          </cell>
        </row>
        <row r="1873">
          <cell r="F1873" t="str">
            <v>1</v>
          </cell>
          <cell r="L1873" t="str">
            <v>SAINT-ETIENNE-DU-VALDONNEZ</v>
          </cell>
          <cell r="M1873" t="str">
            <v/>
          </cell>
          <cell r="N1873" t="str">
            <v>Non renseigné
N1105 - Manutention manuelle de charges</v>
          </cell>
        </row>
        <row r="1874">
          <cell r="F1874" t="str">
            <v>1</v>
          </cell>
          <cell r="L1874" t="str">
            <v>AUMONT-AUBRAC</v>
          </cell>
          <cell r="M1874" t="str">
            <v>J1301 - Personnel polyvalent des services hospitaliers</v>
          </cell>
          <cell r="N1874" t="str">
            <v>J1301 - Personnel polyvalent des services hospitaliers</v>
          </cell>
        </row>
        <row r="1875">
          <cell r="F1875" t="str">
            <v>1</v>
          </cell>
          <cell r="L1875" t="str">
            <v>SAINT-CHELY-D'APCHER</v>
          </cell>
          <cell r="M1875" t="str">
            <v>F1702 - Construction de routes et voies</v>
          </cell>
          <cell r="N1875" t="str">
            <v>Non renseigné
F1702 - Construction de routes et voies</v>
          </cell>
        </row>
        <row r="1876">
          <cell r="F1876" t="str">
            <v>6</v>
          </cell>
          <cell r="L1876" t="str">
            <v>LA CANOURGUE</v>
          </cell>
          <cell r="M1876" t="str">
            <v/>
          </cell>
          <cell r="N1876" t="str">
            <v>G1603 - Personnel polyvalent en restauration
H2102 - Conduite d'équipement de production alimentaire
H3302 - Opérations manuelles d'assemblage, tri ou emballage</v>
          </cell>
        </row>
        <row r="1877">
          <cell r="F1877" t="str">
            <v>3</v>
          </cell>
          <cell r="L1877" t="str">
            <v>SAINT-CHELY-D'APCHER</v>
          </cell>
          <cell r="M1877" t="str">
            <v>J1301 - Personnel polyvalent des services hospitaliers</v>
          </cell>
          <cell r="N1877" t="str">
            <v>J1301 - Personnel polyvalent des services hospitaliers
N4105 - Conduite et livraison par tournées sur courte distance</v>
          </cell>
        </row>
        <row r="1878">
          <cell r="F1878" t="str">
            <v>1</v>
          </cell>
          <cell r="L1878" t="str">
            <v>AUMONT-AUBRAC</v>
          </cell>
          <cell r="M1878" t="str">
            <v>F1602 - Électricité bâtiment</v>
          </cell>
          <cell r="N1878" t="str">
            <v>F1602 - Électricité bâtiment</v>
          </cell>
        </row>
        <row r="1879">
          <cell r="F1879" t="str">
            <v>3</v>
          </cell>
          <cell r="L1879" t="str">
            <v>FLORAC</v>
          </cell>
          <cell r="M1879" t="str">
            <v>G1501 - Personnel d'étage</v>
          </cell>
          <cell r="N1879" t="str">
            <v>G1501 - Personnel d'étage
G1605 - Plonge en restauration</v>
          </cell>
        </row>
        <row r="1880">
          <cell r="F1880" t="str">
            <v>1</v>
          </cell>
          <cell r="L1880" t="str">
            <v>AUMONT-AUBRAC</v>
          </cell>
          <cell r="M1880" t="str">
            <v>G1605 - Plonge en restauration</v>
          </cell>
          <cell r="N1880" t="str">
            <v>G1605 - Plonge en restauration
K2204 - Nettoyage de locaux</v>
          </cell>
        </row>
        <row r="1881">
          <cell r="F1881" t="str">
            <v>3</v>
          </cell>
          <cell r="L1881" t="str">
            <v>MARVEJOLS</v>
          </cell>
          <cell r="M1881" t="str">
            <v>D1507 - Mise en rayon libre-service</v>
          </cell>
          <cell r="N1881" t="str">
            <v>D1507 - Mise en rayon libre-service</v>
          </cell>
        </row>
        <row r="1882">
          <cell r="F1882" t="str">
            <v>2</v>
          </cell>
          <cell r="L1882" t="str">
            <v>SAINT-ALBAN-SUR-LIMAGNOLE</v>
          </cell>
          <cell r="M1882" t="str">
            <v>D1214 - Vente en habillement et accessoires de la personne</v>
          </cell>
          <cell r="N1882" t="str">
            <v>D1214 - Vente en habillement et accessoires de la personne</v>
          </cell>
        </row>
        <row r="1883">
          <cell r="F1883" t="str">
            <v>3</v>
          </cell>
          <cell r="L1883" t="str">
            <v>LE COLLET-DE-DEZE</v>
          </cell>
          <cell r="M1883" t="str">
            <v>A1402 - Aide agricole de production légumière ou végétale</v>
          </cell>
          <cell r="N1883" t="str">
            <v>A1402 - Aide agricole de production légumière ou végétale</v>
          </cell>
        </row>
        <row r="1884">
          <cell r="F1884" t="str">
            <v>1</v>
          </cell>
          <cell r="L1884" t="str">
            <v>CHIRAC</v>
          </cell>
          <cell r="M1884" t="str">
            <v>B1302 - Décoration d'objets d'art et artisanaux</v>
          </cell>
          <cell r="N1884" t="str">
            <v>B1302 - Décoration d'objets d'art et artisanaux
K1206 - Intervention socioculturelle</v>
          </cell>
        </row>
        <row r="1885">
          <cell r="F1885" t="str">
            <v>2</v>
          </cell>
          <cell r="L1885" t="str">
            <v>SAINT-CHELY-D'APCHER</v>
          </cell>
          <cell r="M1885" t="str">
            <v>K1303 - Assistance auprès d'enfants</v>
          </cell>
          <cell r="N1885" t="str">
            <v>K1303 - Assistance auprès d'enfants</v>
          </cell>
        </row>
        <row r="1886">
          <cell r="F1886" t="str">
            <v>1</v>
          </cell>
          <cell r="L1886" t="str">
            <v>MENDE</v>
          </cell>
          <cell r="M1886" t="str">
            <v>K2108 - Enseignement supérieur</v>
          </cell>
          <cell r="N1886" t="str">
            <v>K2108 - Enseignement supérieur
K2401 - Recherche en sciences de l'homme et de la société</v>
          </cell>
        </row>
        <row r="1887">
          <cell r="F1887" t="str">
            <v>1</v>
          </cell>
          <cell r="L1887" t="str">
            <v>MARVEJOLS</v>
          </cell>
          <cell r="M1887" t="str">
            <v>J1506 - Soins infirmiers généralistes</v>
          </cell>
          <cell r="N1887" t="str">
            <v>J1506 - Soins infirmiers généralistes</v>
          </cell>
        </row>
        <row r="1888">
          <cell r="F1888" t="str">
            <v>1</v>
          </cell>
          <cell r="L1888" t="str">
            <v>MARVEJOLS</v>
          </cell>
          <cell r="M1888" t="str">
            <v>E1205 - Réalisation de contenus multimédias</v>
          </cell>
          <cell r="N1888" t="str">
            <v>E1205 - Réalisation de contenus multimédias</v>
          </cell>
        </row>
        <row r="1889">
          <cell r="F1889" t="str">
            <v>2</v>
          </cell>
          <cell r="L1889" t="str">
            <v>LE COLLET-DE-DEZE</v>
          </cell>
          <cell r="M1889" t="str">
            <v>K1206 - Intervention socioculturelle</v>
          </cell>
          <cell r="N1889" t="str">
            <v>K1206 - Intervention socioculturelle
M1302 - Direction de petite ou moyenne entreprise</v>
          </cell>
        </row>
        <row r="1890">
          <cell r="F1890" t="str">
            <v>1</v>
          </cell>
          <cell r="L1890" t="str">
            <v>GORGES DU TARN CAUSSES</v>
          </cell>
          <cell r="M1890" t="str">
            <v>D1507 - Mise en rayon libre-service</v>
          </cell>
          <cell r="N1890" t="str">
            <v>D1507 - Mise en rayon libre-service</v>
          </cell>
        </row>
        <row r="1891">
          <cell r="F1891" t="str">
            <v>6</v>
          </cell>
          <cell r="L1891" t="str">
            <v>SAINT-ETIENNE-DU-VALDONNEZ</v>
          </cell>
          <cell r="M1891" t="str">
            <v/>
          </cell>
          <cell r="N1891" t="str">
            <v>G1602 - Personnel de cuisine</v>
          </cell>
        </row>
        <row r="1892">
          <cell r="F1892" t="str">
            <v>6</v>
          </cell>
          <cell r="L1892" t="str">
            <v>LE COLLET-DE-DEZE</v>
          </cell>
          <cell r="M1892" t="str">
            <v>A1416 - Polyculture, élevage</v>
          </cell>
          <cell r="N1892" t="str">
            <v>A1203 - Aménagement et entretien des espaces verts
A1416 - Polyculture, élevage
I1203 - Maintenance des bâtiments et des locaux</v>
          </cell>
        </row>
        <row r="1893">
          <cell r="F1893" t="str">
            <v>1</v>
          </cell>
          <cell r="L1893" t="str">
            <v>SAINT-ETIENNE-DU-VALDONNEZ</v>
          </cell>
          <cell r="M1893" t="str">
            <v>G1502 - Personnel polyvalent d'hôtellerie</v>
          </cell>
          <cell r="N1893" t="str">
            <v>G1502 - Personnel polyvalent d'hôtellerie</v>
          </cell>
        </row>
        <row r="1894">
          <cell r="F1894" t="str">
            <v>1</v>
          </cell>
          <cell r="L1894" t="str">
            <v>SAINT-CHELY-D'APCHER</v>
          </cell>
          <cell r="M1894" t="str">
            <v>M1601 - Accueil et renseignements</v>
          </cell>
          <cell r="N1894" t="str">
            <v>M1601 - Accueil et renseignements</v>
          </cell>
        </row>
        <row r="1895">
          <cell r="F1895" t="str">
            <v>1</v>
          </cell>
          <cell r="L1895" t="str">
            <v>SAINT-ETIENNE-DU-VALDONNEZ</v>
          </cell>
          <cell r="M1895" t="str">
            <v>D1402 - Relation commerciale grands comptes et entreprises</v>
          </cell>
          <cell r="N1895" t="str">
            <v>D1402 - Relation commerciale grands comptes et entreprises
D1407 - Relation technico-commerciale
G1803 - Service en restauration</v>
          </cell>
        </row>
        <row r="1896">
          <cell r="F1896" t="str">
            <v>1</v>
          </cell>
          <cell r="L1896" t="str">
            <v>MENDE</v>
          </cell>
          <cell r="M1896" t="str">
            <v>D1106 - Vente en alimentation</v>
          </cell>
          <cell r="N1896" t="str">
            <v>D1106 - Vente en alimentation
D1212 - Vente en décoration et équipement du foyer
D1214 - Vente en habillement et accessoires de la personne
D1507 - Mise en rayon libre-service</v>
          </cell>
        </row>
        <row r="1897">
          <cell r="F1897" t="str">
            <v>2</v>
          </cell>
          <cell r="L1897" t="str">
            <v>SAINT-CHELY-D'APCHER</v>
          </cell>
          <cell r="M1897" t="str">
            <v>M1607 - Secrétariat</v>
          </cell>
          <cell r="N1897" t="str">
            <v>M1607 - Secrétariat</v>
          </cell>
        </row>
        <row r="1898">
          <cell r="F1898" t="str">
            <v>1</v>
          </cell>
          <cell r="L1898" t="str">
            <v>FLORAC</v>
          </cell>
          <cell r="M1898" t="str">
            <v>K1304 - Services domestiques</v>
          </cell>
          <cell r="N1898" t="str">
            <v>K1304 - Services domestiques</v>
          </cell>
        </row>
        <row r="1899">
          <cell r="F1899" t="str">
            <v>1</v>
          </cell>
          <cell r="L1899" t="str">
            <v>SAINT-ALBAN-SUR-LIMAGNOLE</v>
          </cell>
          <cell r="M1899" t="str">
            <v>A1416 - Polyculture, élevage</v>
          </cell>
          <cell r="N1899" t="str">
            <v>A1416 - Polyculture, élevage</v>
          </cell>
        </row>
        <row r="1900">
          <cell r="F1900" t="str">
            <v>1</v>
          </cell>
          <cell r="L1900" t="str">
            <v>GRANDRIEU</v>
          </cell>
          <cell r="M1900" t="str">
            <v>N4103 - Conduite de transport en commun sur route</v>
          </cell>
          <cell r="N1900" t="str">
            <v>K1204 - Médiation sociale et facilitation de la vie en société
K2503 - Sécurité et surveillance privées
N4103 - Conduite de transport en commun sur route</v>
          </cell>
        </row>
        <row r="1901">
          <cell r="F1901" t="str">
            <v>1</v>
          </cell>
          <cell r="L1901" t="str">
            <v>GRANDRIEU</v>
          </cell>
          <cell r="M1901" t="str">
            <v>A1202 - Entretien des espaces naturels</v>
          </cell>
          <cell r="N1901" t="str">
            <v>A1202 - Entretien des espaces naturels
N4105 - Conduite et livraison par tournées sur courte distance</v>
          </cell>
        </row>
        <row r="1902">
          <cell r="F1902" t="str">
            <v>1</v>
          </cell>
          <cell r="L1902" t="str">
            <v>SAINT-ETIENNE-DU-VALDONNEZ</v>
          </cell>
          <cell r="M1902" t="str">
            <v>D1106 - Vente en alimentation</v>
          </cell>
          <cell r="N1902" t="str">
            <v>D1106 - Vente en alimentation</v>
          </cell>
        </row>
        <row r="1903">
          <cell r="F1903" t="str">
            <v>1</v>
          </cell>
          <cell r="L1903" t="str">
            <v>MENDE</v>
          </cell>
          <cell r="M1903" t="str">
            <v>M1801 - Administration de systèmes d'information</v>
          </cell>
          <cell r="N1903" t="str">
            <v>M1801 - Administration de systèmes d'information
M1805 - Études et développement informatique</v>
          </cell>
        </row>
        <row r="1904">
          <cell r="F1904" t="str">
            <v>6</v>
          </cell>
          <cell r="L1904" t="str">
            <v>GRANDRIEU</v>
          </cell>
          <cell r="M1904" t="str">
            <v>K1201 - Action sociale</v>
          </cell>
          <cell r="N1904" t="str">
            <v>K1201 - Action sociale</v>
          </cell>
        </row>
        <row r="1905">
          <cell r="F1905" t="str">
            <v>3</v>
          </cell>
          <cell r="L1905" t="str">
            <v>SAINT-ETIENNE-DU-VALDONNEZ</v>
          </cell>
          <cell r="M1905" t="str">
            <v/>
          </cell>
          <cell r="N1905" t="str">
            <v>L1203 - Art dramatique</v>
          </cell>
        </row>
        <row r="1906">
          <cell r="F1906" t="str">
            <v>6</v>
          </cell>
          <cell r="L1906" t="str">
            <v>MENDE</v>
          </cell>
          <cell r="M1906" t="str">
            <v>J1301 - Personnel polyvalent des services hospitaliers</v>
          </cell>
          <cell r="N1906" t="str">
            <v>J1301 - Personnel polyvalent des services hospitaliers
K1304 - Services domestiques
K2104 - Éducation et surveillance au sein d'établissements d'enseignement</v>
          </cell>
        </row>
        <row r="1907">
          <cell r="F1907" t="str">
            <v>3</v>
          </cell>
          <cell r="L1907" t="str">
            <v>SAINT-ALBAN-SUR-LIMAGNOLE</v>
          </cell>
          <cell r="M1907" t="str">
            <v>J1506 - Soins infirmiers généralistes</v>
          </cell>
          <cell r="N1907" t="str">
            <v>J1506 - Soins infirmiers généralistes</v>
          </cell>
        </row>
        <row r="1908">
          <cell r="F1908" t="str">
            <v>2</v>
          </cell>
          <cell r="L1908" t="str">
            <v>LE COLLET-DE-DEZE</v>
          </cell>
          <cell r="M1908" t="str">
            <v>G1102 - Promotion du tourisme local</v>
          </cell>
          <cell r="N1908" t="str">
            <v>G1102 - Promotion du tourisme local
G1203 - Animation de loisirs auprès d'enfants ou d'adolescents</v>
          </cell>
        </row>
        <row r="1909">
          <cell r="F1909" t="str">
            <v>1</v>
          </cell>
          <cell r="L1909" t="str">
            <v>SAINT-ETIENNE-DU-VALDONNEZ</v>
          </cell>
          <cell r="M1909" t="str">
            <v>K1206 - Intervention socioculturelle</v>
          </cell>
          <cell r="N1909" t="str">
            <v>K1206 - Intervention socioculturelle
K1404 - Mise en oeuvre et pilotage de la politique des pouvoirs publics</v>
          </cell>
        </row>
        <row r="1910">
          <cell r="F1910" t="str">
            <v>2</v>
          </cell>
          <cell r="L1910" t="str">
            <v>LA CANOURGUE</v>
          </cell>
          <cell r="M1910" t="str">
            <v>J1506 - Soins infirmiers généralistes</v>
          </cell>
          <cell r="N1910" t="str">
            <v>J1506 - Soins infirmiers généralistes</v>
          </cell>
        </row>
        <row r="1911">
          <cell r="F1911" t="str">
            <v>1</v>
          </cell>
          <cell r="L1911" t="str">
            <v>SAINT-CHELY-D'APCHER</v>
          </cell>
          <cell r="M1911" t="str">
            <v>D1208 - Soins esthétiques et corporels</v>
          </cell>
          <cell r="N1911" t="str">
            <v>D1208 - Soins esthétiques et corporels</v>
          </cell>
        </row>
        <row r="1912">
          <cell r="F1912" t="str">
            <v>6</v>
          </cell>
          <cell r="L1912" t="str">
            <v>MARVEJOLS</v>
          </cell>
          <cell r="M1912" t="str">
            <v/>
          </cell>
          <cell r="N1912" t="str">
            <v>A1403 - Aide d'élevage agricole et aquacole</v>
          </cell>
        </row>
        <row r="1913">
          <cell r="F1913" t="str">
            <v>2</v>
          </cell>
          <cell r="L1913" t="str">
            <v>MENDE</v>
          </cell>
          <cell r="M1913" t="str">
            <v>G1605 - Plonge en restauration</v>
          </cell>
          <cell r="N1913" t="str">
            <v>G1605 - Plonge en restauration
K1304 - Services domestiques</v>
          </cell>
        </row>
        <row r="1914">
          <cell r="F1914" t="str">
            <v>6</v>
          </cell>
          <cell r="L1914" t="str">
            <v>MONT LOZERE ET GOULET</v>
          </cell>
          <cell r="M1914" t="str">
            <v/>
          </cell>
          <cell r="N1914" t="str">
            <v>K1303 - Assistance auprès d'enfants</v>
          </cell>
        </row>
        <row r="1915">
          <cell r="F1915" t="str">
            <v>1</v>
          </cell>
          <cell r="L1915" t="str">
            <v>GRANDRIEU</v>
          </cell>
          <cell r="M1915" t="str">
            <v>M1602 - Opérations administratives</v>
          </cell>
          <cell r="N1915" t="str">
            <v>M1602 - Opérations administratives</v>
          </cell>
        </row>
        <row r="1916">
          <cell r="F1916" t="str">
            <v>8</v>
          </cell>
          <cell r="L1916" t="str">
            <v>SAINT-ETIENNE-DU-VALDONNEZ</v>
          </cell>
          <cell r="M1916" t="str">
            <v>D1106 - Vente en alimentation</v>
          </cell>
          <cell r="N1916" t="str">
            <v>D1106 - Vente en alimentation</v>
          </cell>
        </row>
        <row r="1917">
          <cell r="F1917" t="str">
            <v>1</v>
          </cell>
          <cell r="L1917" t="str">
            <v>GRANDRIEU</v>
          </cell>
          <cell r="M1917" t="str">
            <v>G1602 - Personnel de cuisine</v>
          </cell>
          <cell r="N1917" t="str">
            <v>G1602 - Personnel de cuisine</v>
          </cell>
        </row>
        <row r="1918">
          <cell r="F1918" t="str">
            <v>2</v>
          </cell>
          <cell r="L1918" t="str">
            <v>SAINT-ETIENNE-DU-VALDONNEZ</v>
          </cell>
          <cell r="M1918" t="str">
            <v>K2303 - Nettoyage des espaces urbains</v>
          </cell>
          <cell r="N1918" t="str">
            <v>K2303 - Nettoyage des espaces urbains</v>
          </cell>
        </row>
        <row r="1919">
          <cell r="F1919" t="str">
            <v>1</v>
          </cell>
          <cell r="L1919" t="str">
            <v>FLORAC</v>
          </cell>
          <cell r="M1919" t="str">
            <v/>
          </cell>
          <cell r="N1919" t="str">
            <v>G1802 - Management du service en restauration
K2111 - Formation professionnelle</v>
          </cell>
        </row>
        <row r="1920">
          <cell r="F1920" t="str">
            <v>1</v>
          </cell>
          <cell r="L1920" t="str">
            <v>MARVEJOLS</v>
          </cell>
          <cell r="M1920" t="str">
            <v>D1205 - Nettoyage d'articles textiles ou cuirs</v>
          </cell>
          <cell r="N1920" t="str">
            <v>D1205 - Nettoyage d'articles textiles ou cuirs
K1304 - Services domestiques</v>
          </cell>
        </row>
        <row r="1921">
          <cell r="F1921" t="str">
            <v>2</v>
          </cell>
          <cell r="L1921" t="str">
            <v>LE COLLET-DE-DEZE</v>
          </cell>
          <cell r="M1921" t="str">
            <v>G1801 - Café, bar brasserie</v>
          </cell>
          <cell r="N1921" t="str">
            <v>G1801 - Café, bar brasserie</v>
          </cell>
        </row>
        <row r="1922">
          <cell r="F1922" t="str">
            <v>3</v>
          </cell>
          <cell r="L1922" t="str">
            <v>LE COLLET-DE-DEZE</v>
          </cell>
          <cell r="M1922" t="str">
            <v>A1402 - Aide agricole de production légumière ou végétale</v>
          </cell>
          <cell r="N1922" t="str">
            <v>A1402 - Aide agricole de production légumière ou végétale</v>
          </cell>
        </row>
        <row r="1923">
          <cell r="F1923" t="str">
            <v>3</v>
          </cell>
          <cell r="L1923" t="str">
            <v>LE COLLET-DE-DEZE</v>
          </cell>
          <cell r="M1923" t="str">
            <v>G1204 - Éducation en activités sportives</v>
          </cell>
          <cell r="N1923" t="str">
            <v>G1204 - Éducation en activités sportives</v>
          </cell>
        </row>
        <row r="1924">
          <cell r="F1924" t="str">
            <v>1</v>
          </cell>
          <cell r="L1924" t="str">
            <v>CHIRAC</v>
          </cell>
          <cell r="M1924" t="str">
            <v>J1501 - Soins d'hygiène, de confort du patient</v>
          </cell>
          <cell r="N1924" t="str">
            <v>J1501 - Soins d'hygiène, de confort du patient
K1302 - Assistance auprès d'adultes</v>
          </cell>
        </row>
        <row r="1925">
          <cell r="F1925" t="str">
            <v>6</v>
          </cell>
          <cell r="L1925" t="str">
            <v>SAINT-ETIENNE-DU-VALDONNEZ</v>
          </cell>
          <cell r="M1925" t="str">
            <v>K2107 - Enseignement général du second degré</v>
          </cell>
          <cell r="N1925" t="str">
            <v>K2104 - Éducation et surveillance au sein d'établissements d'enseignement
K2107 - Enseignement général du second degré</v>
          </cell>
        </row>
        <row r="1926">
          <cell r="F1926" t="str">
            <v>2</v>
          </cell>
          <cell r="L1926" t="str">
            <v>GRANDRIEU</v>
          </cell>
          <cell r="M1926" t="str">
            <v>M1609 - Secrétariat et assistanat médical ou médico-social</v>
          </cell>
          <cell r="N1926" t="str">
            <v>K1403 - Management de structure de santé, sociale ou pénitentiaire
M1609 - Secrétariat et assistanat médical ou médico-social</v>
          </cell>
        </row>
        <row r="1927">
          <cell r="F1927" t="str">
            <v>1</v>
          </cell>
          <cell r="L1927" t="str">
            <v>SAINT-ALBAN-SUR-LIMAGNOLE</v>
          </cell>
          <cell r="M1927" t="str">
            <v>N4101 - Conduite de transport de marchandises sur longue distance</v>
          </cell>
          <cell r="N1927" t="str">
            <v>N4101 - Conduite de transport de marchandises sur longue distance</v>
          </cell>
        </row>
        <row r="1928">
          <cell r="F1928" t="str">
            <v>8</v>
          </cell>
          <cell r="L1928" t="str">
            <v>LANGOGNE</v>
          </cell>
          <cell r="M1928" t="str">
            <v>G1602 - Personnel de cuisine</v>
          </cell>
          <cell r="N1928" t="str">
            <v>G1602 - Personnel de cuisine</v>
          </cell>
        </row>
        <row r="1929">
          <cell r="F1929" t="str">
            <v>6</v>
          </cell>
          <cell r="L1929" t="str">
            <v>FLORAC</v>
          </cell>
          <cell r="M1929" t="str">
            <v>K2503 - Sécurité et surveillance privées</v>
          </cell>
          <cell r="N1929" t="str">
            <v>K2503 - Sécurité et surveillance privées
N4105 - Conduite et livraison par tournées sur courte distance</v>
          </cell>
        </row>
        <row r="1930">
          <cell r="F1930" t="str">
            <v>3</v>
          </cell>
          <cell r="L1930" t="str">
            <v>FLORAC</v>
          </cell>
          <cell r="M1930" t="str">
            <v>M1607 - Secrétariat</v>
          </cell>
          <cell r="N1930" t="str">
            <v>G1101 - Accueil touristique
K1404 - Mise en oeuvre et pilotage de la politique des pouvoirs publics
M1607 - Secrétariat</v>
          </cell>
        </row>
        <row r="1931">
          <cell r="F1931" t="str">
            <v>1</v>
          </cell>
          <cell r="L1931" t="str">
            <v>MARVEJOLS</v>
          </cell>
          <cell r="M1931" t="str">
            <v/>
          </cell>
          <cell r="N1931" t="str">
            <v>Non renseigné
N1103 - Magasinage et préparation de commandes</v>
          </cell>
        </row>
        <row r="1932">
          <cell r="F1932" t="str">
            <v>1</v>
          </cell>
          <cell r="L1932" t="str">
            <v>MARVEJOLS</v>
          </cell>
          <cell r="M1932" t="str">
            <v>G1605 - Plonge en restauration</v>
          </cell>
          <cell r="N1932" t="str">
            <v>G1605 - Plonge en restauration
I1203 - Maintenance des bâtiments et des locaux</v>
          </cell>
        </row>
        <row r="1933">
          <cell r="F1933" t="str">
            <v>8</v>
          </cell>
          <cell r="L1933" t="str">
            <v>SAINT-ETIENNE-DU-VALDONNEZ</v>
          </cell>
          <cell r="M1933" t="str">
            <v>M1602 - Opérations administratives</v>
          </cell>
          <cell r="N1933" t="str">
            <v>D1505 - Personnel de caisse
G1803 - Service en restauration
M1602 - Opérations administratives</v>
          </cell>
        </row>
        <row r="1934">
          <cell r="F1934" t="str">
            <v>3</v>
          </cell>
          <cell r="L1934" t="str">
            <v>AUMONT-AUBRAC</v>
          </cell>
          <cell r="M1934" t="str">
            <v>G1602 - Personnel de cuisine</v>
          </cell>
          <cell r="N1934" t="str">
            <v>G1602 - Personnel de cuisine</v>
          </cell>
        </row>
        <row r="1935">
          <cell r="F1935" t="str">
            <v>1</v>
          </cell>
          <cell r="L1935" t="str">
            <v>MENDE</v>
          </cell>
          <cell r="M1935" t="str">
            <v>M1601 - Accueil et renseignements</v>
          </cell>
          <cell r="N1935" t="str">
            <v>M1601 - Accueil et renseignements</v>
          </cell>
        </row>
        <row r="1936">
          <cell r="F1936" t="str">
            <v>1</v>
          </cell>
          <cell r="L1936" t="str">
            <v>SAINT-CHELY-D'APCHER</v>
          </cell>
          <cell r="M1936" t="str">
            <v>D1214 - Vente en habillement et accessoires de la personne</v>
          </cell>
          <cell r="N1936" t="str">
            <v>D1214 - Vente en habillement et accessoires de la personne
M1601 - Accueil et renseignements</v>
          </cell>
        </row>
        <row r="1937">
          <cell r="F1937" t="str">
            <v>1</v>
          </cell>
          <cell r="L1937" t="str">
            <v>GRANDRIEU</v>
          </cell>
          <cell r="M1937" t="str">
            <v>F1611 - Réalisation et restauration de façades</v>
          </cell>
          <cell r="N1937" t="str">
            <v>F1611 - Réalisation et restauration de façades
N4101 - Conduite de transport de marchandises sur longue distance</v>
          </cell>
        </row>
        <row r="1938">
          <cell r="F1938" t="str">
            <v>1</v>
          </cell>
          <cell r="L1938" t="str">
            <v>LE COLLET-DE-DEZE</v>
          </cell>
          <cell r="M1938" t="str">
            <v>J1301 - Personnel polyvalent des services hospitaliers</v>
          </cell>
          <cell r="N1938" t="str">
            <v>J1301 - Personnel polyvalent des services hospitaliers</v>
          </cell>
        </row>
        <row r="1939">
          <cell r="F1939" t="str">
            <v>2</v>
          </cell>
          <cell r="L1939" t="str">
            <v>MENDE</v>
          </cell>
          <cell r="M1939" t="str">
            <v>J1402 - Diététique</v>
          </cell>
          <cell r="N1939" t="str">
            <v>J1402 - Diététique</v>
          </cell>
        </row>
        <row r="1940">
          <cell r="F1940" t="str">
            <v>1</v>
          </cell>
          <cell r="L1940" t="str">
            <v>SAINT-CHELY-D'APCHER</v>
          </cell>
          <cell r="M1940" t="str">
            <v>K1301 - Accompagnement médicosocial</v>
          </cell>
          <cell r="N1940" t="str">
            <v>K1301 - Accompagnement médicosocial</v>
          </cell>
        </row>
        <row r="1941">
          <cell r="F1941" t="str">
            <v>1</v>
          </cell>
          <cell r="L1941" t="str">
            <v>SAINT-CHELY-D'APCHER</v>
          </cell>
          <cell r="M1941" t="str">
            <v>N1105 - Manutention manuelle de charges</v>
          </cell>
          <cell r="N1941" t="str">
            <v>D1507 - Mise en rayon libre-service
N1105 - Manutention manuelle de charges</v>
          </cell>
        </row>
        <row r="1942">
          <cell r="F1942" t="str">
            <v>6</v>
          </cell>
          <cell r="L1942" t="str">
            <v>FLORAC</v>
          </cell>
          <cell r="M1942" t="str">
            <v>K1303 - Assistance auprès d'enfants</v>
          </cell>
          <cell r="N1942" t="str">
            <v>D1106 - Vente en alimentation
J1301 - Personnel polyvalent des services hospitaliers
K1303 - Assistance auprès d'enfants</v>
          </cell>
        </row>
        <row r="1943">
          <cell r="F1943" t="str">
            <v>2</v>
          </cell>
          <cell r="L1943" t="str">
            <v>SAINT-ALBAN-SUR-LIMAGNOLE</v>
          </cell>
          <cell r="M1943" t="str">
            <v>G1603 - Personnel polyvalent en restauration</v>
          </cell>
          <cell r="N1943" t="str">
            <v>G1603 - Personnel polyvalent en restauration</v>
          </cell>
        </row>
        <row r="1944">
          <cell r="F1944" t="str">
            <v>1</v>
          </cell>
          <cell r="L1944" t="str">
            <v>FLORAC</v>
          </cell>
          <cell r="M1944" t="str">
            <v>M1602 - Opérations administratives</v>
          </cell>
          <cell r="N1944" t="str">
            <v>D1106 - Vente en alimentation
M1602 - Opérations administratives
N1103 - Magasinage et préparation de commandes</v>
          </cell>
        </row>
        <row r="1945">
          <cell r="F1945" t="str">
            <v>1</v>
          </cell>
          <cell r="L1945" t="str">
            <v>LE COLLET-DE-DEZE</v>
          </cell>
          <cell r="M1945" t="str">
            <v>A1414 - Horticulture et maraîchage</v>
          </cell>
          <cell r="N1945" t="str">
            <v>A1414 - Horticulture et maraîchage</v>
          </cell>
        </row>
        <row r="1946">
          <cell r="F1946" t="str">
            <v>1</v>
          </cell>
          <cell r="L1946" t="str">
            <v>SAINT-ALBAN-SUR-LIMAGNOLE</v>
          </cell>
          <cell r="M1946" t="str">
            <v>K1303 - Assistance auprès d'enfants</v>
          </cell>
          <cell r="N1946" t="str">
            <v>D1214 - Vente en habillement et accessoires de la personne
K1303 - Assistance auprès d'enfants</v>
          </cell>
        </row>
        <row r="1947">
          <cell r="F1947" t="str">
            <v>1</v>
          </cell>
          <cell r="L1947" t="str">
            <v>SAINT-CHELY-D'APCHER</v>
          </cell>
          <cell r="M1947" t="str">
            <v>N4104 - Courses et livraisons express</v>
          </cell>
          <cell r="N1947" t="str">
            <v>M1606 - Saisie de données
N1103 - Magasinage et préparation de commandes
N4104 - Courses et livraisons express
N4105 - Conduite et livraison par tournées sur courte distance</v>
          </cell>
        </row>
        <row r="1948">
          <cell r="F1948" t="str">
            <v>1</v>
          </cell>
          <cell r="L1948" t="str">
            <v>SAINT-ETIENNE-DU-VALDONNEZ</v>
          </cell>
          <cell r="M1948" t="str">
            <v>B1302 - Décoration d'objets d'art et artisanaux</v>
          </cell>
          <cell r="N1948" t="str">
            <v>B1302 - Décoration d'objets d'art et artisanaux</v>
          </cell>
        </row>
        <row r="1949">
          <cell r="F1949" t="str">
            <v>3</v>
          </cell>
          <cell r="L1949" t="str">
            <v>FLORAC</v>
          </cell>
          <cell r="M1949" t="str">
            <v>J1202 - Pharmacie</v>
          </cell>
          <cell r="N1949" t="str">
            <v>J1202 - Pharmacie</v>
          </cell>
        </row>
        <row r="1950">
          <cell r="F1950" t="str">
            <v>1</v>
          </cell>
          <cell r="L1950" t="str">
            <v>LA CANOURGUE</v>
          </cell>
          <cell r="M1950" t="str">
            <v>N4105 - Conduite et livraison par tournées sur courte distance</v>
          </cell>
          <cell r="N1950" t="str">
            <v>F1702 - Construction de routes et voies
N4105 - Conduite et livraison par tournées sur courte distance</v>
          </cell>
        </row>
        <row r="1951">
          <cell r="F1951" t="str">
            <v>1</v>
          </cell>
          <cell r="L1951" t="str">
            <v>MENDE</v>
          </cell>
          <cell r="M1951" t="str">
            <v>D1106 - Vente en alimentation</v>
          </cell>
          <cell r="N1951" t="str">
            <v>D1106 - Vente en alimentation
D1507 - Mise en rayon libre-service</v>
          </cell>
        </row>
        <row r="1952">
          <cell r="F1952" t="str">
            <v>1</v>
          </cell>
          <cell r="L1952" t="str">
            <v>MENDE</v>
          </cell>
          <cell r="M1952" t="str">
            <v>I1307 - Installation et maintenance télécoms et courants faibles</v>
          </cell>
          <cell r="N1952" t="str">
            <v>F1605 - Montage de réseaux électriques et télécoms
I1307 - Installation et maintenance télécoms et courants faibles</v>
          </cell>
        </row>
        <row r="1953">
          <cell r="F1953" t="str">
            <v>1</v>
          </cell>
          <cell r="L1953" t="str">
            <v>MENDE</v>
          </cell>
          <cell r="M1953" t="str">
            <v>J1301 - Personnel polyvalent des services hospitaliers</v>
          </cell>
          <cell r="N1953" t="str">
            <v>J1301 - Personnel polyvalent des services hospitaliers</v>
          </cell>
        </row>
        <row r="1954">
          <cell r="F1954" t="str">
            <v>1</v>
          </cell>
          <cell r="L1954" t="str">
            <v>SAINT-ETIENNE-DU-VALDONNEZ</v>
          </cell>
          <cell r="M1954" t="str">
            <v>K1206 - Intervention socioculturelle</v>
          </cell>
          <cell r="N1954" t="str">
            <v>E1106 - Journalisme et information média
G1201 - Accompagnement de voyages, d'activités culturelles ou sportives
K1206 - Intervention socioculturelle</v>
          </cell>
        </row>
        <row r="1955">
          <cell r="F1955" t="str">
            <v>1</v>
          </cell>
          <cell r="L1955" t="str">
            <v>MENDE</v>
          </cell>
          <cell r="M1955" t="str">
            <v/>
          </cell>
          <cell r="N1955" t="str">
            <v>F1703 - Maçonnerie
I1604 - Mécanique automobile et entretien de véhicules</v>
          </cell>
        </row>
        <row r="1956">
          <cell r="F1956" t="str">
            <v>1</v>
          </cell>
          <cell r="L1956" t="str">
            <v>CHIRAC</v>
          </cell>
          <cell r="M1956" t="str">
            <v/>
          </cell>
          <cell r="N1956" t="str">
            <v>K1301 - Accompagnement médicosocial
K2104 - Éducation et surveillance au sein d'établissements d'enseignement</v>
          </cell>
        </row>
        <row r="1957">
          <cell r="F1957" t="str">
            <v>1</v>
          </cell>
          <cell r="L1957" t="str">
            <v>CHIRAC</v>
          </cell>
          <cell r="M1957" t="str">
            <v/>
          </cell>
          <cell r="N1957" t="str">
            <v>G1101 - Accueil touristique</v>
          </cell>
        </row>
        <row r="1958">
          <cell r="F1958" t="str">
            <v>1</v>
          </cell>
          <cell r="L1958" t="str">
            <v>CHIRAC</v>
          </cell>
          <cell r="M1958" t="str">
            <v>K1207 - Intervention socioéducative</v>
          </cell>
          <cell r="N1958" t="str">
            <v>K1207 - Intervention socioéducative</v>
          </cell>
        </row>
        <row r="1959">
          <cell r="F1959" t="str">
            <v>6</v>
          </cell>
          <cell r="L1959" t="str">
            <v>GRANDRIEU</v>
          </cell>
          <cell r="M1959" t="str">
            <v>M1607 - Secrétariat</v>
          </cell>
          <cell r="N1959" t="str">
            <v>D1505 - Personnel de caisse
M1607 - Secrétariat</v>
          </cell>
        </row>
        <row r="1960">
          <cell r="F1960" t="str">
            <v>6</v>
          </cell>
          <cell r="L1960" t="str">
            <v>MENDE</v>
          </cell>
          <cell r="M1960" t="str">
            <v>M1607 - Secrétariat</v>
          </cell>
          <cell r="N1960" t="str">
            <v>M1607 - Secrétariat</v>
          </cell>
        </row>
        <row r="1961">
          <cell r="F1961" t="str">
            <v>6</v>
          </cell>
          <cell r="L1961" t="str">
            <v>FLORAC</v>
          </cell>
          <cell r="M1961" t="str">
            <v/>
          </cell>
          <cell r="N1961" t="str">
            <v>Non renseigné
F1704 - Préparation du gros oeuvre et des travaux publics</v>
          </cell>
        </row>
        <row r="1962">
          <cell r="F1962" t="str">
            <v>1</v>
          </cell>
          <cell r="L1962" t="str">
            <v>CHIRAC</v>
          </cell>
          <cell r="M1962" t="str">
            <v>M1607 - Secrétariat</v>
          </cell>
          <cell r="N1962" t="str">
            <v>M1601 - Accueil et renseignements
M1607 - Secrétariat</v>
          </cell>
        </row>
        <row r="1963">
          <cell r="F1963" t="str">
            <v>1</v>
          </cell>
          <cell r="L1963" t="str">
            <v>LA CANOURGUE</v>
          </cell>
          <cell r="M1963" t="str">
            <v>F1202 - Direction de chantier du BTP</v>
          </cell>
          <cell r="N1963" t="str">
            <v>F1202 - Direction de chantier du BTP</v>
          </cell>
        </row>
        <row r="1964">
          <cell r="F1964" t="str">
            <v>1</v>
          </cell>
          <cell r="L1964" t="str">
            <v>GRANDRIEU</v>
          </cell>
          <cell r="M1964" t="str">
            <v>L1202 - Musique et chant</v>
          </cell>
          <cell r="N1964" t="str">
            <v>K2105 - Enseignement artistique
L1202 - Musique et chant</v>
          </cell>
        </row>
        <row r="1965">
          <cell r="F1965" t="str">
            <v>1</v>
          </cell>
          <cell r="L1965" t="str">
            <v>MENDE</v>
          </cell>
          <cell r="M1965" t="str">
            <v>K2503 - Sécurité et surveillance privées</v>
          </cell>
          <cell r="N1965" t="str">
            <v>D1212 - Vente en décoration et équipement du foyer
K2503 - Sécurité et surveillance privées</v>
          </cell>
        </row>
        <row r="1966">
          <cell r="F1966" t="str">
            <v>6</v>
          </cell>
          <cell r="L1966" t="str">
            <v>CHIRAC</v>
          </cell>
          <cell r="M1966" t="str">
            <v>J1506 - Soins infirmiers généralistes</v>
          </cell>
          <cell r="N1966" t="str">
            <v>J1506 - Soins infirmiers généralistes</v>
          </cell>
        </row>
        <row r="1967">
          <cell r="F1967" t="str">
            <v>1</v>
          </cell>
          <cell r="L1967" t="str">
            <v>AUMONT-AUBRAC</v>
          </cell>
          <cell r="M1967" t="str">
            <v>J1301 - Personnel polyvalent des services hospitaliers</v>
          </cell>
          <cell r="N1967" t="str">
            <v>J1301 - Personnel polyvalent des services hospitaliers</v>
          </cell>
        </row>
        <row r="1968">
          <cell r="F1968" t="str">
            <v>1</v>
          </cell>
          <cell r="L1968" t="str">
            <v>SAINT-ALBAN-SUR-LIMAGNOLE</v>
          </cell>
          <cell r="M1968" t="str">
            <v>K1705 - Sécurité civile et secours</v>
          </cell>
          <cell r="N1968" t="str">
            <v>K1705 - Sécurité civile et secours</v>
          </cell>
        </row>
        <row r="1969">
          <cell r="F1969" t="str">
            <v>6</v>
          </cell>
          <cell r="L1969" t="str">
            <v>GRANDRIEU</v>
          </cell>
          <cell r="M1969" t="str">
            <v>K1207 - Intervention socioéducative</v>
          </cell>
          <cell r="N1969" t="str">
            <v>G1803 - Service en restauration
K1207 - Intervention socioéducative</v>
          </cell>
        </row>
        <row r="1970">
          <cell r="F1970" t="str">
            <v>3</v>
          </cell>
          <cell r="L1970" t="str">
            <v>SAINT-ALBAN-SUR-LIMAGNOLE</v>
          </cell>
          <cell r="M1970" t="str">
            <v>L1304 - Réalisation cinématographique et audiovisuelle</v>
          </cell>
          <cell r="N1970" t="str">
            <v>L1304 - Réalisation cinématographique et audiovisuelle</v>
          </cell>
        </row>
        <row r="1971">
          <cell r="F1971" t="str">
            <v>2</v>
          </cell>
          <cell r="L1971" t="str">
            <v>LANGOGNE</v>
          </cell>
          <cell r="M1971" t="str">
            <v>M1602 - Opérations administratives</v>
          </cell>
          <cell r="N1971" t="str">
            <v>M1602 - Opérations administratives</v>
          </cell>
        </row>
        <row r="1972">
          <cell r="F1972" t="str">
            <v>6</v>
          </cell>
          <cell r="L1972" t="str">
            <v>MENDE</v>
          </cell>
          <cell r="M1972" t="str">
            <v>G1803 - Service en restauration</v>
          </cell>
          <cell r="N1972" t="str">
            <v>D1214 - Vente en habillement et accessoires de la personne
G1802 - Management du service en restauration
G1803 - Service en restauration</v>
          </cell>
        </row>
        <row r="1973">
          <cell r="F1973" t="str">
            <v>1</v>
          </cell>
          <cell r="L1973" t="str">
            <v>SAINT-ALBAN-SUR-LIMAGNOLE</v>
          </cell>
          <cell r="M1973" t="str">
            <v>N4101 - Conduite de transport de marchandises sur longue distance</v>
          </cell>
          <cell r="N1973" t="str">
            <v>N4101 - Conduite de transport de marchandises sur longue distance</v>
          </cell>
        </row>
        <row r="1974">
          <cell r="F1974" t="str">
            <v>7</v>
          </cell>
          <cell r="L1974" t="str">
            <v>CHIRAC</v>
          </cell>
          <cell r="M1974" t="str">
            <v>D1208 - Soins esthétiques et corporels</v>
          </cell>
          <cell r="N1974" t="str">
            <v>D1208 - Soins esthétiques et corporels</v>
          </cell>
        </row>
        <row r="1975">
          <cell r="F1975" t="str">
            <v>1</v>
          </cell>
          <cell r="L1975" t="str">
            <v>FLORAC</v>
          </cell>
          <cell r="M1975" t="str">
            <v>G1501 - Personnel d'étage</v>
          </cell>
          <cell r="N1975" t="str">
            <v>G1501 - Personnel d'étage</v>
          </cell>
        </row>
        <row r="1976">
          <cell r="F1976" t="str">
            <v>3</v>
          </cell>
          <cell r="L1976" t="str">
            <v>GRANDRIEU</v>
          </cell>
          <cell r="M1976" t="str">
            <v>N4105 - Conduite et livraison par tournées sur courte distance</v>
          </cell>
          <cell r="N1976" t="str">
            <v>N4105 - Conduite et livraison par tournées sur courte distance</v>
          </cell>
        </row>
        <row r="1977">
          <cell r="F1977" t="str">
            <v>8</v>
          </cell>
          <cell r="L1977" t="str">
            <v>MARVEJOLS</v>
          </cell>
          <cell r="M1977" t="str">
            <v>D1507 - Mise en rayon libre-service</v>
          </cell>
          <cell r="N1977" t="str">
            <v>D1507 - Mise en rayon libre-service
G1602 - Personnel de cuisine</v>
          </cell>
        </row>
        <row r="1978">
          <cell r="F1978" t="str">
            <v>3</v>
          </cell>
          <cell r="L1978" t="str">
            <v>SAINT-ETIENNE-DU-VALDONNEZ</v>
          </cell>
          <cell r="M1978" t="str">
            <v>K1304 - Services domestiques</v>
          </cell>
          <cell r="N1978" t="str">
            <v>K1304 - Services domestiques</v>
          </cell>
        </row>
        <row r="1979">
          <cell r="F1979" t="str">
            <v>2</v>
          </cell>
          <cell r="L1979" t="str">
            <v>LE COLLET-DE-DEZE</v>
          </cell>
          <cell r="M1979" t="str">
            <v>A1203 - Aménagement et entretien des espaces verts</v>
          </cell>
          <cell r="N1979" t="str">
            <v>A1203 - Aménagement et entretien des espaces verts
K2303 - Nettoyage des espaces urbains</v>
          </cell>
        </row>
        <row r="1980">
          <cell r="F1980" t="str">
            <v>1</v>
          </cell>
          <cell r="L1980" t="str">
            <v>MENDE</v>
          </cell>
          <cell r="M1980" t="str">
            <v>D1405 - Conseil en information médicale</v>
          </cell>
          <cell r="N1980" t="str">
            <v>D1405 - Conseil en information médicale</v>
          </cell>
        </row>
        <row r="1981">
          <cell r="F1981" t="str">
            <v>1</v>
          </cell>
          <cell r="L1981" t="str">
            <v>SAINT-ETIENNE-DU-VALDONNEZ</v>
          </cell>
          <cell r="M1981" t="str">
            <v>A1202 - Entretien des espaces naturels</v>
          </cell>
          <cell r="N1981" t="str">
            <v>A1202 - Entretien des espaces naturels
G1803 - Service en restauration</v>
          </cell>
        </row>
        <row r="1982">
          <cell r="F1982" t="str">
            <v>1</v>
          </cell>
          <cell r="L1982" t="str">
            <v>LA CANOURGUE</v>
          </cell>
          <cell r="M1982" t="str">
            <v>G1101 - Accueil touristique</v>
          </cell>
          <cell r="N1982" t="str">
            <v>G1101 - Accueil touristique</v>
          </cell>
        </row>
        <row r="1983">
          <cell r="F1983" t="str">
            <v>6</v>
          </cell>
          <cell r="L1983" t="str">
            <v>FLORAC</v>
          </cell>
          <cell r="M1983" t="str">
            <v>A1414 - Horticulture et maraîchage</v>
          </cell>
          <cell r="N1983" t="str">
            <v>A1414 - Horticulture et maraîchage
A1416 - Polyculture, élevage</v>
          </cell>
        </row>
        <row r="1984">
          <cell r="F1984" t="str">
            <v>3</v>
          </cell>
          <cell r="L1984" t="str">
            <v>SAINT-ETIENNE-DU-VALDONNEZ</v>
          </cell>
          <cell r="M1984" t="str">
            <v>A1414 - Horticulture et maraîchage</v>
          </cell>
          <cell r="N1984" t="str">
            <v>A1414 - Horticulture et maraîchage</v>
          </cell>
        </row>
        <row r="1985">
          <cell r="F1985" t="str">
            <v>2</v>
          </cell>
          <cell r="L1985" t="str">
            <v>GRANDRIEU</v>
          </cell>
          <cell r="M1985" t="str">
            <v>K1302 - Assistance auprès d'adultes</v>
          </cell>
          <cell r="N1985" t="str">
            <v>K1302 - Assistance auprès d'adultes
K2204 - Nettoyage de locaux</v>
          </cell>
        </row>
        <row r="1986">
          <cell r="F1986" t="str">
            <v>1</v>
          </cell>
          <cell r="L1986" t="str">
            <v>SAINT-CHELY-D'APCHER</v>
          </cell>
          <cell r="M1986" t="str">
            <v>N1103 - Magasinage et préparation de commandes</v>
          </cell>
          <cell r="N1986" t="str">
            <v>D1106 - Vente en alimentation
N1103 - Magasinage et préparation de commandes</v>
          </cell>
        </row>
        <row r="1987">
          <cell r="F1987" t="str">
            <v>8</v>
          </cell>
          <cell r="L1987" t="str">
            <v>LA CANOURGUE</v>
          </cell>
          <cell r="M1987" t="str">
            <v>D1214 - Vente en habillement et accessoires de la personne</v>
          </cell>
          <cell r="N1987" t="str">
            <v>D1214 - Vente en habillement et accessoires de la personne
G1803 - Service en restauration</v>
          </cell>
        </row>
        <row r="1988">
          <cell r="F1988" t="str">
            <v>3</v>
          </cell>
          <cell r="L1988" t="str">
            <v>CHIRAC</v>
          </cell>
          <cell r="M1988" t="str">
            <v>G1204 - Éducation en activités sportives</v>
          </cell>
          <cell r="N1988" t="str">
            <v>G1204 - Éducation en activités sportives</v>
          </cell>
        </row>
        <row r="1989">
          <cell r="F1989" t="str">
            <v>1</v>
          </cell>
          <cell r="L1989" t="str">
            <v>GRANDRIEU</v>
          </cell>
          <cell r="M1989" t="str">
            <v>M1601 - Accueil et renseignements</v>
          </cell>
          <cell r="N1989" t="str">
            <v>M1601 - Accueil et renseignements
M1602 - Opérations administratives</v>
          </cell>
        </row>
        <row r="1990">
          <cell r="F1990" t="str">
            <v>1</v>
          </cell>
          <cell r="L1990" t="str">
            <v>MARVEJOLS</v>
          </cell>
          <cell r="M1990" t="str">
            <v>G1203 - Animation de loisirs auprès d'enfants ou d'adolescents</v>
          </cell>
          <cell r="N1990" t="str">
            <v>G1203 - Animation de loisirs auprès d'enfants ou d'adolescents
K2305 - Salubrité et traitement de nuisibles</v>
          </cell>
        </row>
        <row r="1991">
          <cell r="F1991" t="str">
            <v>1</v>
          </cell>
          <cell r="L1991" t="str">
            <v>SAINT-ALBAN-SUR-LIMAGNOLE</v>
          </cell>
          <cell r="M1991" t="str">
            <v>A1414 - Horticulture et maraîchage</v>
          </cell>
          <cell r="N1991" t="str">
            <v>A1414 - Horticulture et maraîchage</v>
          </cell>
        </row>
        <row r="1992">
          <cell r="F1992" t="str">
            <v>1</v>
          </cell>
          <cell r="L1992" t="str">
            <v>GRANDRIEU</v>
          </cell>
          <cell r="M1992" t="str">
            <v>D1301 - Management de magasin de détail</v>
          </cell>
          <cell r="N1992" t="str">
            <v>D1301 - Management de magasin de détail
D1507 - Mise en rayon libre-service</v>
          </cell>
        </row>
        <row r="1993">
          <cell r="F1993" t="str">
            <v>6</v>
          </cell>
          <cell r="L1993" t="str">
            <v>GRANDRIEU</v>
          </cell>
          <cell r="M1993" t="str">
            <v>K1303 - Assistance auprès d'enfants</v>
          </cell>
          <cell r="N1993" t="str">
            <v>K1303 - Assistance auprès d'enfants
K2204 - Nettoyage de locaux</v>
          </cell>
        </row>
        <row r="1994">
          <cell r="F1994" t="str">
            <v>1</v>
          </cell>
          <cell r="L1994" t="str">
            <v>CHIRAC</v>
          </cell>
          <cell r="M1994" t="str">
            <v>F1501 - Montage de structures et de charpentes bois</v>
          </cell>
          <cell r="N1994" t="str">
            <v>F1501 - Montage de structures et de charpentes bois
I1501 - Intervention en grande hauteur</v>
          </cell>
        </row>
        <row r="1995">
          <cell r="F1995" t="str">
            <v>8</v>
          </cell>
          <cell r="L1995" t="str">
            <v>GRANDRIEU</v>
          </cell>
          <cell r="M1995" t="str">
            <v>E1103 - Communication</v>
          </cell>
          <cell r="N1995" t="str">
            <v>E1103 - Communication</v>
          </cell>
        </row>
        <row r="1996">
          <cell r="F1996" t="str">
            <v>6</v>
          </cell>
          <cell r="L1996" t="str">
            <v>LA CANOURGUE</v>
          </cell>
          <cell r="M1996" t="str">
            <v>K1902 - Collaboration juridique</v>
          </cell>
          <cell r="N1996" t="str">
            <v>K1902 - Collaboration juridique</v>
          </cell>
        </row>
        <row r="1997">
          <cell r="F1997" t="str">
            <v>1</v>
          </cell>
          <cell r="L1997" t="str">
            <v>FLORAC</v>
          </cell>
          <cell r="M1997" t="str">
            <v>K2107 - Enseignement général du second degré</v>
          </cell>
          <cell r="N1997" t="str">
            <v>K2107 - Enseignement général du second degré</v>
          </cell>
        </row>
        <row r="1998">
          <cell r="F1998" t="str">
            <v>1</v>
          </cell>
          <cell r="L1998" t="str">
            <v>LANGOGNE</v>
          </cell>
          <cell r="M1998" t="str">
            <v>M1805 - Études et développement informatique</v>
          </cell>
          <cell r="N1998" t="str">
            <v>M1805 - Études et développement informatique</v>
          </cell>
        </row>
        <row r="1999">
          <cell r="F1999" t="str">
            <v>3</v>
          </cell>
          <cell r="L1999" t="str">
            <v>MONT LOZERE ET GOULET</v>
          </cell>
          <cell r="M1999" t="str">
            <v>G1601 - Management du personnel de cuisine</v>
          </cell>
          <cell r="N1999" t="str">
            <v>G1601 - Management du personnel de cuisine</v>
          </cell>
        </row>
        <row r="2000">
          <cell r="F2000" t="str">
            <v>1</v>
          </cell>
          <cell r="L2000" t="str">
            <v>LA CANOURGUE</v>
          </cell>
          <cell r="M2000" t="str">
            <v>D1408 - Téléconseil et télévente</v>
          </cell>
          <cell r="N2000" t="str">
            <v>D1408 - Téléconseil et télévente</v>
          </cell>
        </row>
        <row r="2001">
          <cell r="F2001" t="str">
            <v>1</v>
          </cell>
          <cell r="L2001" t="str">
            <v>LA CANOURGUE</v>
          </cell>
          <cell r="M2001" t="str">
            <v>F1603 - Installation d'équipements sanitaires et thermiques</v>
          </cell>
          <cell r="N2001" t="str">
            <v>F1603 - Installation d'équipements sanitaires et thermiques
I1308 - Maintenance d'installation de chauffage</v>
          </cell>
        </row>
        <row r="2002">
          <cell r="F2002" t="str">
            <v>2</v>
          </cell>
          <cell r="L2002" t="str">
            <v>MARVEJOLS</v>
          </cell>
          <cell r="M2002" t="str">
            <v>I1203 - Maintenance des bâtiments et des locaux</v>
          </cell>
          <cell r="N2002" t="str">
            <v>Non renseigné
I1203 - Maintenance des bâtiments et des locaux</v>
          </cell>
        </row>
        <row r="2003">
          <cell r="F2003" t="str">
            <v>3</v>
          </cell>
          <cell r="L2003" t="str">
            <v>GORGES DU TARN CAUSSES</v>
          </cell>
          <cell r="M2003" t="str">
            <v>I1203 - Maintenance des bâtiments et des locaux</v>
          </cell>
          <cell r="N2003" t="str">
            <v>G1602 - Personnel de cuisine
I1203 - Maintenance des bâtiments et des locaux</v>
          </cell>
        </row>
        <row r="2004">
          <cell r="F2004" t="str">
            <v>1</v>
          </cell>
          <cell r="L2004" t="str">
            <v>MENDE</v>
          </cell>
          <cell r="M2004" t="str">
            <v/>
          </cell>
          <cell r="N2004" t="str">
            <v>Non renseigné
F1603 - Installation d'équipements sanitaires et thermiques
F1704 - Préparation du gros oeuvre et des travaux publics
M1605 - Assistanat technique et administratif</v>
          </cell>
        </row>
        <row r="2005">
          <cell r="F2005" t="str">
            <v>1</v>
          </cell>
          <cell r="L2005" t="str">
            <v>SAINT-ALBAN-SUR-LIMAGNOLE</v>
          </cell>
          <cell r="M2005" t="str">
            <v>B1803 - Réalisation de vêtements sur mesure ou en petite série</v>
          </cell>
          <cell r="N2005" t="str">
            <v>B1803 - Réalisation de vêtements sur mesure ou en petite série</v>
          </cell>
        </row>
        <row r="2006">
          <cell r="F2006" t="str">
            <v>6</v>
          </cell>
          <cell r="L2006" t="str">
            <v>MARVEJOLS</v>
          </cell>
          <cell r="M2006" t="str">
            <v>K2104 - Éducation et surveillance au sein d'établissements d'enseignement</v>
          </cell>
          <cell r="N2006" t="str">
            <v>A1414 - Horticulture et maraîchage
K2104 - Éducation et surveillance au sein d'établissements d'enseignement
N1105 - Manutention manuelle de charges
N4105 - Conduite et livraison par tournées sur courte distance</v>
          </cell>
        </row>
        <row r="2007">
          <cell r="F2007" t="str">
            <v>3</v>
          </cell>
          <cell r="L2007" t="str">
            <v>GORGES DU TARN CAUSSES</v>
          </cell>
          <cell r="M2007" t="str">
            <v>A1201 - Bûcheronnage et élagage</v>
          </cell>
          <cell r="N2007" t="str">
            <v>A1201 - Bûcheronnage et élagage
N4103 - Conduite de transport en commun sur route</v>
          </cell>
        </row>
        <row r="2008">
          <cell r="F2008" t="str">
            <v>3</v>
          </cell>
          <cell r="L2008" t="str">
            <v>MARVEJOLS</v>
          </cell>
          <cell r="M2008" t="str">
            <v>N4402 - Exploitation et manoeuvre des remontées mécaniques</v>
          </cell>
          <cell r="N2008" t="str">
            <v>E1108 - Traduction, interprétariat
G1201 - Accompagnement de voyages, d'activités culturelles ou sportives
K2104 - Éducation et surveillance au sein d'établissements d'enseignement
K2111 - Formation professionnelle
N4402 - Exploitation et manoeuvre des remontées mécaniques</v>
          </cell>
        </row>
        <row r="2009">
          <cell r="F2009" t="str">
            <v>1</v>
          </cell>
          <cell r="L2009" t="str">
            <v>LANGOGNE</v>
          </cell>
          <cell r="M2009" t="str">
            <v>J1301 - Personnel polyvalent des services hospitaliers</v>
          </cell>
          <cell r="N2009" t="str">
            <v>J1301 - Personnel polyvalent des services hospitaliers
K1304 - Services domestiques</v>
          </cell>
        </row>
        <row r="2010">
          <cell r="F2010" t="str">
            <v>3</v>
          </cell>
          <cell r="L2010" t="str">
            <v>MARVEJOLS</v>
          </cell>
          <cell r="M2010" t="str">
            <v>G1501 - Personnel d'étage</v>
          </cell>
          <cell r="N2010" t="str">
            <v>G1501 - Personnel d'étage
K1302 - Assistance auprès d'adultes</v>
          </cell>
        </row>
        <row r="2011">
          <cell r="F2011" t="str">
            <v>1</v>
          </cell>
          <cell r="L2011" t="str">
            <v>SAINT-ETIENNE-DU-VALDONNEZ</v>
          </cell>
          <cell r="M2011" t="str">
            <v>N4103 - Conduite de transport en commun sur route</v>
          </cell>
          <cell r="N2011" t="str">
            <v>N4103 - Conduite de transport en commun sur route</v>
          </cell>
        </row>
        <row r="2012">
          <cell r="F2012" t="str">
            <v>1</v>
          </cell>
          <cell r="L2012" t="str">
            <v>AUMONT-AUBRAC</v>
          </cell>
          <cell r="M2012" t="str">
            <v>K1701 - Personnel de la Défense</v>
          </cell>
          <cell r="N2012" t="str">
            <v>Non renseigné
K1701 - Personnel de la Défense</v>
          </cell>
        </row>
        <row r="2013">
          <cell r="F2013" t="str">
            <v>1</v>
          </cell>
          <cell r="L2013" t="str">
            <v>SAINT-ETIENNE-DU-VALDONNEZ</v>
          </cell>
          <cell r="M2013" t="str">
            <v>D1208 - Soins esthétiques et corporels</v>
          </cell>
          <cell r="N2013" t="str">
            <v>D1208 - Soins esthétiques et corporels</v>
          </cell>
        </row>
        <row r="2014">
          <cell r="F2014" t="str">
            <v>2</v>
          </cell>
          <cell r="L2014" t="str">
            <v>LE COLLET-DE-DEZE</v>
          </cell>
          <cell r="M2014" t="str">
            <v>G1202 - Animation d'activités culturelles ou ludiques</v>
          </cell>
          <cell r="N2014" t="str">
            <v>D1106 - Vente en alimentation
G1202 - Animation d'activités culturelles ou ludiques</v>
          </cell>
        </row>
        <row r="2015">
          <cell r="F2015" t="str">
            <v>1</v>
          </cell>
          <cell r="L2015" t="str">
            <v>LANGOGNE</v>
          </cell>
          <cell r="M2015" t="str">
            <v>K1304 - Services domestiques</v>
          </cell>
          <cell r="N2015" t="str">
            <v>K1304 - Services domestiques</v>
          </cell>
        </row>
        <row r="2016">
          <cell r="F2016" t="str">
            <v>1</v>
          </cell>
          <cell r="L2016" t="str">
            <v>LA CANOURGUE</v>
          </cell>
          <cell r="M2016" t="str">
            <v>K1303 - Assistance auprès d'enfants</v>
          </cell>
          <cell r="N2016" t="str">
            <v>D1214 - Vente en habillement et accessoires de la personne
K1303 - Assistance auprès d'enfants</v>
          </cell>
        </row>
        <row r="2017">
          <cell r="F2017" t="str">
            <v>6</v>
          </cell>
          <cell r="L2017" t="str">
            <v>MENDE</v>
          </cell>
          <cell r="M2017" t="str">
            <v>M1601 - Accueil et renseignements</v>
          </cell>
          <cell r="N2017" t="str">
            <v>M1601 - Accueil et renseignements</v>
          </cell>
        </row>
        <row r="2018">
          <cell r="F2018" t="str">
            <v>1</v>
          </cell>
          <cell r="L2018" t="str">
            <v>CHIRAC</v>
          </cell>
          <cell r="M2018" t="str">
            <v>H1101 - Assistance et support technique client</v>
          </cell>
          <cell r="N2018" t="str">
            <v>H1101 - Assistance et support technique client</v>
          </cell>
        </row>
        <row r="2019">
          <cell r="F2019" t="str">
            <v>1</v>
          </cell>
          <cell r="L2019" t="str">
            <v>LA CANOURGUE</v>
          </cell>
          <cell r="M2019" t="str">
            <v>M1607 - Secrétariat</v>
          </cell>
          <cell r="N2019" t="str">
            <v>D1213 - Vente en gros de matériel et équipement
M1607 - Secrétariat</v>
          </cell>
        </row>
        <row r="2020">
          <cell r="F2020" t="str">
            <v>1</v>
          </cell>
          <cell r="L2020" t="str">
            <v>CHIRAC</v>
          </cell>
          <cell r="M2020" t="str">
            <v>K1303 - Assistance auprès d'enfants</v>
          </cell>
          <cell r="N2020" t="str">
            <v>K1303 - Assistance auprès d'enfants</v>
          </cell>
        </row>
        <row r="2021">
          <cell r="F2021" t="str">
            <v>1</v>
          </cell>
          <cell r="L2021" t="str">
            <v>LA CANOURGUE</v>
          </cell>
          <cell r="M2021" t="str">
            <v>N4105 - Conduite et livraison par tournées sur courte distance</v>
          </cell>
          <cell r="N2021" t="str">
            <v>K1304 - Services domestiques
N4105 - Conduite et livraison par tournées sur courte distance</v>
          </cell>
        </row>
        <row r="2022">
          <cell r="F2022" t="str">
            <v>6</v>
          </cell>
          <cell r="L2022" t="str">
            <v>CHIRAC</v>
          </cell>
          <cell r="M2022" t="str">
            <v>G1502 - Personnel polyvalent d'hôtellerie</v>
          </cell>
          <cell r="N2022" t="str">
            <v>G1502 - Personnel polyvalent d'hôtellerie</v>
          </cell>
        </row>
        <row r="2023">
          <cell r="F2023" t="str">
            <v>6</v>
          </cell>
          <cell r="L2023" t="str">
            <v>FLORAC</v>
          </cell>
          <cell r="M2023" t="str">
            <v>G1703 - Réception en hôtellerie</v>
          </cell>
          <cell r="N2023" t="str">
            <v>G1703 - Réception en hôtellerie</v>
          </cell>
        </row>
        <row r="2024">
          <cell r="F2024" t="str">
            <v>1</v>
          </cell>
          <cell r="L2024" t="str">
            <v>SAINT-CHELY-D'APCHER</v>
          </cell>
          <cell r="M2024" t="str">
            <v>K2503 - Sécurité et surveillance privées</v>
          </cell>
          <cell r="N2024" t="str">
            <v>K2503 - Sécurité et surveillance privées</v>
          </cell>
        </row>
        <row r="2025">
          <cell r="F2025" t="str">
            <v>6</v>
          </cell>
          <cell r="L2025" t="str">
            <v>FLORAC</v>
          </cell>
          <cell r="M2025" t="str">
            <v>A1416 - Polyculture, élevage</v>
          </cell>
          <cell r="N2025" t="str">
            <v>A1416 - Polyculture, élevage</v>
          </cell>
        </row>
        <row r="2026">
          <cell r="F2026" t="str">
            <v>3</v>
          </cell>
          <cell r="L2026" t="str">
            <v>CHIRAC</v>
          </cell>
          <cell r="M2026" t="str">
            <v>G1602 - Personnel de cuisine</v>
          </cell>
          <cell r="N2026" t="str">
            <v>G1602 - Personnel de cuisine</v>
          </cell>
        </row>
        <row r="2027">
          <cell r="F2027" t="str">
            <v>1</v>
          </cell>
          <cell r="L2027" t="str">
            <v>LANGOGNE</v>
          </cell>
          <cell r="M2027" t="str">
            <v>K1301 - Accompagnement médicosocial</v>
          </cell>
          <cell r="N2027" t="str">
            <v>K1301 - Accompagnement médicosocial
K2104 - Éducation et surveillance au sein d'établissements d'enseignement</v>
          </cell>
        </row>
        <row r="2028">
          <cell r="F2028" t="str">
            <v>3</v>
          </cell>
          <cell r="L2028" t="str">
            <v>SAINT-ETIENNE-DU-VALDONNEZ</v>
          </cell>
          <cell r="M2028" t="str">
            <v>K1304 - Services domestiques</v>
          </cell>
          <cell r="N2028" t="str">
            <v>K1304 - Services domestiques</v>
          </cell>
        </row>
        <row r="2029">
          <cell r="F2029" t="str">
            <v>1</v>
          </cell>
          <cell r="L2029" t="str">
            <v>SAINT-CHELY-D'APCHER</v>
          </cell>
          <cell r="M2029" t="str">
            <v>N4105 - Conduite et livraison par tournées sur courte distance</v>
          </cell>
          <cell r="N2029" t="str">
            <v>N4105 - Conduite et livraison par tournées sur courte distance</v>
          </cell>
        </row>
        <row r="2030">
          <cell r="F2030" t="str">
            <v>2</v>
          </cell>
          <cell r="L2030" t="str">
            <v>MARVEJOLS</v>
          </cell>
          <cell r="M2030" t="str">
            <v>K2503 - Sécurité et surveillance privées</v>
          </cell>
          <cell r="N2030" t="str">
            <v>K2503 - Sécurité et surveillance privées</v>
          </cell>
        </row>
        <row r="2031">
          <cell r="F2031" t="str">
            <v>1</v>
          </cell>
          <cell r="L2031" t="str">
            <v>SAINT-ALBAN-SUR-LIMAGNOLE</v>
          </cell>
          <cell r="M2031" t="str">
            <v>G1602 - Personnel de cuisine</v>
          </cell>
          <cell r="N2031" t="str">
            <v>A1203 - Aménagement et entretien des espaces verts
G1602 - Personnel de cuisine</v>
          </cell>
        </row>
        <row r="2032">
          <cell r="F2032" t="str">
            <v>1</v>
          </cell>
          <cell r="L2032" t="str">
            <v>FLORAC</v>
          </cell>
          <cell r="M2032" t="str">
            <v/>
          </cell>
          <cell r="N2032" t="str">
            <v>Non renseigné
F1706 - Préfabrication en béton industriel</v>
          </cell>
        </row>
        <row r="2033">
          <cell r="F2033" t="str">
            <v>3</v>
          </cell>
          <cell r="L2033" t="str">
            <v>FLORAC</v>
          </cell>
          <cell r="M2033" t="str">
            <v>G1602 - Personnel de cuisine</v>
          </cell>
          <cell r="N2033" t="str">
            <v>G1602 - Personnel de cuisine</v>
          </cell>
        </row>
        <row r="2034">
          <cell r="F2034" t="str">
            <v>1</v>
          </cell>
          <cell r="L2034" t="str">
            <v>MENDE</v>
          </cell>
          <cell r="M2034" t="str">
            <v>G1703 - Réception en hôtellerie</v>
          </cell>
          <cell r="N2034" t="str">
            <v>G1703 - Réception en hôtellerie</v>
          </cell>
        </row>
        <row r="2035">
          <cell r="F2035" t="str">
            <v>3</v>
          </cell>
          <cell r="L2035" t="str">
            <v>SAINT-ETIENNE-DU-VALDONNEZ</v>
          </cell>
          <cell r="M2035" t="str">
            <v>M1601 - Accueil et renseignements</v>
          </cell>
          <cell r="N2035" t="str">
            <v>M1601 - Accueil et renseignements</v>
          </cell>
        </row>
        <row r="2036">
          <cell r="F2036" t="str">
            <v>3</v>
          </cell>
          <cell r="L2036" t="str">
            <v>SAINT-ETIENNE-DU-VALDONNEZ</v>
          </cell>
          <cell r="M2036" t="str">
            <v>N4105 - Conduite et livraison par tournées sur courte distance</v>
          </cell>
          <cell r="N2036" t="str">
            <v>G1501 - Personnel d'étage
N4105 - Conduite et livraison par tournées sur courte distance</v>
          </cell>
        </row>
        <row r="2037">
          <cell r="F2037" t="str">
            <v>1</v>
          </cell>
          <cell r="L2037" t="str">
            <v>SAINT-CHELY-D'APCHER</v>
          </cell>
          <cell r="M2037" t="str">
            <v/>
          </cell>
          <cell r="N2037" t="str">
            <v>G1602 - Personnel de cuisine</v>
          </cell>
        </row>
        <row r="2038">
          <cell r="F2038" t="str">
            <v>1</v>
          </cell>
          <cell r="L2038" t="str">
            <v>SAINT-ETIENNE-DU-VALDONNEZ</v>
          </cell>
          <cell r="M2038" t="str">
            <v>A1413 - Fermentation de boissons alcoolisées</v>
          </cell>
          <cell r="N2038" t="str">
            <v>A1413 - Fermentation de boissons alcoolisées</v>
          </cell>
        </row>
        <row r="2039">
          <cell r="F2039" t="str">
            <v>1</v>
          </cell>
          <cell r="L2039" t="str">
            <v>LE COLLET-DE-DEZE</v>
          </cell>
          <cell r="M2039" t="str">
            <v>M1801 - Administration de systèmes d'information</v>
          </cell>
          <cell r="N2039" t="str">
            <v>M1801 - Administration de systèmes d'information</v>
          </cell>
        </row>
        <row r="2040">
          <cell r="F2040" t="str">
            <v>1</v>
          </cell>
          <cell r="L2040" t="str">
            <v>LE COLLET-DE-DEZE</v>
          </cell>
          <cell r="M2040" t="str">
            <v/>
          </cell>
          <cell r="N2040" t="str">
            <v>M1805 - Études et développement informatique</v>
          </cell>
        </row>
        <row r="2041">
          <cell r="F2041" t="str">
            <v>1</v>
          </cell>
          <cell r="L2041" t="str">
            <v>FLORAC</v>
          </cell>
          <cell r="M2041" t="str">
            <v>G1602 - Personnel de cuisine</v>
          </cell>
          <cell r="N2041" t="str">
            <v>G1602 - Personnel de cuisine</v>
          </cell>
        </row>
        <row r="2042">
          <cell r="F2042" t="str">
            <v>1</v>
          </cell>
          <cell r="L2042" t="str">
            <v>MARVEJOLS</v>
          </cell>
          <cell r="M2042" t="str">
            <v>D1102 - Boulangerie - viennoiserie</v>
          </cell>
          <cell r="N2042" t="str">
            <v>D1102 - Boulangerie - viennoiserie
K2104 - Éducation et surveillance au sein d'établissements d'enseignement</v>
          </cell>
        </row>
        <row r="2043">
          <cell r="F2043" t="str">
            <v>3</v>
          </cell>
          <cell r="L2043" t="str">
            <v>LE COLLET-DE-DEZE</v>
          </cell>
          <cell r="M2043" t="str">
            <v>K2503 - Sécurité et surveillance privées</v>
          </cell>
          <cell r="N2043" t="str">
            <v>K2503 - Sécurité et surveillance privées</v>
          </cell>
        </row>
        <row r="2044">
          <cell r="F2044" t="str">
            <v>1</v>
          </cell>
          <cell r="L2044" t="str">
            <v>FLORAC</v>
          </cell>
          <cell r="M2044" t="str">
            <v>G1501 - Personnel d'étage</v>
          </cell>
          <cell r="N2044" t="str">
            <v>F1704 - Préparation du gros oeuvre et des travaux publics
G1501 - Personnel d'étage
M1803 - Direction des systèmes d'information</v>
          </cell>
        </row>
        <row r="2045">
          <cell r="F2045" t="str">
            <v>3</v>
          </cell>
          <cell r="L2045" t="str">
            <v>CHIRAC</v>
          </cell>
          <cell r="M2045" t="str">
            <v>K1706 - Sécurité publique</v>
          </cell>
          <cell r="N2045" t="str">
            <v>F1606 - Peinture en bâtiment
K1706 - Sécurité publique</v>
          </cell>
        </row>
        <row r="2046">
          <cell r="F2046" t="str">
            <v>3</v>
          </cell>
          <cell r="L2046" t="str">
            <v>SAINT-ETIENNE-DU-VALDONNEZ</v>
          </cell>
          <cell r="M2046" t="str">
            <v>A1201 - Bûcheronnage et élagage</v>
          </cell>
          <cell r="N2046" t="str">
            <v>A1201 - Bûcheronnage et élagage</v>
          </cell>
        </row>
        <row r="2047">
          <cell r="F2047" t="str">
            <v>1</v>
          </cell>
          <cell r="L2047" t="str">
            <v>MARVEJOLS</v>
          </cell>
          <cell r="M2047" t="str">
            <v>D1102 - Boulangerie - viennoiserie</v>
          </cell>
          <cell r="N2047" t="str">
            <v>D1102 - Boulangerie - viennoiserie</v>
          </cell>
        </row>
        <row r="2048">
          <cell r="F2048" t="str">
            <v>1</v>
          </cell>
          <cell r="L2048" t="str">
            <v>GRANDRIEU</v>
          </cell>
          <cell r="M2048" t="str">
            <v>M1607 - Secrétariat</v>
          </cell>
          <cell r="N2048" t="str">
            <v>M1607 - Secrétariat</v>
          </cell>
        </row>
        <row r="2049">
          <cell r="F2049" t="str">
            <v>3</v>
          </cell>
          <cell r="L2049" t="str">
            <v>CHIRAC</v>
          </cell>
          <cell r="M2049" t="str">
            <v>G1801 - Café, bar brasserie</v>
          </cell>
          <cell r="N2049" t="str">
            <v>G1801 - Café, bar brasserie</v>
          </cell>
        </row>
        <row r="2050">
          <cell r="F2050" t="str">
            <v>1</v>
          </cell>
          <cell r="L2050" t="str">
            <v>LE COLLET-DE-DEZE</v>
          </cell>
          <cell r="M2050" t="str">
            <v>K1404 - Mise en oeuvre et pilotage de la politique des pouvoirs publics</v>
          </cell>
          <cell r="N2050" t="str">
            <v>K1404 - Mise en oeuvre et pilotage de la politique des pouvoirs publics
K1801 - Conseil en emploi et insertion socioprofessionnelle</v>
          </cell>
        </row>
        <row r="2051">
          <cell r="F2051" t="str">
            <v>1</v>
          </cell>
          <cell r="L2051" t="str">
            <v>MENDE</v>
          </cell>
          <cell r="M2051" t="str">
            <v>K1303 - Assistance auprès d'enfants</v>
          </cell>
          <cell r="N2051" t="str">
            <v>K1303 - Assistance auprès d'enfants</v>
          </cell>
        </row>
        <row r="2052">
          <cell r="F2052" t="str">
            <v>1</v>
          </cell>
          <cell r="L2052" t="str">
            <v>MARVEJOLS</v>
          </cell>
          <cell r="M2052" t="str">
            <v/>
          </cell>
          <cell r="N2052" t="str">
            <v>D1505 - Personnel de caisse
K1303 - Assistance auprès d'enfants</v>
          </cell>
        </row>
        <row r="2053">
          <cell r="F2053" t="str">
            <v>1</v>
          </cell>
          <cell r="L2053" t="str">
            <v>AUMONT-AUBRAC</v>
          </cell>
          <cell r="M2053" t="str">
            <v>G1605 - Plonge en restauration</v>
          </cell>
          <cell r="N2053" t="str">
            <v>G1605 - Plonge en restauration</v>
          </cell>
        </row>
        <row r="2054">
          <cell r="F2054" t="str">
            <v>6</v>
          </cell>
          <cell r="L2054" t="str">
            <v>SAINT-CHELY-D'APCHER</v>
          </cell>
          <cell r="M2054" t="str">
            <v>K1303 - Assistance auprès d'enfants</v>
          </cell>
          <cell r="N2054" t="str">
            <v>K1303 - Assistance auprès d'enfants</v>
          </cell>
        </row>
        <row r="2055">
          <cell r="F2055" t="str">
            <v>6</v>
          </cell>
          <cell r="L2055" t="str">
            <v>MENDE</v>
          </cell>
          <cell r="M2055" t="str">
            <v>K1302 - Assistance auprès d'adultes</v>
          </cell>
          <cell r="N2055" t="str">
            <v>K1302 - Assistance auprès d'adultes
K1303 - Assistance auprès d'enfants</v>
          </cell>
        </row>
        <row r="2056">
          <cell r="F2056" t="str">
            <v>3</v>
          </cell>
          <cell r="L2056" t="str">
            <v>AUMONT-AUBRAC</v>
          </cell>
          <cell r="M2056" t="str">
            <v>N4101 - Conduite de transport de marchandises sur longue distance</v>
          </cell>
          <cell r="N2056" t="str">
            <v>N4101 - Conduite de transport de marchandises sur longue distance</v>
          </cell>
        </row>
        <row r="2057">
          <cell r="F2057" t="str">
            <v>6</v>
          </cell>
          <cell r="L2057" t="str">
            <v>CHIRAC</v>
          </cell>
          <cell r="M2057" t="str">
            <v>G1502 - Personnel polyvalent d'hôtellerie</v>
          </cell>
          <cell r="N2057" t="str">
            <v>G1501 - Personnel d'étage
G1502 - Personnel polyvalent d'hôtellerie</v>
          </cell>
        </row>
        <row r="2058">
          <cell r="F2058" t="str">
            <v>3</v>
          </cell>
          <cell r="L2058" t="str">
            <v>LA CANOURGUE</v>
          </cell>
          <cell r="M2058" t="str">
            <v>M1605 - Assistanat technique et administratif</v>
          </cell>
          <cell r="N2058" t="str">
            <v>D1401 - Assistanat commercial
G1603 - Personnel polyvalent en restauration
M1605 - Assistanat technique et administratif</v>
          </cell>
        </row>
        <row r="2059">
          <cell r="F2059" t="str">
            <v>3</v>
          </cell>
          <cell r="L2059" t="str">
            <v>MENDE</v>
          </cell>
          <cell r="M2059" t="str">
            <v>I1607 - Réparation de cycles, motocycles et motoculteurs de loisirs</v>
          </cell>
          <cell r="N2059" t="str">
            <v>I1607 - Réparation de cycles, motocycles et motoculteurs de loisirs</v>
          </cell>
        </row>
        <row r="2060">
          <cell r="F2060" t="str">
            <v>8</v>
          </cell>
          <cell r="L2060" t="str">
            <v>LANGOGNE</v>
          </cell>
          <cell r="M2060" t="str">
            <v>D1403 - Relation commerciale auprès de particuliers</v>
          </cell>
          <cell r="N2060" t="str">
            <v>D1402 - Relation commerciale grands comptes et entreprises
D1403 - Relation commerciale auprès de particuliers
G1801 - Café, bar brasserie</v>
          </cell>
        </row>
        <row r="2061">
          <cell r="F2061" t="str">
            <v>1</v>
          </cell>
          <cell r="L2061" t="str">
            <v>LE COLLET-DE-DEZE</v>
          </cell>
          <cell r="M2061" t="str">
            <v>A1414 - Horticulture et maraîchage</v>
          </cell>
          <cell r="N2061" t="str">
            <v>A1414 - Horticulture et maraîchage</v>
          </cell>
        </row>
        <row r="2062">
          <cell r="F2062" t="str">
            <v>1</v>
          </cell>
          <cell r="L2062" t="str">
            <v>MARVEJOLS</v>
          </cell>
          <cell r="M2062" t="str">
            <v>J1301 - Personnel polyvalent des services hospitaliers</v>
          </cell>
          <cell r="N2062" t="str">
            <v>I1201 - Entretien d'affichage et mobilier urbain
I1202 - Entretien et surveillance du tracé routier
J1301 - Personnel polyvalent des services hospitaliers
K1301 - Accompagnement médicosocial
K1304 - Services domestiques</v>
          </cell>
        </row>
        <row r="2063">
          <cell r="F2063" t="str">
            <v>1</v>
          </cell>
          <cell r="L2063" t="str">
            <v>MENDE</v>
          </cell>
          <cell r="M2063" t="str">
            <v/>
          </cell>
          <cell r="N2063" t="str">
            <v>H2913 - Soudage manuel</v>
          </cell>
        </row>
        <row r="2064">
          <cell r="F2064" t="str">
            <v>1</v>
          </cell>
          <cell r="L2064" t="str">
            <v>MARVEJOLS</v>
          </cell>
          <cell r="M2064" t="str">
            <v>G1603 - Personnel polyvalent en restauration</v>
          </cell>
          <cell r="N2064" t="str">
            <v>G1603 - Personnel polyvalent en restauration</v>
          </cell>
        </row>
        <row r="2065">
          <cell r="F2065" t="str">
            <v>1</v>
          </cell>
          <cell r="L2065" t="str">
            <v>MENDE</v>
          </cell>
          <cell r="M2065" t="str">
            <v>C1102 - Conseil clientèle en assurances</v>
          </cell>
          <cell r="N2065" t="str">
            <v>C1102 - Conseil clientèle en assurances
M1602 - Opérations administratives</v>
          </cell>
        </row>
        <row r="2066">
          <cell r="F2066" t="str">
            <v>2</v>
          </cell>
          <cell r="L2066" t="str">
            <v>LANGOGNE</v>
          </cell>
          <cell r="M2066" t="str">
            <v>D1214 - Vente en habillement et accessoires de la personne</v>
          </cell>
          <cell r="N2066" t="str">
            <v>Non renseigné
D1214 - Vente en habillement et accessoires de la personne</v>
          </cell>
        </row>
        <row r="2067">
          <cell r="F2067" t="str">
            <v>6</v>
          </cell>
          <cell r="L2067" t="str">
            <v>AUMONT-AUBRAC</v>
          </cell>
          <cell r="M2067" t="str">
            <v>J1501 - Soins d'hygiène, de confort du patient</v>
          </cell>
          <cell r="N2067" t="str">
            <v>J1501 - Soins d'hygiène, de confort du patient</v>
          </cell>
        </row>
        <row r="2068">
          <cell r="F2068" t="str">
            <v>1</v>
          </cell>
          <cell r="L2068" t="str">
            <v>MENDE</v>
          </cell>
          <cell r="M2068" t="str">
            <v>M1607 - Secrétariat</v>
          </cell>
          <cell r="N2068" t="str">
            <v>K1304 - Services domestiques
M1607 - Secrétariat</v>
          </cell>
        </row>
        <row r="2069">
          <cell r="F2069" t="str">
            <v>6</v>
          </cell>
          <cell r="L2069" t="str">
            <v>MENDE</v>
          </cell>
          <cell r="M2069" t="str">
            <v>K1303 - Assistance auprès d'enfants</v>
          </cell>
          <cell r="N2069" t="str">
            <v>K1303 - Assistance auprès d'enfants</v>
          </cell>
        </row>
        <row r="2070">
          <cell r="F2070" t="str">
            <v>1</v>
          </cell>
          <cell r="L2070" t="str">
            <v>SAINT-ALBAN-SUR-LIMAGNOLE</v>
          </cell>
          <cell r="M2070" t="str">
            <v>E1205 - Réalisation de contenus multimédias</v>
          </cell>
          <cell r="N2070" t="str">
            <v>E1205 - Réalisation de contenus multimédias</v>
          </cell>
        </row>
        <row r="2071">
          <cell r="F2071" t="str">
            <v>6</v>
          </cell>
          <cell r="L2071" t="str">
            <v>MENDE</v>
          </cell>
          <cell r="M2071" t="str">
            <v>K1207 - Intervention socioéducative</v>
          </cell>
          <cell r="N2071" t="str">
            <v>K1207 - Intervention socioéducative</v>
          </cell>
        </row>
        <row r="2072">
          <cell r="F2072" t="str">
            <v>3</v>
          </cell>
          <cell r="L2072" t="str">
            <v>LE COLLET-DE-DEZE</v>
          </cell>
          <cell r="M2072" t="str">
            <v>G1801 - Café, bar brasserie</v>
          </cell>
          <cell r="N2072" t="str">
            <v>G1801 - Café, bar brasserie</v>
          </cell>
        </row>
        <row r="2073">
          <cell r="F2073" t="str">
            <v>1</v>
          </cell>
          <cell r="L2073" t="str">
            <v>CHIRAC</v>
          </cell>
          <cell r="M2073" t="str">
            <v>M1203 - Comptabilité</v>
          </cell>
          <cell r="N2073" t="str">
            <v>M1203 - Comptabilité
M1608 - Secrétariat comptable</v>
          </cell>
        </row>
        <row r="2074">
          <cell r="F2074" t="str">
            <v>1</v>
          </cell>
          <cell r="L2074" t="str">
            <v>FLORAC</v>
          </cell>
          <cell r="M2074" t="str">
            <v>D1507 - Mise en rayon libre-service</v>
          </cell>
          <cell r="N2074" t="str">
            <v>D1507 - Mise en rayon libre-service
F1608 - Pose de revêtements rigides
G1501 - Personnel d'étage</v>
          </cell>
        </row>
        <row r="2075">
          <cell r="F2075" t="str">
            <v>1</v>
          </cell>
          <cell r="L2075" t="str">
            <v>MENDE</v>
          </cell>
          <cell r="M2075" t="str">
            <v>N1105 - Manutention manuelle de charges</v>
          </cell>
          <cell r="N2075" t="str">
            <v>A1203 - Aménagement et entretien des espaces verts
N1105 - Manutention manuelle de charges</v>
          </cell>
        </row>
        <row r="2076">
          <cell r="F2076" t="str">
            <v>1</v>
          </cell>
          <cell r="L2076" t="str">
            <v>LE COLLET-DE-DEZE</v>
          </cell>
          <cell r="M2076" t="str">
            <v/>
          </cell>
          <cell r="N2076" t="str">
            <v>D1403 - Relation commerciale auprès de particuliers</v>
          </cell>
        </row>
        <row r="2077">
          <cell r="F2077" t="str">
            <v>3</v>
          </cell>
          <cell r="L2077" t="str">
            <v>SAINT-ETIENNE-DU-VALDONNEZ</v>
          </cell>
          <cell r="M2077" t="str">
            <v>K1601 - Gestion de l'information et de la documentation</v>
          </cell>
          <cell r="N2077" t="str">
            <v>K1601 - Gestion de l'information et de la documentation</v>
          </cell>
        </row>
        <row r="2078">
          <cell r="F2078" t="str">
            <v>2</v>
          </cell>
          <cell r="L2078" t="str">
            <v>LANGOGNE</v>
          </cell>
          <cell r="M2078" t="str">
            <v>J1301 - Personnel polyvalent des services hospitaliers</v>
          </cell>
          <cell r="N2078" t="str">
            <v>I1203 - Maintenance des bâtiments et des locaux
J1301 - Personnel polyvalent des services hospitaliers
K1304 - Services domestiques</v>
          </cell>
        </row>
        <row r="2079">
          <cell r="F2079" t="str">
            <v>1</v>
          </cell>
          <cell r="L2079" t="str">
            <v>CHIRAC</v>
          </cell>
          <cell r="M2079" t="str">
            <v>D1509 - Management de département en grande distribution</v>
          </cell>
          <cell r="N2079" t="str">
            <v>D1509 - Management de département en grande distribution
K1802 - Développement local</v>
          </cell>
        </row>
        <row r="2080">
          <cell r="F2080" t="str">
            <v>1</v>
          </cell>
          <cell r="L2080" t="str">
            <v>FLORAC</v>
          </cell>
          <cell r="M2080" t="str">
            <v>G1703 - Réception en hôtellerie</v>
          </cell>
          <cell r="N2080" t="str">
            <v>G1703 - Réception en hôtellerie
M1601 - Accueil et renseignements</v>
          </cell>
        </row>
        <row r="2081">
          <cell r="F2081" t="str">
            <v>6</v>
          </cell>
          <cell r="L2081" t="str">
            <v>MARVEJOLS</v>
          </cell>
          <cell r="M2081" t="str">
            <v>G1602 - Personnel de cuisine</v>
          </cell>
          <cell r="N2081" t="str">
            <v>G1602 - Personnel de cuisine</v>
          </cell>
        </row>
        <row r="2082">
          <cell r="F2082" t="str">
            <v>3</v>
          </cell>
          <cell r="L2082" t="str">
            <v>CHIRAC</v>
          </cell>
          <cell r="M2082" t="str">
            <v>K1302 - Assistance auprès d'adultes</v>
          </cell>
          <cell r="N2082" t="str">
            <v>K1302 - Assistance auprès d'adultes</v>
          </cell>
        </row>
        <row r="2083">
          <cell r="F2083" t="str">
            <v>3</v>
          </cell>
          <cell r="L2083" t="str">
            <v>MARVEJOLS</v>
          </cell>
          <cell r="M2083" t="str">
            <v>K1304 - Services domestiques</v>
          </cell>
          <cell r="N2083" t="str">
            <v>K1304 - Services domestiques
K2204 - Nettoyage de locaux</v>
          </cell>
        </row>
        <row r="2084">
          <cell r="F2084" t="str">
            <v>1</v>
          </cell>
          <cell r="L2084" t="str">
            <v>CHIRAC</v>
          </cell>
          <cell r="M2084" t="str">
            <v>M1607 - Secrétariat</v>
          </cell>
          <cell r="N2084" t="str">
            <v>M1607 - Secrétariat</v>
          </cell>
        </row>
        <row r="2085">
          <cell r="F2085" t="str">
            <v>7</v>
          </cell>
          <cell r="L2085" t="str">
            <v>SAINT-CHELY-D'APCHER</v>
          </cell>
          <cell r="M2085" t="str">
            <v>K1303 - Assistance auprès d'enfants</v>
          </cell>
          <cell r="N2085" t="str">
            <v>D1106 - Vente en alimentation
K1303 - Assistance auprès d'enfants</v>
          </cell>
        </row>
        <row r="2086">
          <cell r="F2086" t="str">
            <v>6</v>
          </cell>
          <cell r="L2086" t="str">
            <v>FLORAC</v>
          </cell>
          <cell r="M2086" t="str">
            <v>I1203 - Maintenance des bâtiments et des locaux</v>
          </cell>
          <cell r="N2086" t="str">
            <v>F1604 - Montage d'agencements
I1203 - Maintenance des bâtiments et des locaux</v>
          </cell>
        </row>
        <row r="2087">
          <cell r="F2087" t="str">
            <v>1</v>
          </cell>
          <cell r="L2087" t="str">
            <v>LANGOGNE</v>
          </cell>
          <cell r="M2087" t="str">
            <v/>
          </cell>
          <cell r="N2087" t="str">
            <v>G1203 - Animation de loisirs auprès d'enfants ou d'adolescents
K1304 - Services domestiques</v>
          </cell>
        </row>
        <row r="2088">
          <cell r="F2088" t="str">
            <v>1</v>
          </cell>
          <cell r="L2088" t="str">
            <v>LA CANOURGUE</v>
          </cell>
          <cell r="M2088" t="str">
            <v>G1803 - Service en restauration</v>
          </cell>
          <cell r="N2088" t="str">
            <v>G1803 - Service en restauration</v>
          </cell>
        </row>
        <row r="2089">
          <cell r="F2089" t="str">
            <v>6</v>
          </cell>
          <cell r="L2089" t="str">
            <v>SAINT-CHELY-D'APCHER</v>
          </cell>
          <cell r="M2089" t="str">
            <v/>
          </cell>
          <cell r="N2089" t="str">
            <v>Non renseigné</v>
          </cell>
        </row>
        <row r="2090">
          <cell r="F2090" t="str">
            <v>1</v>
          </cell>
          <cell r="L2090" t="str">
            <v>LA CANOURGUE</v>
          </cell>
          <cell r="M2090" t="str">
            <v>A1402 - Aide agricole de production légumière ou végétale</v>
          </cell>
          <cell r="N2090" t="str">
            <v>A1402 - Aide agricole de production légumière ou végétale
K2304 - Revalorisation de produits industriels</v>
          </cell>
        </row>
        <row r="2091">
          <cell r="F2091" t="str">
            <v>1</v>
          </cell>
          <cell r="L2091" t="str">
            <v>LA CANOURGUE</v>
          </cell>
          <cell r="M2091" t="str">
            <v>D1507 - Mise en rayon libre-service</v>
          </cell>
          <cell r="N2091" t="str">
            <v>D1507 - Mise en rayon libre-service
K2201 - Blanchisserie industrielle</v>
          </cell>
        </row>
        <row r="2092">
          <cell r="F2092" t="str">
            <v>8</v>
          </cell>
          <cell r="L2092" t="str">
            <v>MENDE</v>
          </cell>
          <cell r="M2092" t="str">
            <v>J1202 - Pharmacie</v>
          </cell>
          <cell r="N2092" t="str">
            <v>J1202 - Pharmacie</v>
          </cell>
        </row>
        <row r="2093">
          <cell r="F2093" t="str">
            <v>1</v>
          </cell>
          <cell r="L2093" t="str">
            <v>SAINT-CHELY-D'APCHER</v>
          </cell>
          <cell r="M2093" t="str">
            <v>D1106 - Vente en alimentation</v>
          </cell>
          <cell r="N2093" t="str">
            <v>D1106 - Vente en alimentation</v>
          </cell>
        </row>
        <row r="2094">
          <cell r="F2094" t="str">
            <v>1</v>
          </cell>
          <cell r="L2094" t="str">
            <v>LA CANOURGUE</v>
          </cell>
          <cell r="M2094" t="str">
            <v>H2605 - Montage et câblage électronique</v>
          </cell>
          <cell r="N2094" t="str">
            <v>H2605 - Montage et câblage électronique
K2503 - Sécurité et surveillance privées</v>
          </cell>
        </row>
        <row r="2095">
          <cell r="F2095" t="str">
            <v>6</v>
          </cell>
          <cell r="L2095" t="str">
            <v>MARVEJOLS</v>
          </cell>
          <cell r="M2095" t="str">
            <v>K1303 - Assistance auprès d'enfants</v>
          </cell>
          <cell r="N2095" t="str">
            <v>K1303 - Assistance auprès d'enfants</v>
          </cell>
        </row>
        <row r="2096">
          <cell r="F2096" t="str">
            <v>3</v>
          </cell>
          <cell r="L2096" t="str">
            <v>SAINT-CHELY-D'APCHER</v>
          </cell>
          <cell r="M2096" t="str">
            <v>G1202 - Animation d'activités culturelles ou ludiques</v>
          </cell>
          <cell r="N2096" t="str">
            <v>G1202 - Animation d'activités culturelles ou ludiques
K1802 - Développement local</v>
          </cell>
        </row>
        <row r="2097">
          <cell r="F2097" t="str">
            <v>8</v>
          </cell>
          <cell r="L2097" t="str">
            <v>CHIRAC</v>
          </cell>
          <cell r="M2097" t="str">
            <v>H1206 - Management et ingénierie études, recherche et développement industriel</v>
          </cell>
          <cell r="N2097" t="str">
            <v>H1206 - Management et ingénierie études, recherche et développement industriel</v>
          </cell>
        </row>
        <row r="2098">
          <cell r="F2098" t="str">
            <v>3</v>
          </cell>
          <cell r="L2098" t="str">
            <v>MENDE</v>
          </cell>
          <cell r="M2098" t="str">
            <v/>
          </cell>
          <cell r="N2098" t="str">
            <v>J1301 - Personnel polyvalent des services hospitaliers</v>
          </cell>
        </row>
        <row r="2099">
          <cell r="F2099" t="str">
            <v>1</v>
          </cell>
          <cell r="L2099" t="str">
            <v>MARVEJOLS</v>
          </cell>
          <cell r="M2099" t="str">
            <v>M1601 - Accueil et renseignements</v>
          </cell>
          <cell r="N2099" t="str">
            <v>M1601 - Accueil et renseignements</v>
          </cell>
        </row>
        <row r="2100">
          <cell r="F2100" t="str">
            <v>6</v>
          </cell>
          <cell r="L2100" t="str">
            <v>LANGOGNE</v>
          </cell>
          <cell r="M2100" t="str">
            <v>A1303 - Ingénierie en agriculture et environnement naturel</v>
          </cell>
          <cell r="N2100" t="str">
            <v>A1203 - Aménagement et entretien des espaces verts
A1204 - Protection du patrimoine naturel
A1303 - Ingénierie en agriculture et environnement naturel</v>
          </cell>
        </row>
        <row r="2101">
          <cell r="F2101" t="str">
            <v>1</v>
          </cell>
          <cell r="L2101" t="str">
            <v>CHIRAC</v>
          </cell>
          <cell r="M2101" t="str">
            <v>M1601 - Accueil et renseignements</v>
          </cell>
          <cell r="N2101" t="str">
            <v>M1601 - Accueil et renseignements</v>
          </cell>
        </row>
        <row r="2102">
          <cell r="F2102" t="str">
            <v>1</v>
          </cell>
          <cell r="L2102" t="str">
            <v>LE COLLET-DE-DEZE</v>
          </cell>
          <cell r="M2102" t="str">
            <v>A1203 - Aménagement et entretien des espaces verts</v>
          </cell>
          <cell r="N2102" t="str">
            <v>A1203 - Aménagement et entretien des espaces verts
F1302 - Conduite d'engins de terrassement et de carrière</v>
          </cell>
        </row>
        <row r="2103">
          <cell r="F2103" t="str">
            <v>3</v>
          </cell>
          <cell r="L2103" t="str">
            <v>AUMONT-AUBRAC</v>
          </cell>
          <cell r="M2103" t="str">
            <v>K1301 - Accompagnement médicosocial</v>
          </cell>
          <cell r="N2103" t="str">
            <v>K1301 - Accompagnement médicosocial</v>
          </cell>
        </row>
        <row r="2104">
          <cell r="F2104" t="str">
            <v>1</v>
          </cell>
          <cell r="L2104" t="str">
            <v>GRANDRIEU</v>
          </cell>
          <cell r="M2104" t="str">
            <v>G1603 - Personnel polyvalent en restauration</v>
          </cell>
          <cell r="N2104" t="str">
            <v>G1603 - Personnel polyvalent en restauration</v>
          </cell>
        </row>
        <row r="2105">
          <cell r="F2105" t="str">
            <v>6</v>
          </cell>
          <cell r="L2105" t="str">
            <v>MONT LOZERE ET GOULET</v>
          </cell>
          <cell r="M2105" t="str">
            <v>G1703 - Réception en hôtellerie</v>
          </cell>
          <cell r="N2105" t="str">
            <v>G1703 - Réception en hôtellerie</v>
          </cell>
        </row>
        <row r="2106">
          <cell r="F2106" t="str">
            <v>3</v>
          </cell>
          <cell r="L2106" t="str">
            <v>LA CANOURGUE</v>
          </cell>
          <cell r="M2106" t="str">
            <v>G1203 - Animation de loisirs auprès d'enfants ou d'adolescents</v>
          </cell>
          <cell r="N2106" t="str">
            <v>D1214 - Vente en habillement et accessoires de la personne
G1203 - Animation de loisirs auprès d'enfants ou d'adolescents</v>
          </cell>
        </row>
        <row r="2107">
          <cell r="F2107" t="str">
            <v>1</v>
          </cell>
          <cell r="L2107" t="str">
            <v>MENDE</v>
          </cell>
          <cell r="M2107" t="str">
            <v>A1408 - Élevage d'animaux sauvages ou de compagnie</v>
          </cell>
          <cell r="N2107" t="str">
            <v>A1408 - Élevage d'animaux sauvages ou de compagnie</v>
          </cell>
        </row>
        <row r="2108">
          <cell r="F2108" t="str">
            <v>1</v>
          </cell>
          <cell r="L2108" t="str">
            <v>LE COLLET-DE-DEZE</v>
          </cell>
          <cell r="M2108" t="str">
            <v>F1302 - Conduite d'engins de terrassement et de carrière</v>
          </cell>
          <cell r="N2108" t="str">
            <v>F1302 - Conduite d'engins de terrassement et de carrière</v>
          </cell>
        </row>
        <row r="2109">
          <cell r="F2109" t="str">
            <v>1</v>
          </cell>
          <cell r="L2109" t="str">
            <v>MENDE</v>
          </cell>
          <cell r="M2109" t="str">
            <v>G1501 - Personnel d'étage</v>
          </cell>
          <cell r="N2109" t="str">
            <v>G1501 - Personnel d'étage</v>
          </cell>
        </row>
        <row r="2110">
          <cell r="F2110" t="str">
            <v>1</v>
          </cell>
          <cell r="L2110" t="str">
            <v>LA CANOURGUE</v>
          </cell>
          <cell r="M2110" t="str">
            <v>K2401 - Recherche en sciences de l'homme et de la société</v>
          </cell>
          <cell r="N2110" t="str">
            <v>K2401 - Recherche en sciences de l'homme et de la société</v>
          </cell>
        </row>
        <row r="2111">
          <cell r="F2111" t="str">
            <v>3</v>
          </cell>
          <cell r="L2111" t="str">
            <v>LE COLLET-DE-DEZE</v>
          </cell>
          <cell r="M2111" t="str">
            <v>G1804 - Sommellerie</v>
          </cell>
          <cell r="N2111" t="str">
            <v>G1804 - Sommellerie</v>
          </cell>
        </row>
        <row r="2112">
          <cell r="F2112" t="str">
            <v>1</v>
          </cell>
          <cell r="L2112" t="str">
            <v>MENDE</v>
          </cell>
          <cell r="M2112" t="str">
            <v>F1606 - Peinture en bâtiment</v>
          </cell>
          <cell r="N2112" t="str">
            <v>F1606 - Peinture en bâtiment
N1105 - Manutention manuelle de charges
N4102 - Conduite de transport de particuliers</v>
          </cell>
        </row>
        <row r="2113">
          <cell r="F2113" t="str">
            <v>1</v>
          </cell>
          <cell r="L2113" t="str">
            <v>MARVEJOLS</v>
          </cell>
          <cell r="M2113" t="str">
            <v>A1203 - Aménagement et entretien des espaces verts</v>
          </cell>
          <cell r="N2113" t="str">
            <v>A1203 - Aménagement et entretien des espaces verts</v>
          </cell>
        </row>
        <row r="2114">
          <cell r="F2114" t="str">
            <v>3</v>
          </cell>
          <cell r="L2114" t="str">
            <v>AUMONT-AUBRAC</v>
          </cell>
          <cell r="M2114" t="str">
            <v>H2903 - Conduite d'équipement d'usinage</v>
          </cell>
          <cell r="N2114" t="str">
            <v>F1501 - Montage de structures et de charpentes bois
H2903 - Conduite d'équipement d'usinage</v>
          </cell>
        </row>
        <row r="2115">
          <cell r="F2115" t="str">
            <v>2</v>
          </cell>
          <cell r="L2115" t="str">
            <v>MENDE</v>
          </cell>
          <cell r="M2115" t="str">
            <v>G1602 - Personnel de cuisine</v>
          </cell>
          <cell r="N2115" t="str">
            <v>G1602 - Personnel de cuisine
G1803 - Service en restauration</v>
          </cell>
        </row>
        <row r="2116">
          <cell r="F2116" t="str">
            <v>1</v>
          </cell>
          <cell r="L2116" t="str">
            <v>CHIRAC</v>
          </cell>
          <cell r="M2116" t="str">
            <v>N1103 - Magasinage et préparation de commandes</v>
          </cell>
          <cell r="N2116" t="str">
            <v>N1103 - Magasinage et préparation de commandes</v>
          </cell>
        </row>
        <row r="2117">
          <cell r="F2117" t="str">
            <v>1</v>
          </cell>
          <cell r="L2117" t="str">
            <v>LE COLLET-DE-DEZE</v>
          </cell>
          <cell r="M2117" t="str">
            <v>K1302 - Assistance auprès d'adultes</v>
          </cell>
          <cell r="N2117" t="str">
            <v>J1501 - Soins d'hygiène, de confort du patient
K1302 - Assistance auprès d'adultes</v>
          </cell>
        </row>
        <row r="2118">
          <cell r="F2118" t="str">
            <v>2</v>
          </cell>
          <cell r="L2118" t="str">
            <v>GRANDRIEU</v>
          </cell>
          <cell r="M2118" t="str">
            <v>G1202 - Animation d'activités culturelles ou ludiques</v>
          </cell>
          <cell r="N2118" t="str">
            <v>E1108 - Traduction, interprétariat
G1202 - Animation d'activités culturelles ou ludiques</v>
          </cell>
        </row>
        <row r="2119">
          <cell r="F2119" t="str">
            <v>1</v>
          </cell>
          <cell r="L2119" t="str">
            <v>LE COLLET-DE-DEZE</v>
          </cell>
          <cell r="M2119" t="str">
            <v>K1207 - Intervention socioéducative</v>
          </cell>
          <cell r="N2119" t="str">
            <v>K1207 - Intervention socioéducative
L1202 - Musique et chant</v>
          </cell>
        </row>
        <row r="2120">
          <cell r="F2120" t="str">
            <v>1</v>
          </cell>
          <cell r="L2120" t="str">
            <v>MENDE</v>
          </cell>
          <cell r="M2120" t="str">
            <v/>
          </cell>
          <cell r="N2120" t="str">
            <v>B1601 - Métallerie d'art
H2902 - Chaudronnerie - tôlerie</v>
          </cell>
        </row>
        <row r="2121">
          <cell r="F2121" t="str">
            <v>3</v>
          </cell>
          <cell r="L2121" t="str">
            <v>LE COLLET-DE-DEZE</v>
          </cell>
          <cell r="M2121" t="str">
            <v>K1302 - Assistance auprès d'adultes</v>
          </cell>
          <cell r="N2121" t="str">
            <v>D1507 - Mise en rayon libre-service
K1302 - Assistance auprès d'adultes</v>
          </cell>
        </row>
        <row r="2122">
          <cell r="F2122" t="str">
            <v>3</v>
          </cell>
          <cell r="L2122" t="str">
            <v>FLORAC</v>
          </cell>
          <cell r="M2122" t="str">
            <v>G1803 - Service en restauration</v>
          </cell>
          <cell r="N2122" t="str">
            <v>G1501 - Personnel d'étage
G1803 - Service en restauration</v>
          </cell>
        </row>
        <row r="2123">
          <cell r="F2123" t="str">
            <v>1</v>
          </cell>
          <cell r="L2123" t="str">
            <v>MENDE</v>
          </cell>
          <cell r="M2123" t="str">
            <v>K1303 - Assistance auprès d'enfants</v>
          </cell>
          <cell r="N2123" t="str">
            <v>D1214 - Vente en habillement et accessoires de la personne
D1402 - Relation commerciale grands comptes et entreprises
K1303 - Assistance auprès d'enfants</v>
          </cell>
        </row>
        <row r="2124">
          <cell r="F2124" t="str">
            <v>6</v>
          </cell>
          <cell r="L2124" t="str">
            <v>MENDE</v>
          </cell>
          <cell r="M2124" t="str">
            <v>K1303 - Assistance auprès d'enfants</v>
          </cell>
          <cell r="N2124" t="str">
            <v>K1303 - Assistance auprès d'enfants</v>
          </cell>
        </row>
        <row r="2125">
          <cell r="F2125" t="str">
            <v>1</v>
          </cell>
          <cell r="L2125" t="str">
            <v>GORGES DU TARN CAUSSES</v>
          </cell>
          <cell r="M2125" t="str">
            <v>G1204 - Éducation en activités sportives</v>
          </cell>
          <cell r="N2125" t="str">
            <v>Non renseigné
G1204 - Éducation en activités sportives
N1105 - Manutention manuelle de charges</v>
          </cell>
        </row>
        <row r="2126">
          <cell r="F2126" t="str">
            <v>3</v>
          </cell>
          <cell r="L2126" t="str">
            <v>SAINT-ALBAN-SUR-LIMAGNOLE</v>
          </cell>
          <cell r="M2126" t="str">
            <v/>
          </cell>
          <cell r="N2126" t="str">
            <v>I1309 - Maintenance électrique
N4101 - Conduite de transport de marchandises sur longue distance</v>
          </cell>
        </row>
        <row r="2127">
          <cell r="F2127" t="str">
            <v>1</v>
          </cell>
          <cell r="L2127" t="str">
            <v>SAINT-ETIENNE-DU-VALDONNEZ</v>
          </cell>
          <cell r="M2127" t="str">
            <v>G1602 - Personnel de cuisine</v>
          </cell>
          <cell r="N2127" t="str">
            <v>F1704 - Préparation du gros oeuvre et des travaux publics
G1602 - Personnel de cuisine</v>
          </cell>
        </row>
        <row r="2128">
          <cell r="F2128" t="str">
            <v>1</v>
          </cell>
          <cell r="L2128" t="str">
            <v>MARVEJOLS</v>
          </cell>
          <cell r="M2128" t="str">
            <v>M1607 - Secrétariat</v>
          </cell>
          <cell r="N2128" t="str">
            <v>M1607 - Secrétariat</v>
          </cell>
        </row>
        <row r="2129">
          <cell r="F2129" t="str">
            <v>1</v>
          </cell>
          <cell r="L2129" t="str">
            <v>SAINT-ETIENNE-DU-VALDONNEZ</v>
          </cell>
          <cell r="M2129" t="str">
            <v>G1204 - Éducation en activités sportives</v>
          </cell>
          <cell r="N2129" t="str">
            <v>G1204 - Éducation en activités sportives</v>
          </cell>
        </row>
        <row r="2130">
          <cell r="F2130" t="str">
            <v>7</v>
          </cell>
          <cell r="L2130" t="str">
            <v>MENDE</v>
          </cell>
          <cell r="M2130" t="str">
            <v>I1203 - Maintenance des bâtiments et des locaux</v>
          </cell>
          <cell r="N2130" t="str">
            <v>I1203 - Maintenance des bâtiments et des locaux
K1601 - Gestion de l'information et de la documentation</v>
          </cell>
        </row>
        <row r="2131">
          <cell r="F2131" t="str">
            <v>6</v>
          </cell>
          <cell r="L2131" t="str">
            <v>GRANDRIEU</v>
          </cell>
          <cell r="M2131" t="str">
            <v>N1105 - Manutention manuelle de charges</v>
          </cell>
          <cell r="N2131" t="str">
            <v>H2102 - Conduite d'équipement de production alimentaire
N1105 - Manutention manuelle de charges</v>
          </cell>
        </row>
        <row r="2132">
          <cell r="F2132" t="str">
            <v>1</v>
          </cell>
          <cell r="L2132" t="str">
            <v>SAINT-ETIENNE-DU-VALDONNEZ</v>
          </cell>
          <cell r="M2132" t="str">
            <v>K1103 - Développement personnel et bien-être de la personne</v>
          </cell>
          <cell r="N2132" t="str">
            <v>G1803 - Service en restauration
K1103 - Développement personnel et bien-être de la personne</v>
          </cell>
        </row>
        <row r="2133">
          <cell r="F2133" t="str">
            <v>6</v>
          </cell>
          <cell r="L2133" t="str">
            <v>MONT LOZERE ET GOULET</v>
          </cell>
          <cell r="M2133" t="str">
            <v>K2503 - Sécurité et surveillance privées</v>
          </cell>
          <cell r="N2133" t="str">
            <v>K2503 - Sécurité et surveillance privées
M1805 - Études et développement informatique</v>
          </cell>
        </row>
        <row r="2134">
          <cell r="F2134" t="str">
            <v>3</v>
          </cell>
          <cell r="L2134" t="str">
            <v>GRANDRIEU</v>
          </cell>
          <cell r="M2134" t="str">
            <v>L1203 - Art dramatique</v>
          </cell>
          <cell r="N2134" t="str">
            <v>L1203 - Art dramatique</v>
          </cell>
        </row>
        <row r="2135">
          <cell r="F2135" t="str">
            <v>1</v>
          </cell>
          <cell r="L2135" t="str">
            <v>SAINT-ALBAN-SUR-LIMAGNOLE</v>
          </cell>
          <cell r="M2135" t="str">
            <v>K1303 - Assistance auprès d'enfants</v>
          </cell>
          <cell r="N2135" t="str">
            <v>G1203 - Animation de loisirs auprès d'enfants ou d'adolescents
K1303 - Assistance auprès d'enfants</v>
          </cell>
        </row>
        <row r="2136">
          <cell r="F2136" t="str">
            <v>1</v>
          </cell>
          <cell r="L2136" t="str">
            <v>SAINT-ETIENNE-DU-VALDONNEZ</v>
          </cell>
          <cell r="M2136" t="str">
            <v>L1202 - Musique et chant</v>
          </cell>
          <cell r="N2136" t="str">
            <v>B1101 - Création en arts plastiques
K2105 - Enseignement artistique
L1202 - Musique et chant</v>
          </cell>
        </row>
        <row r="2137">
          <cell r="F2137" t="str">
            <v>6</v>
          </cell>
          <cell r="L2137" t="str">
            <v>CHIRAC</v>
          </cell>
          <cell r="M2137" t="str">
            <v>K1303 - Assistance auprès d'enfants</v>
          </cell>
          <cell r="N2137" t="str">
            <v>H1503 - Intervention technique en laboratoire d'analyse industrielle
K1303 - Assistance auprès d'enfants
M1607 - Secrétariat</v>
          </cell>
        </row>
        <row r="2138">
          <cell r="F2138" t="str">
            <v>8</v>
          </cell>
          <cell r="L2138" t="str">
            <v>GORGES DU TARN CAUSSES</v>
          </cell>
          <cell r="M2138" t="str">
            <v>K2104 - Éducation et surveillance au sein d'établissements d'enseignement</v>
          </cell>
          <cell r="N2138" t="str">
            <v>K2104 - Éducation et surveillance au sein d'établissements d'enseignement</v>
          </cell>
        </row>
        <row r="2139">
          <cell r="F2139" t="str">
            <v>1</v>
          </cell>
          <cell r="L2139" t="str">
            <v>MARVEJOLS</v>
          </cell>
          <cell r="M2139" t="str">
            <v>N4105 - Conduite et livraison par tournées sur courte distance</v>
          </cell>
          <cell r="N2139" t="str">
            <v>N4105 - Conduite et livraison par tournées sur courte distance</v>
          </cell>
        </row>
        <row r="2140">
          <cell r="F2140" t="str">
            <v>1</v>
          </cell>
          <cell r="L2140" t="str">
            <v>AUMONT-AUBRAC</v>
          </cell>
          <cell r="M2140" t="str">
            <v>F1605 - Montage de réseaux électriques et télécoms</v>
          </cell>
          <cell r="N2140" t="str">
            <v>F1605 - Montage de réseaux électriques et télécoms</v>
          </cell>
        </row>
        <row r="2141">
          <cell r="F2141" t="str">
            <v>6</v>
          </cell>
          <cell r="L2141" t="str">
            <v>CHIRAC</v>
          </cell>
          <cell r="M2141" t="str">
            <v>K1302 - Assistance auprès d'adultes</v>
          </cell>
          <cell r="N2141" t="str">
            <v>K1302 - Assistance auprès d'adultes
K1303 - Assistance auprès d'enfants</v>
          </cell>
        </row>
        <row r="2142">
          <cell r="F2142" t="str">
            <v>3</v>
          </cell>
          <cell r="L2142" t="str">
            <v>CHIRAC</v>
          </cell>
          <cell r="M2142" t="str">
            <v>D1214 - Vente en habillement et accessoires de la personne</v>
          </cell>
          <cell r="N2142" t="str">
            <v>D1213 - Vente en gros de matériel et équipement
D1214 - Vente en habillement et accessoires de la personne
D1505 - Personnel de caisse
K2104 - Éducation et surveillance au sein d'établissements d'enseignement
K2204 - Nettoyage de locaux</v>
          </cell>
        </row>
        <row r="2143">
          <cell r="F2143" t="str">
            <v>1</v>
          </cell>
          <cell r="L2143" t="str">
            <v>LA CANOURGUE</v>
          </cell>
          <cell r="M2143" t="str">
            <v/>
          </cell>
          <cell r="N2143" t="str">
            <v>Non renseigné
D1106 - Vente en alimentation</v>
          </cell>
        </row>
        <row r="2144">
          <cell r="F2144" t="str">
            <v>6</v>
          </cell>
          <cell r="L2144" t="str">
            <v>LE COLLET-DE-DEZE</v>
          </cell>
          <cell r="M2144" t="str">
            <v>D1212 - Vente en décoration et équipement du foyer</v>
          </cell>
          <cell r="N2144" t="str">
            <v>Non renseigné
D1212 - Vente en décoration et équipement du foyer</v>
          </cell>
        </row>
        <row r="2145">
          <cell r="F2145" t="str">
            <v>1</v>
          </cell>
          <cell r="L2145" t="str">
            <v>SAINT-CHELY-D'APCHER</v>
          </cell>
          <cell r="M2145" t="str">
            <v>D1106 - Vente en alimentation</v>
          </cell>
          <cell r="N2145" t="str">
            <v>D1106 - Vente en alimentation
D1301 - Management de magasin de détail</v>
          </cell>
        </row>
        <row r="2146">
          <cell r="F2146" t="str">
            <v>1</v>
          </cell>
          <cell r="L2146" t="str">
            <v>LE COLLET-DE-DEZE</v>
          </cell>
          <cell r="M2146" t="str">
            <v>F1606 - Peinture en bâtiment</v>
          </cell>
          <cell r="N2146" t="str">
            <v>F1606 - Peinture en bâtiment
F1704 - Préparation du gros oeuvre et des travaux publics</v>
          </cell>
        </row>
        <row r="2147">
          <cell r="F2147" t="str">
            <v>1</v>
          </cell>
          <cell r="L2147" t="str">
            <v>FLORAC</v>
          </cell>
          <cell r="M2147" t="str">
            <v>K1304 - Services domestiques</v>
          </cell>
          <cell r="N2147" t="str">
            <v>Non renseigné
G1602 - Personnel de cuisine
K1304 - Services domestiques</v>
          </cell>
        </row>
        <row r="2148">
          <cell r="F2148" t="str">
            <v>3</v>
          </cell>
          <cell r="L2148" t="str">
            <v>LANGOGNE</v>
          </cell>
          <cell r="M2148" t="str">
            <v>K1304 - Services domestiques</v>
          </cell>
          <cell r="N2148" t="str">
            <v>K1304 - Services domestiques
K2204 - Nettoyage de locaux</v>
          </cell>
        </row>
        <row r="2149">
          <cell r="F2149" t="str">
            <v>6</v>
          </cell>
          <cell r="L2149" t="str">
            <v>CHIRAC</v>
          </cell>
          <cell r="M2149" t="str">
            <v>K2104 - Éducation et surveillance au sein d'établissements d'enseignement</v>
          </cell>
          <cell r="N2149" t="str">
            <v>K2104 - Éducation et surveillance au sein d'établissements d'enseignement</v>
          </cell>
        </row>
        <row r="2150">
          <cell r="F2150" t="str">
            <v>3</v>
          </cell>
          <cell r="L2150" t="str">
            <v>MARVEJOLS</v>
          </cell>
          <cell r="M2150" t="str">
            <v/>
          </cell>
          <cell r="N2150" t="str">
            <v>Non renseigné
H2201 - Assemblage d'ouvrages en bois
H3101 - Conduite d'équipement de fabrication de papier ou de carton</v>
          </cell>
        </row>
        <row r="2151">
          <cell r="F2151" t="str">
            <v>1</v>
          </cell>
          <cell r="L2151" t="str">
            <v>AUMONT-AUBRAC</v>
          </cell>
          <cell r="M2151" t="str">
            <v>I1304 - Installation et maintenance d'équipements industriels et d'exploitation</v>
          </cell>
          <cell r="N2151" t="str">
            <v>I1304 - Installation et maintenance d'équipements industriels et d'exploitation</v>
          </cell>
        </row>
        <row r="2152">
          <cell r="F2152" t="str">
            <v>1</v>
          </cell>
          <cell r="L2152" t="str">
            <v>MARVEJOLS</v>
          </cell>
          <cell r="M2152" t="str">
            <v>A1402 - Aide agricole de production légumière ou végétale</v>
          </cell>
          <cell r="N2152" t="str">
            <v>A1402 - Aide agricole de production légumière ou végétale</v>
          </cell>
        </row>
        <row r="2153">
          <cell r="F2153" t="str">
            <v>6</v>
          </cell>
          <cell r="L2153" t="str">
            <v>SAINT-ALBAN-SUR-LIMAGNOLE</v>
          </cell>
          <cell r="M2153" t="str">
            <v>K1303 - Assistance auprès d'enfants</v>
          </cell>
          <cell r="N2153" t="str">
            <v>K1303 - Assistance auprès d'enfants</v>
          </cell>
        </row>
        <row r="2154">
          <cell r="F2154" t="str">
            <v>1</v>
          </cell>
          <cell r="L2154" t="str">
            <v>MENDE</v>
          </cell>
          <cell r="M2154" t="str">
            <v>M1607 - Secrétariat</v>
          </cell>
          <cell r="N2154" t="str">
            <v>Non renseigné
K1304 - Services domestiques
M1602 - Opérations administratives
M1607 - Secrétariat
M1805 - Études et développement informatique</v>
          </cell>
        </row>
        <row r="2155">
          <cell r="F2155" t="str">
            <v>1</v>
          </cell>
          <cell r="L2155" t="str">
            <v>MARVEJOLS</v>
          </cell>
          <cell r="M2155" t="str">
            <v>I1203 - Maintenance des bâtiments et des locaux</v>
          </cell>
          <cell r="N2155" t="str">
            <v>I1203 - Maintenance des bâtiments et des locaux</v>
          </cell>
        </row>
        <row r="2156">
          <cell r="F2156" t="str">
            <v>6</v>
          </cell>
          <cell r="L2156" t="str">
            <v>MENDE</v>
          </cell>
          <cell r="M2156" t="str">
            <v>M1707 - Stratégie commerciale</v>
          </cell>
          <cell r="N2156" t="str">
            <v>M1707 - Stratégie commerciale</v>
          </cell>
        </row>
        <row r="2157">
          <cell r="F2157" t="str">
            <v>6</v>
          </cell>
          <cell r="L2157" t="str">
            <v>MENDE</v>
          </cell>
          <cell r="M2157" t="str">
            <v>F1704 - Préparation du gros oeuvre et des travaux publics</v>
          </cell>
          <cell r="N2157" t="str">
            <v>F1402 - Extraction solide
F1608 - Pose de revêtements rigides
F1704 - Préparation du gros oeuvre et des travaux publics</v>
          </cell>
        </row>
        <row r="2158">
          <cell r="F2158" t="str">
            <v>2</v>
          </cell>
          <cell r="L2158" t="str">
            <v>SAINT-ETIENNE-DU-VALDONNEZ</v>
          </cell>
          <cell r="M2158" t="str">
            <v>I1203 - Maintenance des bâtiments et des locaux</v>
          </cell>
          <cell r="N2158" t="str">
            <v>I1203 - Maintenance des bâtiments et des locaux</v>
          </cell>
        </row>
        <row r="2159">
          <cell r="F2159" t="str">
            <v>1</v>
          </cell>
          <cell r="L2159" t="str">
            <v>SAINT-CHELY-D'APCHER</v>
          </cell>
          <cell r="M2159" t="str">
            <v>F1606 - Peinture en bâtiment</v>
          </cell>
          <cell r="N2159" t="str">
            <v>F1606 - Peinture en bâtiment</v>
          </cell>
        </row>
        <row r="2160">
          <cell r="F2160" t="str">
            <v>1</v>
          </cell>
          <cell r="L2160" t="str">
            <v>MARVEJOLS</v>
          </cell>
          <cell r="M2160" t="str">
            <v>K1207 - Intervention socioéducative</v>
          </cell>
          <cell r="N2160" t="str">
            <v>K1207 - Intervention socioéducative</v>
          </cell>
        </row>
        <row r="2161">
          <cell r="F2161" t="str">
            <v>1</v>
          </cell>
          <cell r="L2161" t="str">
            <v>FLORAC</v>
          </cell>
          <cell r="M2161" t="str">
            <v>I1604 - Mécanique automobile et entretien de véhicules</v>
          </cell>
          <cell r="N2161" t="str">
            <v>I1604 - Mécanique automobile et entretien de véhicules</v>
          </cell>
        </row>
        <row r="2162">
          <cell r="F2162" t="str">
            <v>1</v>
          </cell>
          <cell r="L2162" t="str">
            <v>MENDE</v>
          </cell>
          <cell r="M2162" t="str">
            <v/>
          </cell>
          <cell r="N2162" t="str">
            <v>M1203 - Comptabilité</v>
          </cell>
        </row>
        <row r="2163">
          <cell r="F2163" t="str">
            <v>1</v>
          </cell>
          <cell r="L2163" t="str">
            <v>SAINT-ETIENNE-DU-VALDONNEZ</v>
          </cell>
          <cell r="M2163" t="str">
            <v>M1601 - Accueil et renseignements</v>
          </cell>
          <cell r="N2163" t="str">
            <v>M1601 - Accueil et renseignements</v>
          </cell>
        </row>
        <row r="2164">
          <cell r="F2164" t="str">
            <v>6</v>
          </cell>
          <cell r="L2164" t="str">
            <v>LA CANOURGUE</v>
          </cell>
          <cell r="M2164" t="str">
            <v/>
          </cell>
          <cell r="N2164" t="str">
            <v>M1607 - Secrétariat
N1103 - Magasinage et préparation de commandes</v>
          </cell>
        </row>
        <row r="2165">
          <cell r="F2165" t="str">
            <v>3</v>
          </cell>
          <cell r="L2165" t="str">
            <v>SAINT-ETIENNE-DU-VALDONNEZ</v>
          </cell>
          <cell r="M2165" t="str">
            <v>M1607 - Secrétariat</v>
          </cell>
          <cell r="N2165" t="str">
            <v>D1107 - Vente en gros de produits frais
M1607 - Secrétariat</v>
          </cell>
        </row>
        <row r="2166">
          <cell r="F2166" t="str">
            <v>1</v>
          </cell>
          <cell r="L2166" t="str">
            <v>CHIRAC</v>
          </cell>
          <cell r="M2166" t="str">
            <v/>
          </cell>
          <cell r="N2166" t="str">
            <v>F1104 - Dessin BTP et paysage</v>
          </cell>
        </row>
        <row r="2167">
          <cell r="F2167" t="str">
            <v>1</v>
          </cell>
          <cell r="L2167" t="str">
            <v>SAINT-ALBAN-SUR-LIMAGNOLE</v>
          </cell>
          <cell r="M2167" t="str">
            <v>N4105 - Conduite et livraison par tournées sur courte distance</v>
          </cell>
          <cell r="N2167" t="str">
            <v>D1104 - Pâtisserie, confiserie, chocolaterie et glacerie
G1602 - Personnel de cuisine
N4105 - Conduite et livraison par tournées sur courte distance</v>
          </cell>
        </row>
        <row r="2168">
          <cell r="F2168" t="str">
            <v>6</v>
          </cell>
          <cell r="L2168" t="str">
            <v>SAINT-CHELY-D'APCHER</v>
          </cell>
          <cell r="M2168" t="str">
            <v>F1704 - Préparation du gros oeuvre et des travaux publics</v>
          </cell>
          <cell r="N2168" t="str">
            <v>F1607 - Pose de fermetures menuisées
F1704 - Préparation du gros oeuvre et des travaux publics</v>
          </cell>
        </row>
        <row r="2169">
          <cell r="F2169" t="str">
            <v>6</v>
          </cell>
          <cell r="L2169" t="str">
            <v>LANGOGNE</v>
          </cell>
          <cell r="M2169" t="str">
            <v>K2503 - Sécurité et surveillance privées</v>
          </cell>
          <cell r="N2169" t="str">
            <v>K2503 - Sécurité et surveillance privées</v>
          </cell>
        </row>
        <row r="2170">
          <cell r="F2170" t="str">
            <v>1</v>
          </cell>
          <cell r="L2170" t="str">
            <v>SAINT-CHELY-D'APCHER</v>
          </cell>
          <cell r="M2170" t="str">
            <v>H3402 - Conduite de traitement par dépôt de surface</v>
          </cell>
          <cell r="N2170" t="str">
            <v>H1404 - Intervention technique en méthodes et industrialisation
H3402 - Conduite de traitement par dépôt de surface</v>
          </cell>
        </row>
        <row r="2171">
          <cell r="F2171" t="str">
            <v>1</v>
          </cell>
          <cell r="L2171" t="str">
            <v>LE COLLET-DE-DEZE</v>
          </cell>
          <cell r="M2171" t="str">
            <v>I1203 - Maintenance des bâtiments et des locaux</v>
          </cell>
          <cell r="N2171" t="str">
            <v>I1203 - Maintenance des bâtiments et des locaux</v>
          </cell>
        </row>
        <row r="2172">
          <cell r="F2172" t="str">
            <v>1</v>
          </cell>
          <cell r="L2172" t="str">
            <v>MARVEJOLS</v>
          </cell>
          <cell r="M2172" t="str">
            <v>D1106 - Vente en alimentation</v>
          </cell>
          <cell r="N2172" t="str">
            <v>D1106 - Vente en alimentation
J1301 - Personnel polyvalent des services hospitaliers</v>
          </cell>
        </row>
        <row r="2173">
          <cell r="F2173" t="str">
            <v>1</v>
          </cell>
          <cell r="L2173" t="str">
            <v>CHIRAC</v>
          </cell>
          <cell r="M2173" t="str">
            <v>K2107 - Enseignement général du second degré</v>
          </cell>
          <cell r="N2173" t="str">
            <v>K1301 - Accompagnement médicosocial
K2104 - Éducation et surveillance au sein d'établissements d'enseignement
K2107 - Enseignement général du second degré
M1601 - Accueil et renseignements</v>
          </cell>
        </row>
        <row r="2174">
          <cell r="F2174" t="str">
            <v>1</v>
          </cell>
          <cell r="L2174" t="str">
            <v>LE COLLET-DE-DEZE</v>
          </cell>
          <cell r="M2174" t="str">
            <v>G1602 - Personnel de cuisine</v>
          </cell>
          <cell r="N2174" t="str">
            <v>A1416 - Polyculture, élevage
G1602 - Personnel de cuisine
G1605 - Plonge en restauration</v>
          </cell>
        </row>
        <row r="2175">
          <cell r="F2175" t="str">
            <v>1</v>
          </cell>
          <cell r="L2175" t="str">
            <v>LA CANOURGUE</v>
          </cell>
          <cell r="M2175" t="str">
            <v>H1102 - Management et ingénierie d'affaires</v>
          </cell>
          <cell r="N2175" t="str">
            <v>F1106 - Ingénierie et études du BTP
H1102 - Management et ingénierie d'affaires
H1206 - Management et ingénierie études, recherche et développement industriel
H1301 - Inspection de conformité</v>
          </cell>
        </row>
        <row r="2176">
          <cell r="F2176" t="str">
            <v>1</v>
          </cell>
          <cell r="L2176" t="str">
            <v>AUMONT-AUBRAC</v>
          </cell>
          <cell r="M2176" t="str">
            <v>K1303 - Assistance auprès d'enfants</v>
          </cell>
          <cell r="N2176" t="str">
            <v>G1602 - Personnel de cuisine
J1301 - Personnel polyvalent des services hospitaliers
K1303 - Assistance auprès d'enfants</v>
          </cell>
        </row>
        <row r="2177">
          <cell r="F2177" t="str">
            <v>6</v>
          </cell>
          <cell r="L2177" t="str">
            <v>CHIRAC</v>
          </cell>
          <cell r="M2177" t="str">
            <v>F1704 - Préparation du gros oeuvre et des travaux publics</v>
          </cell>
          <cell r="N2177" t="str">
            <v>F1704 - Préparation du gros oeuvre et des travaux publics</v>
          </cell>
        </row>
        <row r="2178">
          <cell r="F2178" t="str">
            <v>6</v>
          </cell>
          <cell r="L2178" t="str">
            <v>MENDE</v>
          </cell>
          <cell r="M2178" t="str">
            <v>M1602 - Opérations administratives</v>
          </cell>
          <cell r="N2178" t="str">
            <v>M1602 - Opérations administratives
M1607 - Secrétariat</v>
          </cell>
        </row>
        <row r="2179">
          <cell r="F2179" t="str">
            <v>1</v>
          </cell>
          <cell r="L2179" t="str">
            <v>GRANDRIEU</v>
          </cell>
          <cell r="M2179" t="str">
            <v>G1502 - Personnel polyvalent d'hôtellerie</v>
          </cell>
          <cell r="N2179" t="str">
            <v>G1502 - Personnel polyvalent d'hôtellerie
K2204 - Nettoyage de locaux</v>
          </cell>
        </row>
        <row r="2180">
          <cell r="F2180" t="str">
            <v>3</v>
          </cell>
          <cell r="L2180" t="str">
            <v>LE COLLET-DE-DEZE</v>
          </cell>
          <cell r="M2180" t="str">
            <v>K2503 - Sécurité et surveillance privées</v>
          </cell>
          <cell r="N2180" t="str">
            <v>F1613 - Travaux d'étanchéité et d'isolation
K2503 - Sécurité et surveillance privées</v>
          </cell>
        </row>
        <row r="2181">
          <cell r="F2181" t="str">
            <v>1</v>
          </cell>
          <cell r="L2181" t="str">
            <v>FLORAC</v>
          </cell>
          <cell r="M2181" t="str">
            <v>G1602 - Personnel de cuisine</v>
          </cell>
          <cell r="N2181" t="str">
            <v>G1602 - Personnel de cuisine</v>
          </cell>
        </row>
        <row r="2182">
          <cell r="F2182" t="str">
            <v>1</v>
          </cell>
          <cell r="L2182" t="str">
            <v>MARVEJOLS</v>
          </cell>
          <cell r="M2182" t="str">
            <v>H2207 - Réalisation de meubles en bois</v>
          </cell>
          <cell r="N2182" t="str">
            <v>H2207 - Réalisation de meubles en bois
I1203 - Maintenance des bâtiments et des locaux</v>
          </cell>
        </row>
        <row r="2183">
          <cell r="F2183" t="str">
            <v>1</v>
          </cell>
          <cell r="L2183" t="str">
            <v>MENDE</v>
          </cell>
          <cell r="M2183" t="str">
            <v>J1202 - Pharmacie</v>
          </cell>
          <cell r="N2183" t="str">
            <v>J1202 - Pharmacie</v>
          </cell>
        </row>
        <row r="2184">
          <cell r="F2184" t="str">
            <v>1</v>
          </cell>
          <cell r="L2184" t="str">
            <v>FLORAC</v>
          </cell>
          <cell r="M2184" t="str">
            <v>F1704 - Préparation du gros oeuvre et des travaux publics</v>
          </cell>
          <cell r="N2184" t="str">
            <v>Non renseigné
F1704 - Préparation du gros oeuvre et des travaux publics</v>
          </cell>
        </row>
        <row r="2185">
          <cell r="F2185" t="str">
            <v>1</v>
          </cell>
          <cell r="L2185" t="str">
            <v>LANGOGNE</v>
          </cell>
          <cell r="M2185" t="str">
            <v>D1507 - Mise en rayon libre-service</v>
          </cell>
          <cell r="N2185" t="str">
            <v>Non renseigné
D1505 - Personnel de caisse
D1507 - Mise en rayon libre-service</v>
          </cell>
        </row>
        <row r="2186">
          <cell r="F2186" t="str">
            <v>2</v>
          </cell>
          <cell r="L2186" t="str">
            <v>LA CANOURGUE</v>
          </cell>
          <cell r="M2186" t="str">
            <v>A1202 - Entretien des espaces naturels</v>
          </cell>
          <cell r="N2186" t="str">
            <v>A1202 - Entretien des espaces naturels</v>
          </cell>
        </row>
        <row r="2187">
          <cell r="F2187" t="str">
            <v>1</v>
          </cell>
          <cell r="L2187" t="str">
            <v>CHIRAC</v>
          </cell>
          <cell r="M2187" t="str">
            <v>M1607 - Secrétariat</v>
          </cell>
          <cell r="N2187" t="str">
            <v>D1403 - Relation commerciale auprès de particuliers
M1607 - Secrétariat</v>
          </cell>
        </row>
        <row r="2188">
          <cell r="F2188" t="str">
            <v>7</v>
          </cell>
          <cell r="L2188" t="str">
            <v>LANGOGNE</v>
          </cell>
          <cell r="M2188" t="str">
            <v>M1607 - Secrétariat</v>
          </cell>
          <cell r="N2188" t="str">
            <v>E1103 - Communication
M1607 - Secrétariat</v>
          </cell>
        </row>
        <row r="2189">
          <cell r="F2189" t="str">
            <v>3</v>
          </cell>
          <cell r="L2189" t="str">
            <v>LANGOGNE</v>
          </cell>
          <cell r="M2189" t="str">
            <v>K1304 - Services domestiques</v>
          </cell>
          <cell r="N2189" t="str">
            <v>K1304 - Services domestiques
M1601 - Accueil et renseignements</v>
          </cell>
        </row>
        <row r="2190">
          <cell r="F2190" t="str">
            <v>1</v>
          </cell>
          <cell r="L2190" t="str">
            <v>SAINT-ETIENNE-DU-VALDONNEZ</v>
          </cell>
          <cell r="M2190" t="str">
            <v>G1101 - Accueil touristique</v>
          </cell>
          <cell r="N2190" t="str">
            <v>G1101 - Accueil touristique</v>
          </cell>
        </row>
        <row r="2191">
          <cell r="F2191" t="str">
            <v>1</v>
          </cell>
          <cell r="L2191" t="str">
            <v>SAINT-ETIENNE-DU-VALDONNEZ</v>
          </cell>
          <cell r="M2191" t="str">
            <v>G1402 - Management d'hôtel-restaurant</v>
          </cell>
          <cell r="N2191" t="str">
            <v>G1402 - Management d'hôtel-restaurant</v>
          </cell>
        </row>
        <row r="2192">
          <cell r="F2192" t="str">
            <v>1</v>
          </cell>
          <cell r="L2192" t="str">
            <v>FLORAC</v>
          </cell>
          <cell r="M2192" t="str">
            <v>K2106 - Enseignement des écoles</v>
          </cell>
          <cell r="N2192" t="str">
            <v>E1106 - Journalisme et information média
K1802 - Développement local
K2106 - Enseignement des écoles
K2107 - Enseignement général du second degré</v>
          </cell>
        </row>
        <row r="2193">
          <cell r="F2193" t="str">
            <v>1</v>
          </cell>
          <cell r="L2193" t="str">
            <v>LA CANOURGUE</v>
          </cell>
          <cell r="M2193" t="str">
            <v>D1404 - Relation commerciale en vente de véhicules</v>
          </cell>
          <cell r="N2193" t="str">
            <v>D1212 - Vente en décoration et équipement du foyer
D1214 - Vente en habillement et accessoires de la personne
D1404 - Relation commerciale en vente de véhicules
M1607 - Secrétariat</v>
          </cell>
        </row>
        <row r="2194">
          <cell r="F2194" t="str">
            <v>3</v>
          </cell>
          <cell r="L2194" t="str">
            <v>SAINT-ETIENNE-DU-VALDONNEZ</v>
          </cell>
          <cell r="M2194" t="str">
            <v>D1202 - Coiffure</v>
          </cell>
          <cell r="N2194" t="str">
            <v>D1202 - Coiffure</v>
          </cell>
        </row>
        <row r="2195">
          <cell r="F2195" t="str">
            <v>3</v>
          </cell>
          <cell r="L2195" t="str">
            <v>LA CANOURGUE</v>
          </cell>
          <cell r="M2195" t="str">
            <v>A1410 - Élevage ovin ou caprin</v>
          </cell>
          <cell r="N2195" t="str">
            <v>A1410 - Élevage ovin ou caprin</v>
          </cell>
        </row>
        <row r="2196">
          <cell r="F2196" t="str">
            <v>2</v>
          </cell>
          <cell r="L2196" t="str">
            <v>GORGES DU TARN CAUSSES</v>
          </cell>
          <cell r="M2196" t="str">
            <v>M1602 - Opérations administratives</v>
          </cell>
          <cell r="N2196" t="str">
            <v>K1303 - Assistance auprès d'enfants
M1602 - Opérations administratives</v>
          </cell>
        </row>
        <row r="2197">
          <cell r="F2197" t="str">
            <v>1</v>
          </cell>
          <cell r="L2197" t="str">
            <v>LANGOGNE</v>
          </cell>
          <cell r="M2197" t="str">
            <v>K2111 - Formation professionnelle</v>
          </cell>
          <cell r="N2197" t="str">
            <v>H2503 - Pilotage d'unité élémentaire de production mécanique ou de travail des métaux
K2111 - Formation professionnelle</v>
          </cell>
        </row>
        <row r="2198">
          <cell r="F2198" t="str">
            <v>6</v>
          </cell>
          <cell r="L2198" t="str">
            <v>SAINT-ETIENNE-DU-VALDONNEZ</v>
          </cell>
          <cell r="M2198" t="str">
            <v>K2110 - Formation en conduite de véhicules</v>
          </cell>
          <cell r="N2198" t="str">
            <v>K2110 - Formation en conduite de véhicules</v>
          </cell>
        </row>
        <row r="2199">
          <cell r="F2199" t="str">
            <v>8</v>
          </cell>
          <cell r="L2199" t="str">
            <v>LA CANOURGUE</v>
          </cell>
          <cell r="M2199" t="str">
            <v/>
          </cell>
          <cell r="N2199" t="str">
            <v>D1408 - Téléconseil et télévente
H2102 - Conduite d'équipement de production alimentaire
I1307 - Installation et maintenance télécoms et courants faibles
K2104 - Éducation et surveillance au sein d'établissements d'enseignement</v>
          </cell>
        </row>
        <row r="2200">
          <cell r="F2200" t="str">
            <v>1</v>
          </cell>
          <cell r="L2200" t="str">
            <v>MARVEJOLS</v>
          </cell>
          <cell r="M2200" t="str">
            <v>N1103 - Magasinage et préparation de commandes</v>
          </cell>
          <cell r="N2200" t="str">
            <v>H2913 - Soudage manuel
N1101 - Conduite d'engins de déplacement des charges
N1103 - Magasinage et préparation de commandes</v>
          </cell>
        </row>
        <row r="2201">
          <cell r="F2201" t="str">
            <v>1</v>
          </cell>
          <cell r="L2201" t="str">
            <v>GRANDRIEU</v>
          </cell>
          <cell r="M2201" t="str">
            <v>J1305 - Conduite de véhicules sanitaires</v>
          </cell>
          <cell r="N2201" t="str">
            <v>F1104 - Dessin BTP et paysage
I1401 - Maintenance informatique et bureautique
J1305 - Conduite de véhicules sanitaires
M1801 - Administration de systèmes d'information</v>
          </cell>
        </row>
        <row r="2202">
          <cell r="F2202" t="str">
            <v>1</v>
          </cell>
          <cell r="L2202" t="str">
            <v>MARVEJOLS</v>
          </cell>
          <cell r="M2202" t="str">
            <v>N4101 - Conduite de transport de marchandises sur longue distance</v>
          </cell>
          <cell r="N2202" t="str">
            <v>H2901 - Ajustement et montage de fabrication
N4101 - Conduite de transport de marchandises sur longue distance</v>
          </cell>
        </row>
        <row r="2203">
          <cell r="F2203" t="str">
            <v>1</v>
          </cell>
          <cell r="L2203" t="str">
            <v>LE COLLET-DE-DEZE</v>
          </cell>
          <cell r="M2203" t="str">
            <v>J1301 - Personnel polyvalent des services hospitaliers</v>
          </cell>
          <cell r="N2203" t="str">
            <v>J1301 - Personnel polyvalent des services hospitaliers</v>
          </cell>
        </row>
        <row r="2204">
          <cell r="F2204" t="str">
            <v>6</v>
          </cell>
          <cell r="L2204" t="str">
            <v>LA CANOURGUE</v>
          </cell>
          <cell r="M2204" t="str">
            <v>J1501 - Soins d'hygiène, de confort du patient</v>
          </cell>
          <cell r="N2204" t="str">
            <v>J1501 - Soins d'hygiène, de confort du patient</v>
          </cell>
        </row>
        <row r="2205">
          <cell r="F2205" t="str">
            <v>1</v>
          </cell>
          <cell r="L2205" t="str">
            <v>MENDE</v>
          </cell>
          <cell r="M2205" t="str">
            <v>G1602 - Personnel de cuisine</v>
          </cell>
          <cell r="N2205" t="str">
            <v>G1602 - Personnel de cuisine</v>
          </cell>
        </row>
        <row r="2206">
          <cell r="F2206" t="str">
            <v>7</v>
          </cell>
          <cell r="L2206" t="str">
            <v>AUMONT-AUBRAC</v>
          </cell>
          <cell r="M2206" t="str">
            <v>A1203 - Aménagement et entretien des espaces verts</v>
          </cell>
          <cell r="N2206" t="str">
            <v>A1203 - Aménagement et entretien des espaces verts</v>
          </cell>
        </row>
        <row r="2207">
          <cell r="F2207" t="str">
            <v>1</v>
          </cell>
          <cell r="L2207" t="str">
            <v>AUMONT-AUBRAC</v>
          </cell>
          <cell r="M2207" t="str">
            <v>K1304 - Services domestiques</v>
          </cell>
          <cell r="N2207" t="str">
            <v>K1302 - Assistance auprès d'adultes
K1304 - Services domestiques
K2204 - Nettoyage de locaux</v>
          </cell>
        </row>
        <row r="2208">
          <cell r="F2208" t="str">
            <v>1</v>
          </cell>
          <cell r="L2208" t="str">
            <v>LANGOGNE</v>
          </cell>
          <cell r="M2208" t="str">
            <v>G1502 - Personnel polyvalent d'hôtellerie</v>
          </cell>
          <cell r="N2208" t="str">
            <v>D1208 - Soins esthétiques et corporels
G1502 - Personnel polyvalent d'hôtellerie
K2111 - Formation professionnelle</v>
          </cell>
        </row>
        <row r="2209">
          <cell r="F2209" t="str">
            <v>1</v>
          </cell>
          <cell r="L2209" t="str">
            <v>MENDE</v>
          </cell>
          <cell r="M2209" t="str">
            <v>M1607 - Secrétariat</v>
          </cell>
          <cell r="N2209" t="str">
            <v>K1601 - Gestion de l'information et de la documentation
M1607 - Secrétariat</v>
          </cell>
        </row>
        <row r="2210">
          <cell r="F2210" t="str">
            <v>1</v>
          </cell>
          <cell r="L2210" t="str">
            <v>AUMONT-AUBRAC</v>
          </cell>
          <cell r="M2210" t="str">
            <v>N1103 - Magasinage et préparation de commandes</v>
          </cell>
          <cell r="N2210" t="str">
            <v>N1103 - Magasinage et préparation de commandes
N4105 - Conduite et livraison par tournées sur courte distance</v>
          </cell>
        </row>
        <row r="2211">
          <cell r="F2211" t="str">
            <v>1</v>
          </cell>
          <cell r="L2211" t="str">
            <v>MENDE</v>
          </cell>
          <cell r="M2211" t="str">
            <v>M1601 - Accueil et renseignements</v>
          </cell>
          <cell r="N2211" t="str">
            <v>M1601 - Accueil et renseignements
M1607 - Secrétariat</v>
          </cell>
        </row>
        <row r="2212">
          <cell r="F2212" t="str">
            <v>1</v>
          </cell>
          <cell r="L2212" t="str">
            <v>LANGOGNE</v>
          </cell>
          <cell r="M2212" t="str">
            <v>D1205 - Nettoyage d'articles textiles ou cuirs</v>
          </cell>
          <cell r="N2212" t="str">
            <v>D1205 - Nettoyage d'articles textiles ou cuirs
K1304 - Services domestiques
N1303 - Intervention technique d'exploitation logistique</v>
          </cell>
        </row>
        <row r="2213">
          <cell r="F2213" t="str">
            <v>2</v>
          </cell>
          <cell r="L2213" t="str">
            <v>LANGOGNE</v>
          </cell>
          <cell r="M2213" t="str">
            <v>D1106 - Vente en alimentation</v>
          </cell>
          <cell r="N2213" t="str">
            <v>D1106 - Vente en alimentation</v>
          </cell>
        </row>
        <row r="2214">
          <cell r="F2214" t="str">
            <v>1</v>
          </cell>
          <cell r="L2214" t="str">
            <v>GORGES DU TARN CAUSSES</v>
          </cell>
          <cell r="M2214" t="str">
            <v>G1602 - Personnel de cuisine</v>
          </cell>
          <cell r="N2214" t="str">
            <v>G1602 - Personnel de cuisine</v>
          </cell>
        </row>
        <row r="2215">
          <cell r="F2215" t="str">
            <v>2</v>
          </cell>
          <cell r="L2215" t="str">
            <v>SAINT-ETIENNE-DU-VALDONNEZ</v>
          </cell>
          <cell r="M2215" t="str">
            <v>K2111 - Formation professionnelle</v>
          </cell>
          <cell r="N2215" t="str">
            <v>A1201 - Bûcheronnage et élagage
K2111 - Formation professionnelle</v>
          </cell>
        </row>
        <row r="2216">
          <cell r="F2216" t="str">
            <v>1</v>
          </cell>
          <cell r="L2216" t="str">
            <v>LA CANOURGUE</v>
          </cell>
          <cell r="M2216" t="str">
            <v>K1303 - Assistance auprès d'enfants</v>
          </cell>
          <cell r="N2216" t="str">
            <v>K1303 - Assistance auprès d'enfants
M1602 - Opérations administratives</v>
          </cell>
        </row>
        <row r="2217">
          <cell r="F2217" t="str">
            <v>1</v>
          </cell>
          <cell r="L2217" t="str">
            <v>SAINT-ALBAN-SUR-LIMAGNOLE</v>
          </cell>
          <cell r="M2217" t="str">
            <v>A1416 - Polyculture, élevage</v>
          </cell>
          <cell r="N2217" t="str">
            <v>A1416 - Polyculture, élevage
N1105 - Manutention manuelle de charges</v>
          </cell>
        </row>
        <row r="2218">
          <cell r="F2218" t="str">
            <v>7</v>
          </cell>
          <cell r="L2218" t="str">
            <v>LA CANOURGUE</v>
          </cell>
          <cell r="M2218" t="str">
            <v/>
          </cell>
          <cell r="N2218" t="str">
            <v>K1301 - Accompagnement médicosocial
K1303 - Assistance auprès d'enfants</v>
          </cell>
        </row>
        <row r="2219">
          <cell r="F2219" t="str">
            <v>1</v>
          </cell>
          <cell r="L2219" t="str">
            <v>CHIRAC</v>
          </cell>
          <cell r="M2219" t="str">
            <v>I1304 - Installation et maintenance d'équipements industriels et d'exploitation</v>
          </cell>
          <cell r="N2219" t="str">
            <v>I1304 - Installation et maintenance d'équipements industriels et d'exploitation</v>
          </cell>
        </row>
        <row r="2220">
          <cell r="F2220" t="str">
            <v>1</v>
          </cell>
          <cell r="L2220" t="str">
            <v>MENDE</v>
          </cell>
          <cell r="M2220" t="str">
            <v>K1303 - Assistance auprès d'enfants</v>
          </cell>
          <cell r="N2220" t="str">
            <v>K1303 - Assistance auprès d'enfants</v>
          </cell>
        </row>
        <row r="2221">
          <cell r="F2221" t="str">
            <v>1</v>
          </cell>
          <cell r="L2221" t="str">
            <v>LA CANOURGUE</v>
          </cell>
          <cell r="M2221" t="str">
            <v/>
          </cell>
          <cell r="N2221" t="str">
            <v>G1402 - Management d'hôtel-restaurant
G1602 - Personnel de cuisine
G1803 - Service en restauration</v>
          </cell>
        </row>
        <row r="2222">
          <cell r="F2222" t="str">
            <v>1</v>
          </cell>
          <cell r="L2222" t="str">
            <v>SAINT-ETIENNE-DU-VALDONNEZ</v>
          </cell>
          <cell r="M2222" t="str">
            <v>G1401 - Assistance de direction d'hôtel-restaurant</v>
          </cell>
          <cell r="N2222" t="str">
            <v>G1401 - Assistance de direction d'hôtel-restaurant</v>
          </cell>
        </row>
        <row r="2223">
          <cell r="F2223" t="str">
            <v>3</v>
          </cell>
          <cell r="L2223" t="str">
            <v>MONT LOZERE ET GOULET</v>
          </cell>
          <cell r="M2223" t="str">
            <v>E1103 - Communication</v>
          </cell>
          <cell r="N2223" t="str">
            <v>E1103 - Communication
E1107 - Organisation d'évènementiel</v>
          </cell>
        </row>
        <row r="2224">
          <cell r="F2224" t="str">
            <v>6</v>
          </cell>
          <cell r="L2224" t="str">
            <v>LA CANOURGUE</v>
          </cell>
          <cell r="M2224" t="str">
            <v>D1214 - Vente en habillement et accessoires de la personne</v>
          </cell>
          <cell r="N2224" t="str">
            <v>D1214 - Vente en habillement et accessoires de la personne</v>
          </cell>
        </row>
        <row r="2225">
          <cell r="F2225" t="str">
            <v>1</v>
          </cell>
          <cell r="L2225" t="str">
            <v>MENDE</v>
          </cell>
          <cell r="M2225" t="str">
            <v>K1304 - Services domestiques</v>
          </cell>
          <cell r="N2225" t="str">
            <v>K1304 - Services domestiques</v>
          </cell>
        </row>
        <row r="2226">
          <cell r="F2226" t="str">
            <v>7</v>
          </cell>
          <cell r="L2226" t="str">
            <v>LE COLLET-DE-DEZE</v>
          </cell>
          <cell r="M2226" t="str">
            <v>K1301 - Accompagnement médicosocial</v>
          </cell>
          <cell r="N2226" t="str">
            <v>K1301 - Accompagnement médicosocial</v>
          </cell>
        </row>
        <row r="2227">
          <cell r="F2227" t="str">
            <v>2</v>
          </cell>
          <cell r="L2227" t="str">
            <v>LE COLLET-DE-DEZE</v>
          </cell>
          <cell r="M2227" t="str">
            <v>M1501 - Assistanat en ressources humaines</v>
          </cell>
          <cell r="N2227" t="str">
            <v>M1203 - Comptabilité
M1501 - Assistanat en ressources humaines</v>
          </cell>
        </row>
        <row r="2228">
          <cell r="F2228" t="str">
            <v>1</v>
          </cell>
          <cell r="L2228" t="str">
            <v>LE COLLET-DE-DEZE</v>
          </cell>
          <cell r="M2228" t="str">
            <v>I1203 - Maintenance des bâtiments et des locaux</v>
          </cell>
          <cell r="N2228" t="str">
            <v>G1603 - Personnel polyvalent en restauration
I1203 - Maintenance des bâtiments et des locaux</v>
          </cell>
        </row>
        <row r="2229">
          <cell r="F2229" t="str">
            <v>6</v>
          </cell>
          <cell r="L2229" t="str">
            <v>LANGOGNE</v>
          </cell>
          <cell r="M2229" t="str">
            <v>G1603 - Personnel polyvalent en restauration</v>
          </cell>
          <cell r="N2229" t="str">
            <v>G1603 - Personnel polyvalent en restauration
G1605 - Plonge en restauration</v>
          </cell>
        </row>
        <row r="2230">
          <cell r="F2230" t="str">
            <v>1</v>
          </cell>
          <cell r="L2230" t="str">
            <v>SAINT-CHELY-D'APCHER</v>
          </cell>
          <cell r="M2230" t="str">
            <v>I1203 - Maintenance des bâtiments et des locaux</v>
          </cell>
          <cell r="N2230" t="str">
            <v>I1203 - Maintenance des bâtiments et des locaux</v>
          </cell>
        </row>
        <row r="2231">
          <cell r="F2231" t="str">
            <v>6</v>
          </cell>
          <cell r="L2231" t="str">
            <v>MARVEJOLS</v>
          </cell>
          <cell r="M2231" t="str">
            <v>M1805 - Études et développement informatique</v>
          </cell>
          <cell r="N2231" t="str">
            <v>M1805 - Études et développement informatique</v>
          </cell>
        </row>
        <row r="2232">
          <cell r="F2232" t="str">
            <v>2</v>
          </cell>
          <cell r="L2232" t="str">
            <v>GRANDRIEU</v>
          </cell>
          <cell r="M2232" t="str">
            <v>K2503 - Sécurité et surveillance privées</v>
          </cell>
          <cell r="N2232" t="str">
            <v>K2503 - Sécurité et surveillance privées</v>
          </cell>
        </row>
        <row r="2233">
          <cell r="F2233" t="str">
            <v>1</v>
          </cell>
          <cell r="L2233" t="str">
            <v>SAINT-ALBAN-SUR-LIMAGNOLE</v>
          </cell>
          <cell r="M2233" t="str">
            <v>G1101 - Accueil touristique</v>
          </cell>
          <cell r="N2233" t="str">
            <v>D1211 - Vente en articles de sport et loisirs
G1101 - Accueil touristique
M1607 - Secrétariat</v>
          </cell>
        </row>
        <row r="2234">
          <cell r="F2234" t="str">
            <v>1</v>
          </cell>
          <cell r="L2234" t="str">
            <v>LANGOGNE</v>
          </cell>
          <cell r="M2234" t="str">
            <v>N4105 - Conduite et livraison par tournées sur courte distance</v>
          </cell>
          <cell r="N2234" t="str">
            <v>I1203 - Maintenance des bâtiments et des locaux
K2501 - Gardiennage de locaux
N4105 - Conduite et livraison par tournées sur courte distance</v>
          </cell>
        </row>
        <row r="2235">
          <cell r="F2235" t="str">
            <v>1</v>
          </cell>
          <cell r="L2235" t="str">
            <v>MENDE</v>
          </cell>
          <cell r="M2235" t="str">
            <v/>
          </cell>
          <cell r="N2235" t="str">
            <v>G1202 - Animation d'activités culturelles ou ludiques
G1603 - Personnel polyvalent en restauration
G1605 - Plonge en restauration</v>
          </cell>
        </row>
        <row r="2236">
          <cell r="F2236" t="str">
            <v>1</v>
          </cell>
          <cell r="L2236" t="str">
            <v>MENDE</v>
          </cell>
          <cell r="M2236" t="str">
            <v>G1202 - Animation d'activités culturelles ou ludiques</v>
          </cell>
          <cell r="N2236" t="str">
            <v>G1202 - Animation d'activités culturelles ou ludiques</v>
          </cell>
        </row>
        <row r="2237">
          <cell r="F2237" t="str">
            <v>1</v>
          </cell>
          <cell r="L2237" t="str">
            <v>SAINT-ALBAN-SUR-LIMAGNOLE</v>
          </cell>
          <cell r="M2237" t="str">
            <v>D1211 - Vente en articles de sport et loisirs</v>
          </cell>
          <cell r="N2237" t="str">
            <v>D1211 - Vente en articles de sport et loisirs
N1105 - Manutention manuelle de charges</v>
          </cell>
        </row>
        <row r="2238">
          <cell r="F2238" t="str">
            <v>3</v>
          </cell>
          <cell r="L2238" t="str">
            <v>LA CANOURGUE</v>
          </cell>
          <cell r="M2238" t="str">
            <v>N4103 - Conduite de transport en commun sur route</v>
          </cell>
          <cell r="N2238" t="str">
            <v>N4103 - Conduite de transport en commun sur route</v>
          </cell>
        </row>
        <row r="2239">
          <cell r="F2239" t="str">
            <v>1</v>
          </cell>
          <cell r="L2239" t="str">
            <v>AUMONT-AUBRAC</v>
          </cell>
          <cell r="M2239" t="str">
            <v>D1408 - Téléconseil et télévente</v>
          </cell>
          <cell r="N2239" t="str">
            <v>A1408 - Élevage d'animaux sauvages ou de compagnie
D1408 - Téléconseil et télévente</v>
          </cell>
        </row>
        <row r="2240">
          <cell r="F2240" t="str">
            <v>1</v>
          </cell>
          <cell r="L2240" t="str">
            <v>CHIRAC</v>
          </cell>
          <cell r="M2240" t="str">
            <v>J1301 - Personnel polyvalent des services hospitaliers</v>
          </cell>
          <cell r="N2240" t="str">
            <v>D1214 - Vente en habillement et accessoires de la personne
G1801 - Café, bar brasserie
J1301 - Personnel polyvalent des services hospitaliers</v>
          </cell>
        </row>
        <row r="2241">
          <cell r="F2241" t="str">
            <v>6</v>
          </cell>
          <cell r="L2241" t="str">
            <v>SAINT-CHELY-D'APCHER</v>
          </cell>
          <cell r="M2241" t="str">
            <v>N4101 - Conduite de transport de marchandises sur longue distance</v>
          </cell>
          <cell r="N2241" t="str">
            <v>I1604 - Mécanique automobile et entretien de véhicules
N4101 - Conduite de transport de marchandises sur longue distance</v>
          </cell>
        </row>
        <row r="2242">
          <cell r="F2242" t="str">
            <v>3</v>
          </cell>
          <cell r="L2242" t="str">
            <v>SAINT-ETIENNE-DU-VALDONNEZ</v>
          </cell>
          <cell r="M2242" t="str">
            <v>A1416 - Polyculture, élevage</v>
          </cell>
          <cell r="N2242" t="str">
            <v>A1416 - Polyculture, élevage</v>
          </cell>
        </row>
        <row r="2243">
          <cell r="F2243" t="str">
            <v>1</v>
          </cell>
          <cell r="L2243" t="str">
            <v>SAINT-ETIENNE-DU-VALDONNEZ</v>
          </cell>
          <cell r="M2243" t="str">
            <v>L1508 - Prise de son et sonorisation</v>
          </cell>
          <cell r="N2243" t="str">
            <v>A1413 - Fermentation de boissons alcoolisées
L1508 - Prise de son et sonorisation</v>
          </cell>
        </row>
        <row r="2244">
          <cell r="F2244" t="str">
            <v>1</v>
          </cell>
          <cell r="L2244" t="str">
            <v>GRANDRIEU</v>
          </cell>
          <cell r="M2244" t="str">
            <v>G1101 - Accueil touristique</v>
          </cell>
          <cell r="N2244" t="str">
            <v>G1101 - Accueil touristique
G1102 - Promotion du tourisme local
G1703 - Réception en hôtellerie
K2106 - Enseignement des écoles</v>
          </cell>
        </row>
        <row r="2245">
          <cell r="F2245" t="str">
            <v>1</v>
          </cell>
          <cell r="L2245" t="str">
            <v>MENDE</v>
          </cell>
          <cell r="M2245" t="str">
            <v>D1214 - Vente en habillement et accessoires de la personne</v>
          </cell>
          <cell r="N2245" t="str">
            <v>Non renseigné
D1214 - Vente en habillement et accessoires de la personne</v>
          </cell>
        </row>
        <row r="2246">
          <cell r="F2246" t="str">
            <v>3</v>
          </cell>
          <cell r="L2246" t="str">
            <v>LA CANOURGUE</v>
          </cell>
          <cell r="M2246" t="str">
            <v>H2202 - Conduite d'équipement de fabrication de l'ameublement et du bois</v>
          </cell>
          <cell r="N2246" t="str">
            <v>H2202 - Conduite d'équipement de fabrication de l'ameublement et du bois</v>
          </cell>
        </row>
        <row r="2247">
          <cell r="F2247" t="str">
            <v>6</v>
          </cell>
          <cell r="L2247" t="str">
            <v>LE COLLET-DE-DEZE</v>
          </cell>
          <cell r="M2247" t="str">
            <v>K1206 - Intervention socioculturelle</v>
          </cell>
          <cell r="N2247" t="str">
            <v>D1214 - Vente en habillement et accessoires de la personne
K1206 - Intervention socioculturelle</v>
          </cell>
        </row>
        <row r="2248">
          <cell r="F2248" t="str">
            <v>1</v>
          </cell>
          <cell r="L2248" t="str">
            <v>LANGOGNE</v>
          </cell>
          <cell r="M2248" t="str">
            <v>F1608 - Pose de revêtements rigides</v>
          </cell>
          <cell r="N2248" t="str">
            <v>F1608 - Pose de revêtements rigides
F1703 - Maçonnerie</v>
          </cell>
        </row>
        <row r="2249">
          <cell r="F2249" t="str">
            <v>1</v>
          </cell>
          <cell r="L2249" t="str">
            <v>SAINT-ALBAN-SUR-LIMAGNOLE</v>
          </cell>
          <cell r="M2249" t="str">
            <v>M1607 - Secrétariat</v>
          </cell>
          <cell r="N2249" t="str">
            <v>I1203 - Maintenance des bâtiments et des locaux
K2104 - Éducation et surveillance au sein d'établissements d'enseignement
M1607 - Secrétariat</v>
          </cell>
        </row>
        <row r="2250">
          <cell r="F2250" t="str">
            <v>6</v>
          </cell>
          <cell r="L2250" t="str">
            <v>GRANDRIEU</v>
          </cell>
          <cell r="M2250" t="str">
            <v>M1602 - Opérations administratives</v>
          </cell>
          <cell r="N2250" t="str">
            <v>M1602 - Opérations administratives</v>
          </cell>
        </row>
        <row r="2251">
          <cell r="F2251" t="str">
            <v>1</v>
          </cell>
          <cell r="L2251" t="str">
            <v>FLORAC</v>
          </cell>
          <cell r="M2251" t="str">
            <v>G1602 - Personnel de cuisine</v>
          </cell>
          <cell r="N2251" t="str">
            <v>G1602 - Personnel de cuisine
K1304 - Services domestiques</v>
          </cell>
        </row>
        <row r="2252">
          <cell r="F2252" t="str">
            <v>6</v>
          </cell>
          <cell r="L2252" t="str">
            <v>FLORAC</v>
          </cell>
          <cell r="M2252" t="str">
            <v>F1703 - Maçonnerie</v>
          </cell>
          <cell r="N2252" t="str">
            <v>F1703 - Maçonnerie
N1105 - Manutention manuelle de charges</v>
          </cell>
        </row>
        <row r="2253">
          <cell r="F2253" t="str">
            <v>6</v>
          </cell>
          <cell r="L2253" t="str">
            <v>MENDE</v>
          </cell>
          <cell r="M2253" t="str">
            <v>K2204 - Nettoyage de locaux</v>
          </cell>
          <cell r="N2253" t="str">
            <v>G1602 - Personnel de cuisine
K2204 - Nettoyage de locaux</v>
          </cell>
        </row>
        <row r="2254">
          <cell r="F2254" t="str">
            <v>1</v>
          </cell>
          <cell r="L2254" t="str">
            <v>SAINT-ALBAN-SUR-LIMAGNOLE</v>
          </cell>
          <cell r="M2254" t="str">
            <v>G1603 - Personnel polyvalent en restauration</v>
          </cell>
          <cell r="N2254" t="str">
            <v>D1106 - Vente en alimentation
G1603 - Personnel polyvalent en restauration</v>
          </cell>
        </row>
        <row r="2255">
          <cell r="F2255" t="str">
            <v>1</v>
          </cell>
          <cell r="L2255" t="str">
            <v>MARVEJOLS</v>
          </cell>
          <cell r="M2255" t="str">
            <v>A1403 - Aide d'élevage agricole et aquacole</v>
          </cell>
          <cell r="N2255" t="str">
            <v>A1402 - Aide agricole de production légumière ou végétale
A1403 - Aide d'élevage agricole et aquacole</v>
          </cell>
        </row>
        <row r="2256">
          <cell r="F2256" t="str">
            <v>1</v>
          </cell>
          <cell r="L2256" t="str">
            <v>CHIRAC</v>
          </cell>
          <cell r="M2256" t="str">
            <v>K1301 - Accompagnement médicosocial</v>
          </cell>
          <cell r="N2256" t="str">
            <v>K1301 - Accompagnement médicosocial</v>
          </cell>
        </row>
        <row r="2257">
          <cell r="F2257" t="str">
            <v>3</v>
          </cell>
          <cell r="L2257" t="str">
            <v>MENDE</v>
          </cell>
          <cell r="M2257" t="str">
            <v>H1206 - Management et ingénierie études, recherche et développement industriel</v>
          </cell>
          <cell r="N2257" t="str">
            <v>H1206 - Management et ingénierie études, recherche et développement industriel
H3302 - Opérations manuelles d'assemblage, tri ou emballage
N1105 - Manutention manuelle de charges</v>
          </cell>
        </row>
        <row r="2258">
          <cell r="F2258" t="str">
            <v>6</v>
          </cell>
          <cell r="L2258" t="str">
            <v>MENDE</v>
          </cell>
          <cell r="M2258" t="str">
            <v>M1608 - Secrétariat comptable</v>
          </cell>
          <cell r="N2258" t="str">
            <v>M1203 - Comptabilité
M1608 - Secrétariat comptable</v>
          </cell>
        </row>
        <row r="2259">
          <cell r="F2259" t="str">
            <v>1</v>
          </cell>
          <cell r="L2259" t="str">
            <v>SAINT-ETIENNE-DU-VALDONNEZ</v>
          </cell>
          <cell r="M2259" t="str">
            <v>G1605 - Plonge en restauration</v>
          </cell>
          <cell r="N2259" t="str">
            <v>G1605 - Plonge en restauration
I1604 - Mécanique automobile et entretien de véhicules</v>
          </cell>
        </row>
        <row r="2260">
          <cell r="F2260" t="str">
            <v>8</v>
          </cell>
          <cell r="L2260" t="str">
            <v>SAINT-CHELY-D'APCHER</v>
          </cell>
          <cell r="M2260" t="str">
            <v>D1208 - Soins esthétiques et corporels</v>
          </cell>
          <cell r="N2260" t="str">
            <v>D1208 - Soins esthétiques et corporels</v>
          </cell>
        </row>
        <row r="2261">
          <cell r="F2261" t="str">
            <v>1</v>
          </cell>
          <cell r="L2261" t="str">
            <v>LANGOGNE</v>
          </cell>
          <cell r="M2261" t="str">
            <v>K1303 - Assistance auprès d'enfants</v>
          </cell>
          <cell r="N2261" t="str">
            <v>K1303 - Assistance auprès d'enfants</v>
          </cell>
        </row>
        <row r="2262">
          <cell r="F2262" t="str">
            <v>1</v>
          </cell>
          <cell r="L2262" t="str">
            <v>CHIRAC</v>
          </cell>
          <cell r="M2262" t="str">
            <v>J1506 - Soins infirmiers généralistes</v>
          </cell>
          <cell r="N2262" t="str">
            <v>Non renseigné
J1506 - Soins infirmiers généralistes</v>
          </cell>
        </row>
        <row r="2263">
          <cell r="F2263" t="str">
            <v>3</v>
          </cell>
          <cell r="L2263" t="str">
            <v>GRANDRIEU</v>
          </cell>
          <cell r="M2263" t="str">
            <v>L1302 - Production et administration spectacle, cinéma et audiovisuel</v>
          </cell>
          <cell r="N2263" t="str">
            <v>L1302 - Production et administration spectacle, cinéma et audiovisuel</v>
          </cell>
        </row>
        <row r="2264">
          <cell r="F2264" t="str">
            <v>1</v>
          </cell>
          <cell r="L2264" t="str">
            <v>MARVEJOLS</v>
          </cell>
          <cell r="M2264" t="str">
            <v>A1101 - Conduite d'engins agricoles et forestiers</v>
          </cell>
          <cell r="N2264" t="str">
            <v>A1101 - Conduite d'engins agricoles et forestiers
A1407 - Élevage bovin ou équin</v>
          </cell>
        </row>
        <row r="2265">
          <cell r="F2265" t="str">
            <v>6</v>
          </cell>
          <cell r="L2265" t="str">
            <v>LA CANOURGUE</v>
          </cell>
          <cell r="M2265" t="str">
            <v>K1403 - Management de structure de santé, sociale ou pénitentiaire</v>
          </cell>
          <cell r="N2265" t="str">
            <v>K1403 - Management de structure de santé, sociale ou pénitentiaire
M1205 - Direction administrative et financière</v>
          </cell>
        </row>
        <row r="2266">
          <cell r="F2266" t="str">
            <v>2</v>
          </cell>
          <cell r="L2266" t="str">
            <v>SAINT-CHELY-D'APCHER</v>
          </cell>
          <cell r="M2266" t="str">
            <v>M1203 - Comptabilité</v>
          </cell>
          <cell r="N2266" t="str">
            <v>M1203 - Comptabilité
M1608 - Secrétariat comptable</v>
          </cell>
        </row>
        <row r="2267">
          <cell r="F2267" t="str">
            <v>1</v>
          </cell>
          <cell r="L2267" t="str">
            <v>MARVEJOLS</v>
          </cell>
          <cell r="M2267" t="str">
            <v>N1105 - Manutention manuelle de charges</v>
          </cell>
          <cell r="N2267" t="str">
            <v>Non renseigné
N1105 - Manutention manuelle de charges</v>
          </cell>
        </row>
        <row r="2268">
          <cell r="F2268" t="str">
            <v>6</v>
          </cell>
          <cell r="L2268" t="str">
            <v>SAINT-ALBAN-SUR-LIMAGNOLE</v>
          </cell>
          <cell r="M2268" t="str">
            <v>M1608 - Secrétariat comptable</v>
          </cell>
          <cell r="N2268" t="str">
            <v>M1607 - Secrétariat
M1608 - Secrétariat comptable</v>
          </cell>
        </row>
        <row r="2269">
          <cell r="F2269" t="str">
            <v>6</v>
          </cell>
          <cell r="L2269" t="str">
            <v>LA CANOURGUE</v>
          </cell>
          <cell r="M2269" t="str">
            <v>J1506 - Soins infirmiers généralistes</v>
          </cell>
          <cell r="N2269" t="str">
            <v>J1506 - Soins infirmiers généralistes</v>
          </cell>
        </row>
        <row r="2270">
          <cell r="F2270" t="str">
            <v>1</v>
          </cell>
          <cell r="L2270" t="str">
            <v>LA CANOURGUE</v>
          </cell>
          <cell r="M2270" t="str">
            <v>J1506 - Soins infirmiers généralistes</v>
          </cell>
          <cell r="N2270" t="str">
            <v>J1506 - Soins infirmiers généralistes</v>
          </cell>
        </row>
        <row r="2271">
          <cell r="F2271" t="str">
            <v>1</v>
          </cell>
          <cell r="L2271" t="str">
            <v>LE COLLET-DE-DEZE</v>
          </cell>
          <cell r="M2271" t="str">
            <v>L1304 - Réalisation cinématographique et audiovisuelle</v>
          </cell>
          <cell r="N2271" t="str">
            <v>L1304 - Réalisation cinématographique et audiovisuelle</v>
          </cell>
        </row>
        <row r="2272">
          <cell r="F2272" t="str">
            <v>3</v>
          </cell>
          <cell r="L2272" t="str">
            <v>LANGOGNE</v>
          </cell>
          <cell r="M2272" t="str">
            <v>D1214 - Vente en habillement et accessoires de la personne</v>
          </cell>
          <cell r="N2272" t="str">
            <v>D1214 - Vente en habillement et accessoires de la personne
D1507 - Mise en rayon libre-service</v>
          </cell>
        </row>
        <row r="2273">
          <cell r="F2273" t="str">
            <v>1</v>
          </cell>
          <cell r="L2273" t="str">
            <v>SAINT-ALBAN-SUR-LIMAGNOLE</v>
          </cell>
          <cell r="M2273" t="str">
            <v>I1604 - Mécanique automobile et entretien de véhicules</v>
          </cell>
          <cell r="N2273" t="str">
            <v>I1604 - Mécanique automobile et entretien de véhicules</v>
          </cell>
        </row>
        <row r="2274">
          <cell r="F2274" t="str">
            <v>1</v>
          </cell>
          <cell r="L2274" t="str">
            <v>MENDE</v>
          </cell>
          <cell r="M2274" t="str">
            <v>G1203 - Animation de loisirs auprès d'enfants ou d'adolescents</v>
          </cell>
          <cell r="N2274" t="str">
            <v>D1212 - Vente en décoration et équipement du foyer
D1507 - Mise en rayon libre-service
G1203 - Animation de loisirs auprès d'enfants ou d'adolescents
K1303 - Assistance auprès d'enfants</v>
          </cell>
        </row>
        <row r="2275">
          <cell r="F2275" t="str">
            <v>3</v>
          </cell>
          <cell r="L2275" t="str">
            <v>FLORAC</v>
          </cell>
          <cell r="M2275" t="str">
            <v>A1414 - Horticulture et maraîchage</v>
          </cell>
          <cell r="N2275" t="str">
            <v>A1414 - Horticulture et maraîchage
N1105 - Manutention manuelle de charges</v>
          </cell>
        </row>
        <row r="2276">
          <cell r="F2276" t="str">
            <v>3</v>
          </cell>
          <cell r="L2276" t="str">
            <v>MENDE</v>
          </cell>
          <cell r="M2276" t="str">
            <v>F1503 - Réalisation - installation d'ossatures bois</v>
          </cell>
          <cell r="N2276" t="str">
            <v>F1503 - Réalisation - installation d'ossatures bois
F1610 - Pose et restauration de couvertures</v>
          </cell>
        </row>
        <row r="2277">
          <cell r="F2277" t="str">
            <v>1</v>
          </cell>
          <cell r="L2277" t="str">
            <v>LA CANOURGUE</v>
          </cell>
          <cell r="M2277" t="str">
            <v>L1302 - Production et administration spectacle, cinéma et audiovisuel</v>
          </cell>
          <cell r="N2277" t="str">
            <v>D1402 - Relation commerciale grands comptes et entreprises
L1302 - Production et administration spectacle, cinéma et audiovisuel</v>
          </cell>
        </row>
        <row r="2278">
          <cell r="F2278" t="str">
            <v>6</v>
          </cell>
          <cell r="L2278" t="str">
            <v>MARVEJOLS</v>
          </cell>
          <cell r="M2278" t="str">
            <v>N4103 - Conduite de transport en commun sur route</v>
          </cell>
          <cell r="N2278" t="str">
            <v>G1402 - Management d'hôtel-restaurant
N4103 - Conduite de transport en commun sur route</v>
          </cell>
        </row>
        <row r="2279">
          <cell r="F2279" t="str">
            <v>6</v>
          </cell>
          <cell r="L2279" t="str">
            <v>GRANDRIEU</v>
          </cell>
          <cell r="M2279" t="str">
            <v/>
          </cell>
          <cell r="N2279" t="str">
            <v>M1609 - Secrétariat et assistanat médical ou médico-social</v>
          </cell>
        </row>
        <row r="2280">
          <cell r="F2280" t="str">
            <v>1</v>
          </cell>
          <cell r="L2280" t="str">
            <v>LE COLLET-DE-DEZE</v>
          </cell>
          <cell r="M2280" t="str">
            <v>G1303 - Vente de voyages</v>
          </cell>
          <cell r="N2280" t="str">
            <v>G1303 - Vente de voyages</v>
          </cell>
        </row>
        <row r="2281">
          <cell r="F2281" t="str">
            <v>6</v>
          </cell>
          <cell r="L2281" t="str">
            <v>MENDE</v>
          </cell>
          <cell r="M2281" t="str">
            <v>M1602 - Opérations administratives</v>
          </cell>
          <cell r="N2281" t="str">
            <v>M1602 - Opérations administratives</v>
          </cell>
        </row>
        <row r="2282">
          <cell r="F2282" t="str">
            <v>2</v>
          </cell>
          <cell r="L2282" t="str">
            <v>AUMONT-AUBRAC</v>
          </cell>
          <cell r="M2282" t="str">
            <v>G1202 - Animation d'activités culturelles ou ludiques</v>
          </cell>
          <cell r="N2282" t="str">
            <v>G1202 - Animation d'activités culturelles ou ludiques
L1202 - Musique et chant</v>
          </cell>
        </row>
        <row r="2283">
          <cell r="F2283" t="str">
            <v>1</v>
          </cell>
          <cell r="L2283" t="str">
            <v>LA CANOURGUE</v>
          </cell>
          <cell r="M2283" t="str">
            <v>K1104 - Psychologie</v>
          </cell>
          <cell r="N2283" t="str">
            <v>K1104 - Psychologie</v>
          </cell>
        </row>
        <row r="2284">
          <cell r="F2284" t="str">
            <v>6</v>
          </cell>
          <cell r="L2284" t="str">
            <v>FLORAC</v>
          </cell>
          <cell r="M2284" t="str">
            <v>L1502 - Costume et habillage spectacle</v>
          </cell>
          <cell r="N2284" t="str">
            <v>K1206 - Intervention socioculturelle
L1502 - Costume et habillage spectacle</v>
          </cell>
        </row>
        <row r="2285">
          <cell r="F2285" t="str">
            <v>1</v>
          </cell>
          <cell r="L2285" t="str">
            <v>AUMONT-AUBRAC</v>
          </cell>
          <cell r="M2285" t="str">
            <v>G1803 - Service en restauration</v>
          </cell>
          <cell r="N2285" t="str">
            <v>G1803 - Service en restauration</v>
          </cell>
        </row>
        <row r="2286">
          <cell r="F2286" t="str">
            <v>1</v>
          </cell>
          <cell r="L2286" t="str">
            <v>AUMONT-AUBRAC</v>
          </cell>
          <cell r="M2286" t="str">
            <v>N4101 - Conduite de transport de marchandises sur longue distance</v>
          </cell>
          <cell r="N2286" t="str">
            <v>D1106 - Vente en alimentation
N4101 - Conduite de transport de marchandises sur longue distance</v>
          </cell>
        </row>
        <row r="2287">
          <cell r="F2287" t="str">
            <v>2</v>
          </cell>
          <cell r="L2287" t="str">
            <v>LE COLLET-DE-DEZE</v>
          </cell>
          <cell r="M2287" t="str">
            <v>D1201 - Achat vente d'objets d'art, anciens ou d'occasion</v>
          </cell>
          <cell r="N2287" t="str">
            <v>D1201 - Achat vente d'objets d'art, anciens ou d'occasion
L1203 - Art dramatique</v>
          </cell>
        </row>
        <row r="2288">
          <cell r="F2288" t="str">
            <v>1</v>
          </cell>
          <cell r="L2288" t="str">
            <v>LE COLLET-DE-DEZE</v>
          </cell>
          <cell r="M2288" t="str">
            <v>E1305 - Préparation et correction en édition et presse</v>
          </cell>
          <cell r="N2288" t="str">
            <v>E1305 - Préparation et correction en édition et presse
K2401 - Recherche en sciences de l'homme et de la société</v>
          </cell>
        </row>
        <row r="2289">
          <cell r="F2289" t="str">
            <v>2</v>
          </cell>
          <cell r="L2289" t="str">
            <v>GRANDRIEU</v>
          </cell>
          <cell r="M2289" t="str">
            <v>M1602 - Opérations administratives</v>
          </cell>
          <cell r="N2289" t="str">
            <v>M1602 - Opérations administratives</v>
          </cell>
        </row>
        <row r="2290">
          <cell r="F2290" t="str">
            <v>1</v>
          </cell>
          <cell r="L2290" t="str">
            <v>LE COLLET-DE-DEZE</v>
          </cell>
          <cell r="M2290" t="str">
            <v>M1607 - Secrétariat</v>
          </cell>
          <cell r="N2290" t="str">
            <v>D1211 - Vente en articles de sport et loisirs
M1607 - Secrétariat</v>
          </cell>
        </row>
        <row r="2291">
          <cell r="F2291" t="str">
            <v>1</v>
          </cell>
          <cell r="L2291" t="str">
            <v>MENDE</v>
          </cell>
          <cell r="M2291" t="str">
            <v>M1601 - Accueil et renseignements</v>
          </cell>
          <cell r="N2291" t="str">
            <v>M1601 - Accueil et renseignements</v>
          </cell>
        </row>
        <row r="2292">
          <cell r="F2292" t="str">
            <v>2</v>
          </cell>
          <cell r="L2292" t="str">
            <v>SAINT-ETIENNE-DU-VALDONNEZ</v>
          </cell>
          <cell r="M2292" t="str">
            <v>M1607 - Secrétariat</v>
          </cell>
          <cell r="N2292" t="str">
            <v>D1401 - Assistanat commercial
G1101 - Accueil touristique
M1607 - Secrétariat</v>
          </cell>
        </row>
        <row r="2293">
          <cell r="F2293" t="str">
            <v>6</v>
          </cell>
          <cell r="L2293" t="str">
            <v>MENDE</v>
          </cell>
          <cell r="M2293" t="str">
            <v>H3303 - Préparation de matières et produits industriels (broyage, mélange, ...)</v>
          </cell>
          <cell r="N2293" t="str">
            <v>H3303 - Préparation de matières et produits industriels (broyage, mélange, ...)</v>
          </cell>
        </row>
        <row r="2294">
          <cell r="F2294" t="str">
            <v>1</v>
          </cell>
          <cell r="L2294" t="str">
            <v>MARVEJOLS</v>
          </cell>
          <cell r="M2294" t="str">
            <v>J1301 - Personnel polyvalent des services hospitaliers</v>
          </cell>
          <cell r="N2294" t="str">
            <v>J1301 - Personnel polyvalent des services hospitaliers</v>
          </cell>
        </row>
        <row r="2295">
          <cell r="F2295" t="str">
            <v>6</v>
          </cell>
          <cell r="L2295" t="str">
            <v>SAINT-CHELY-D'APCHER</v>
          </cell>
          <cell r="M2295" t="str">
            <v>J1301 - Personnel polyvalent des services hospitaliers</v>
          </cell>
          <cell r="N2295" t="str">
            <v>J1301 - Personnel polyvalent des services hospitaliers
K2204 - Nettoyage de locaux</v>
          </cell>
        </row>
        <row r="2296">
          <cell r="F2296" t="str">
            <v>2</v>
          </cell>
          <cell r="L2296" t="str">
            <v>MARVEJOLS</v>
          </cell>
          <cell r="M2296" t="str">
            <v>K1304 - Services domestiques</v>
          </cell>
          <cell r="N2296" t="str">
            <v>K1304 - Services domestiques</v>
          </cell>
        </row>
        <row r="2297">
          <cell r="F2297" t="str">
            <v>1</v>
          </cell>
          <cell r="L2297" t="str">
            <v>CHIRAC</v>
          </cell>
          <cell r="M2297" t="str">
            <v>I1203 - Maintenance des bâtiments et des locaux</v>
          </cell>
          <cell r="N2297" t="str">
            <v>I1203 - Maintenance des bâtiments et des locaux</v>
          </cell>
        </row>
        <row r="2298">
          <cell r="F2298" t="str">
            <v>3</v>
          </cell>
          <cell r="L2298" t="str">
            <v>SAINT-ALBAN-SUR-LIMAGNOLE</v>
          </cell>
          <cell r="M2298" t="str">
            <v>A1402 - Aide agricole de production légumière ou végétale</v>
          </cell>
          <cell r="N2298" t="str">
            <v>A1401 - Aide agricole de production fruitière ou viticole
A1402 - Aide agricole de production légumière ou végétale
A1501 - Aide aux soins animaux</v>
          </cell>
        </row>
        <row r="2299">
          <cell r="F2299" t="str">
            <v>8</v>
          </cell>
          <cell r="L2299" t="str">
            <v>LE COLLET-DE-DEZE</v>
          </cell>
          <cell r="M2299" t="str">
            <v>J1506 - Soins infirmiers généralistes</v>
          </cell>
          <cell r="N2299" t="str">
            <v>J1506 - Soins infirmiers généralistes</v>
          </cell>
        </row>
        <row r="2300">
          <cell r="F2300" t="str">
            <v>6</v>
          </cell>
          <cell r="L2300" t="str">
            <v>LA CANOURGUE</v>
          </cell>
          <cell r="M2300" t="str">
            <v>K1303 - Assistance auprès d'enfants</v>
          </cell>
          <cell r="N2300" t="str">
            <v>G1203 - Animation de loisirs auprès d'enfants ou d'adolescents
K1303 - Assistance auprès d'enfants</v>
          </cell>
        </row>
        <row r="2301">
          <cell r="F2301" t="str">
            <v>1</v>
          </cell>
          <cell r="L2301" t="str">
            <v>GORGES DU TARN CAUSSES</v>
          </cell>
          <cell r="M2301" t="str">
            <v>K1201 - Action sociale</v>
          </cell>
          <cell r="N2301" t="str">
            <v>G1801 - Café, bar brasserie
K1201 - Action sociale
M1601 - Accueil et renseignements
M1607 - Secrétariat</v>
          </cell>
        </row>
        <row r="2302">
          <cell r="F2302" t="str">
            <v>1</v>
          </cell>
          <cell r="L2302" t="str">
            <v>LANGOGNE</v>
          </cell>
          <cell r="M2302" t="str">
            <v>G1605 - Plonge en restauration</v>
          </cell>
          <cell r="N2302" t="str">
            <v>G1203 - Animation de loisirs auprès d'enfants ou d'adolescents
G1605 - Plonge en restauration</v>
          </cell>
        </row>
        <row r="2303">
          <cell r="F2303" t="str">
            <v>6</v>
          </cell>
          <cell r="L2303" t="str">
            <v>LA CANOURGUE</v>
          </cell>
          <cell r="M2303" t="str">
            <v>K1303 - Assistance auprès d'enfants</v>
          </cell>
          <cell r="N2303" t="str">
            <v>K1303 - Assistance auprès d'enfants</v>
          </cell>
        </row>
        <row r="2304">
          <cell r="F2304" t="str">
            <v>3</v>
          </cell>
          <cell r="L2304" t="str">
            <v>MARVEJOLS</v>
          </cell>
          <cell r="M2304" t="str">
            <v>K1103 - Développement personnel et bien-être de la personne</v>
          </cell>
          <cell r="N2304" t="str">
            <v>K1103 - Développement personnel et bien-être de la personne</v>
          </cell>
        </row>
        <row r="2305">
          <cell r="F2305" t="str">
            <v>8</v>
          </cell>
          <cell r="L2305" t="str">
            <v>SAINT-CHELY-D'APCHER</v>
          </cell>
          <cell r="M2305" t="str">
            <v>D1214 - Vente en habillement et accessoires de la personne</v>
          </cell>
          <cell r="N2305" t="str">
            <v>D1214 - Vente en habillement et accessoires de la personne
G1501 - Personnel d'étage
G1603 - Personnel polyvalent en restauration</v>
          </cell>
        </row>
        <row r="2306">
          <cell r="F2306" t="str">
            <v>1</v>
          </cell>
          <cell r="L2306" t="str">
            <v>GRANDRIEU</v>
          </cell>
          <cell r="M2306" t="str">
            <v/>
          </cell>
          <cell r="N2306" t="str">
            <v>D1214 - Vente en habillement et accessoires de la personne</v>
          </cell>
        </row>
        <row r="2307">
          <cell r="F2307" t="str">
            <v>2</v>
          </cell>
          <cell r="L2307" t="str">
            <v>SAINT-ETIENNE-DU-VALDONNEZ</v>
          </cell>
          <cell r="M2307" t="str">
            <v>K1304 - Services domestiques</v>
          </cell>
          <cell r="N2307" t="str">
            <v>A1202 - Entretien des espaces naturels
D1507 - Mise en rayon libre-service
K1304 - Services domestiques</v>
          </cell>
        </row>
        <row r="2308">
          <cell r="F2308" t="str">
            <v>1</v>
          </cell>
          <cell r="L2308" t="str">
            <v>MENDE</v>
          </cell>
          <cell r="M2308" t="str">
            <v>M1805 - Études et développement informatique</v>
          </cell>
          <cell r="N2308" t="str">
            <v>E1104 - Conception de contenus multimédias
M1805 - Études et développement informatique</v>
          </cell>
        </row>
        <row r="2309">
          <cell r="F2309" t="str">
            <v>7</v>
          </cell>
          <cell r="L2309" t="str">
            <v>CHIRAC</v>
          </cell>
          <cell r="M2309" t="str">
            <v>F1503 - Réalisation - installation d'ossatures bois</v>
          </cell>
          <cell r="N2309" t="str">
            <v>F1503 - Réalisation - installation d'ossatures bois
H2206 - Réalisation de menuiserie bois et tonnellerie</v>
          </cell>
        </row>
        <row r="2310">
          <cell r="F2310" t="str">
            <v>6</v>
          </cell>
          <cell r="L2310" t="str">
            <v>MONT LOZERE ET GOULET</v>
          </cell>
          <cell r="M2310" t="str">
            <v>M1609 - Secrétariat et assistanat médical ou médico-social</v>
          </cell>
          <cell r="N2310" t="str">
            <v>M1607 - Secrétariat
M1609 - Secrétariat et assistanat médical ou médico-social</v>
          </cell>
        </row>
        <row r="2311">
          <cell r="F2311" t="str">
            <v>3</v>
          </cell>
          <cell r="L2311" t="str">
            <v>MARVEJOLS</v>
          </cell>
          <cell r="M2311" t="str">
            <v>M1603 - Distribution de documents</v>
          </cell>
          <cell r="N2311" t="str">
            <v>G1203 - Animation de loisirs auprès d'enfants ou d'adolescents
G1801 - Café, bar brasserie
M1603 - Distribution de documents</v>
          </cell>
        </row>
        <row r="2312">
          <cell r="F2312" t="str">
            <v>1</v>
          </cell>
          <cell r="L2312" t="str">
            <v>MENDE</v>
          </cell>
          <cell r="M2312" t="str">
            <v>F1610 - Pose et restauration de couvertures</v>
          </cell>
          <cell r="N2312" t="str">
            <v>F1503 - Réalisation - installation d'ossatures bois
F1610 - Pose et restauration de couvertures
F1704 - Préparation du gros oeuvre et des travaux publics</v>
          </cell>
        </row>
        <row r="2313">
          <cell r="F2313" t="str">
            <v>1</v>
          </cell>
          <cell r="L2313" t="str">
            <v>MENDE</v>
          </cell>
          <cell r="M2313" t="str">
            <v>D1402 - Relation commerciale grands comptes et entreprises</v>
          </cell>
          <cell r="N2313" t="str">
            <v>D1402 - Relation commerciale grands comptes et entreprises</v>
          </cell>
        </row>
        <row r="2314">
          <cell r="F2314" t="str">
            <v>1</v>
          </cell>
          <cell r="L2314" t="str">
            <v>GRANDRIEU</v>
          </cell>
          <cell r="M2314" t="str">
            <v>G1204 - Éducation en activités sportives</v>
          </cell>
          <cell r="N2314" t="str">
            <v>G1204 - Éducation en activités sportives</v>
          </cell>
        </row>
        <row r="2315">
          <cell r="F2315" t="str">
            <v>3</v>
          </cell>
          <cell r="L2315" t="str">
            <v>AUMONT-AUBRAC</v>
          </cell>
          <cell r="M2315" t="str">
            <v>G1501 - Personnel d'étage</v>
          </cell>
          <cell r="N2315" t="str">
            <v>G1501 - Personnel d'étage
J1301 - Personnel polyvalent des services hospitaliers</v>
          </cell>
        </row>
        <row r="2316">
          <cell r="F2316" t="str">
            <v>1</v>
          </cell>
          <cell r="L2316" t="str">
            <v>AUMONT-AUBRAC</v>
          </cell>
          <cell r="M2316" t="str">
            <v>H2414 - Préparation et finition d'articles en cuir et matériaux souples</v>
          </cell>
          <cell r="N2316" t="str">
            <v>H2414 - Préparation et finition d'articles en cuir et matériaux souples</v>
          </cell>
        </row>
        <row r="2317">
          <cell r="F2317" t="str">
            <v>1</v>
          </cell>
          <cell r="L2317" t="str">
            <v>SAINT-ALBAN-SUR-LIMAGNOLE</v>
          </cell>
          <cell r="M2317" t="str">
            <v>D1301 - Management de magasin de détail</v>
          </cell>
          <cell r="N2317" t="str">
            <v>D1301 - Management de magasin de détail</v>
          </cell>
        </row>
        <row r="2318">
          <cell r="F2318" t="str">
            <v>1</v>
          </cell>
          <cell r="L2318" t="str">
            <v>MENDE</v>
          </cell>
          <cell r="M2318" t="str">
            <v/>
          </cell>
          <cell r="N2318" t="str">
            <v/>
          </cell>
        </row>
        <row r="2319">
          <cell r="F2319" t="str">
            <v>1</v>
          </cell>
          <cell r="L2319" t="str">
            <v>LE COLLET-DE-DEZE</v>
          </cell>
          <cell r="M2319" t="str">
            <v>A1202 - Entretien des espaces naturels</v>
          </cell>
          <cell r="N2319" t="str">
            <v>A1202 - Entretien des espaces naturels
A1410 - Élevage ovin ou caprin</v>
          </cell>
        </row>
        <row r="2320">
          <cell r="F2320" t="str">
            <v>3</v>
          </cell>
          <cell r="L2320" t="str">
            <v>SAINT-ETIENNE-DU-VALDONNEZ</v>
          </cell>
          <cell r="M2320" t="str">
            <v/>
          </cell>
          <cell r="N2320" t="str">
            <v>H2401 - Assemblage - montage d'articles en cuirs, peaux
L1509 - Régie générale</v>
          </cell>
        </row>
        <row r="2321">
          <cell r="F2321" t="str">
            <v>1</v>
          </cell>
          <cell r="L2321" t="str">
            <v>GRANDRIEU</v>
          </cell>
          <cell r="M2321" t="str">
            <v>M1601 - Accueil et renseignements</v>
          </cell>
          <cell r="N2321" t="str">
            <v>M1601 - Accueil et renseignements</v>
          </cell>
        </row>
        <row r="2322">
          <cell r="F2322" t="str">
            <v>1</v>
          </cell>
          <cell r="L2322" t="str">
            <v>SAINT-CHELY-D'APCHER</v>
          </cell>
          <cell r="M2322" t="str">
            <v>G1202 - Animation d'activités culturelles ou ludiques</v>
          </cell>
          <cell r="N2322" t="str">
            <v>D1505 - Personnel de caisse
G1202 - Animation d'activités culturelles ou ludiques
M1601 - Accueil et renseignements
M1602 - Opérations administratives
M1605 - Assistanat technique et administratif</v>
          </cell>
        </row>
        <row r="2323">
          <cell r="F2323" t="str">
            <v>1</v>
          </cell>
          <cell r="L2323" t="str">
            <v>SAINT-ETIENNE-DU-VALDONNEZ</v>
          </cell>
          <cell r="M2323" t="str">
            <v>K1304 - Services domestiques</v>
          </cell>
          <cell r="N2323" t="str">
            <v>J1301 - Personnel polyvalent des services hospitaliers
K1304 - Services domestiques</v>
          </cell>
        </row>
        <row r="2324">
          <cell r="F2324" t="str">
            <v>1</v>
          </cell>
          <cell r="L2324" t="str">
            <v>MENDE</v>
          </cell>
          <cell r="M2324" t="str">
            <v>M1601 - Accueil et renseignements</v>
          </cell>
          <cell r="N2324" t="str">
            <v>K1303 - Assistance auprès d'enfants
M1601 - Accueil et renseignements
M1607 - Secrétariat</v>
          </cell>
        </row>
        <row r="2325">
          <cell r="F2325" t="str">
            <v>1</v>
          </cell>
          <cell r="L2325" t="str">
            <v>CHIRAC</v>
          </cell>
          <cell r="M2325" t="str">
            <v>I1203 - Maintenance des bâtiments et des locaux</v>
          </cell>
          <cell r="N2325" t="str">
            <v>I1203 - Maintenance des bâtiments et des locaux
N4105 - Conduite et livraison par tournées sur courte distance</v>
          </cell>
        </row>
        <row r="2326">
          <cell r="F2326" t="str">
            <v>1</v>
          </cell>
          <cell r="L2326" t="str">
            <v>LA CANOURGUE</v>
          </cell>
          <cell r="M2326" t="str">
            <v>K1207 - Intervention socioéducative</v>
          </cell>
          <cell r="N2326" t="str">
            <v>K1207 - Intervention socioéducative</v>
          </cell>
        </row>
        <row r="2327">
          <cell r="F2327" t="str">
            <v>1</v>
          </cell>
          <cell r="L2327" t="str">
            <v>MENDE</v>
          </cell>
          <cell r="M2327" t="str">
            <v>J1301 - Personnel polyvalent des services hospitaliers</v>
          </cell>
          <cell r="N2327" t="str">
            <v>G1605 - Plonge en restauration
G1803 - Service en restauration
J1301 - Personnel polyvalent des services hospitaliers
K1304 - Services domestiques</v>
          </cell>
        </row>
        <row r="2328">
          <cell r="F2328" t="str">
            <v>1</v>
          </cell>
          <cell r="L2328" t="str">
            <v>MENDE</v>
          </cell>
          <cell r="M2328" t="str">
            <v>K2104 - Éducation et surveillance au sein d'établissements d'enseignement</v>
          </cell>
          <cell r="N2328" t="str">
            <v>K2104 - Éducation et surveillance au sein d'établissements d'enseignement</v>
          </cell>
        </row>
        <row r="2329">
          <cell r="F2329" t="str">
            <v>6</v>
          </cell>
          <cell r="L2329" t="str">
            <v>SAINT-ALBAN-SUR-LIMAGNOLE</v>
          </cell>
          <cell r="M2329" t="str">
            <v/>
          </cell>
          <cell r="N2329" t="str">
            <v>Non renseigné
N1105 - Manutention manuelle de charges</v>
          </cell>
        </row>
        <row r="2330">
          <cell r="F2330" t="str">
            <v>6</v>
          </cell>
          <cell r="L2330" t="str">
            <v>MARVEJOLS</v>
          </cell>
          <cell r="M2330" t="str">
            <v>K1301 - Accompagnement médicosocial</v>
          </cell>
          <cell r="N2330" t="str">
            <v>K1301 - Accompagnement médicosocial</v>
          </cell>
        </row>
        <row r="2331">
          <cell r="F2331" t="str">
            <v>1</v>
          </cell>
          <cell r="L2331" t="str">
            <v>FLORAC</v>
          </cell>
          <cell r="M2331" t="str">
            <v>G1602 - Personnel de cuisine</v>
          </cell>
          <cell r="N2331" t="str">
            <v>G1602 - Personnel de cuisine</v>
          </cell>
        </row>
        <row r="2332">
          <cell r="F2332" t="str">
            <v>1</v>
          </cell>
          <cell r="L2332" t="str">
            <v>SAINT-CHELY-D'APCHER</v>
          </cell>
          <cell r="M2332" t="str">
            <v>M1607 - Secrétariat</v>
          </cell>
          <cell r="N2332" t="str">
            <v>M1607 - Secrétariat</v>
          </cell>
        </row>
        <row r="2333">
          <cell r="F2333" t="str">
            <v>1</v>
          </cell>
          <cell r="L2333" t="str">
            <v>SAINT-ALBAN-SUR-LIMAGNOLE</v>
          </cell>
          <cell r="M2333" t="str">
            <v>M1302 - Direction de petite ou moyenne entreprise</v>
          </cell>
          <cell r="N2333" t="str">
            <v>M1302 - Direction de petite ou moyenne entreprise</v>
          </cell>
        </row>
        <row r="2334">
          <cell r="F2334" t="str">
            <v>1</v>
          </cell>
          <cell r="L2334" t="str">
            <v>MENDE</v>
          </cell>
          <cell r="M2334" t="str">
            <v>D1214 - Vente en habillement et accessoires de la personne</v>
          </cell>
          <cell r="N2334" t="str">
            <v>D1214 - Vente en habillement et accessoires de la personne</v>
          </cell>
        </row>
        <row r="2335">
          <cell r="F2335" t="str">
            <v>1</v>
          </cell>
          <cell r="L2335" t="str">
            <v>MENDE</v>
          </cell>
          <cell r="M2335" t="str">
            <v>M1607 - Secrétariat</v>
          </cell>
          <cell r="N2335" t="str">
            <v>M1607 - Secrétariat</v>
          </cell>
        </row>
        <row r="2336">
          <cell r="F2336" t="str">
            <v>1</v>
          </cell>
          <cell r="L2336" t="str">
            <v>GRANDRIEU</v>
          </cell>
          <cell r="M2336" t="str">
            <v>K2204 - Nettoyage de locaux</v>
          </cell>
          <cell r="N2336" t="str">
            <v>D1214 - Vente en habillement et accessoires de la personne
K2204 - Nettoyage de locaux</v>
          </cell>
        </row>
        <row r="2337">
          <cell r="F2337" t="str">
            <v>1</v>
          </cell>
          <cell r="L2337" t="str">
            <v>MARVEJOLS</v>
          </cell>
          <cell r="M2337" t="str">
            <v>E1103 - Communication</v>
          </cell>
          <cell r="N2337" t="str">
            <v>E1103 - Communication</v>
          </cell>
        </row>
        <row r="2338">
          <cell r="F2338" t="str">
            <v>6</v>
          </cell>
          <cell r="L2338" t="str">
            <v>MENDE</v>
          </cell>
          <cell r="M2338" t="str">
            <v>K1303 - Assistance auprès d'enfants</v>
          </cell>
          <cell r="N2338" t="str">
            <v>K1303 - Assistance auprès d'enfants</v>
          </cell>
        </row>
        <row r="2339">
          <cell r="F2339" t="str">
            <v>3</v>
          </cell>
          <cell r="L2339" t="str">
            <v>CHIRAC</v>
          </cell>
          <cell r="M2339" t="str">
            <v>A1203 - Aménagement et entretien des espaces verts</v>
          </cell>
          <cell r="N2339" t="str">
            <v>A1203 - Aménagement et entretien des espaces verts</v>
          </cell>
        </row>
        <row r="2340">
          <cell r="F2340" t="str">
            <v>1</v>
          </cell>
          <cell r="L2340" t="str">
            <v>LE COLLET-DE-DEZE</v>
          </cell>
          <cell r="M2340" t="str">
            <v/>
          </cell>
          <cell r="N2340" t="str">
            <v>A1407 - Élevage bovin ou équin</v>
          </cell>
        </row>
        <row r="2341">
          <cell r="F2341" t="str">
            <v>1</v>
          </cell>
          <cell r="L2341" t="str">
            <v>SAINT-ALBAN-SUR-LIMAGNOLE</v>
          </cell>
          <cell r="M2341" t="str">
            <v>G1204 - Éducation en activités sportives</v>
          </cell>
          <cell r="N2341" t="str">
            <v>G1204 - Éducation en activités sportives</v>
          </cell>
        </row>
        <row r="2342">
          <cell r="F2342" t="str">
            <v>3</v>
          </cell>
          <cell r="L2342" t="str">
            <v>SAINT-ALBAN-SUR-LIMAGNOLE</v>
          </cell>
          <cell r="M2342" t="str">
            <v>K2503 - Sécurité et surveillance privées</v>
          </cell>
          <cell r="N2342" t="str">
            <v>K2503 - Sécurité et surveillance privées</v>
          </cell>
        </row>
        <row r="2343">
          <cell r="F2343" t="str">
            <v>1</v>
          </cell>
          <cell r="L2343" t="str">
            <v>LANGOGNE</v>
          </cell>
          <cell r="M2343" t="str">
            <v>G1204 - Éducation en activités sportives</v>
          </cell>
          <cell r="N2343" t="str">
            <v>G1204 - Éducation en activités sportives</v>
          </cell>
        </row>
        <row r="2344">
          <cell r="F2344" t="str">
            <v>1</v>
          </cell>
          <cell r="L2344" t="str">
            <v>LANGOGNE</v>
          </cell>
          <cell r="M2344" t="str">
            <v>I1203 - Maintenance des bâtiments et des locaux</v>
          </cell>
          <cell r="N2344" t="str">
            <v>Non renseigné
I1203 - Maintenance des bâtiments et des locaux</v>
          </cell>
        </row>
        <row r="2345">
          <cell r="F2345" t="str">
            <v>6</v>
          </cell>
          <cell r="L2345" t="str">
            <v>LANGOGNE</v>
          </cell>
          <cell r="M2345" t="str">
            <v>H2102 - Conduite d'équipement de production alimentaire</v>
          </cell>
          <cell r="N2345" t="str">
            <v>D1507 - Mise en rayon libre-service
H2102 - Conduite d'équipement de production alimentaire
K2503 - Sécurité et surveillance privées</v>
          </cell>
        </row>
        <row r="2346">
          <cell r="F2346" t="str">
            <v>1</v>
          </cell>
          <cell r="L2346" t="str">
            <v>MENDE</v>
          </cell>
          <cell r="M2346" t="str">
            <v>J1301 - Personnel polyvalent des services hospitaliers</v>
          </cell>
          <cell r="N2346" t="str">
            <v>J1301 - Personnel polyvalent des services hospitaliers
K2104 - Éducation et surveillance au sein d'établissements d'enseignement</v>
          </cell>
        </row>
        <row r="2347">
          <cell r="F2347" t="str">
            <v>1</v>
          </cell>
          <cell r="L2347" t="str">
            <v>SAINT-ALBAN-SUR-LIMAGNOLE</v>
          </cell>
          <cell r="M2347" t="str">
            <v/>
          </cell>
          <cell r="N2347" t="str">
            <v>G1202 - Animation d'activités culturelles ou ludiques
K1206 - Intervention socioculturelle</v>
          </cell>
        </row>
        <row r="2348">
          <cell r="F2348" t="str">
            <v>3</v>
          </cell>
          <cell r="L2348" t="str">
            <v>SAINT-CHELY-D'APCHER</v>
          </cell>
          <cell r="M2348" t="str">
            <v>G1602 - Personnel de cuisine</v>
          </cell>
          <cell r="N2348" t="str">
            <v>D1505 - Personnel de caisse
G1602 - Personnel de cuisine</v>
          </cell>
        </row>
        <row r="2349">
          <cell r="F2349" t="str">
            <v>8</v>
          </cell>
          <cell r="L2349" t="str">
            <v>GORGES DU TARN CAUSSES</v>
          </cell>
          <cell r="M2349" t="str">
            <v>N4103 - Conduite de transport en commun sur route</v>
          </cell>
          <cell r="N2349" t="str">
            <v>N4103 - Conduite de transport en commun sur route</v>
          </cell>
        </row>
        <row r="2350">
          <cell r="F2350" t="str">
            <v>6</v>
          </cell>
          <cell r="L2350" t="str">
            <v>SAINT-CHELY-D'APCHER</v>
          </cell>
          <cell r="M2350" t="str">
            <v>J1501 - Soins d'hygiène, de confort du patient</v>
          </cell>
          <cell r="N2350" t="str">
            <v>J1501 - Soins d'hygiène, de confort du patient
K2204 - Nettoyage de locaux</v>
          </cell>
        </row>
        <row r="2351">
          <cell r="F2351" t="str">
            <v>3</v>
          </cell>
          <cell r="L2351" t="str">
            <v>CHIRAC</v>
          </cell>
          <cell r="M2351" t="str">
            <v>G1204 - Éducation en activités sportives</v>
          </cell>
          <cell r="N2351" t="str">
            <v>G1204 - Éducation en activités sportives
N4103 - Conduite de transport en commun sur route</v>
          </cell>
        </row>
        <row r="2352">
          <cell r="F2352" t="str">
            <v>6</v>
          </cell>
          <cell r="L2352" t="str">
            <v>GRANDRIEU</v>
          </cell>
          <cell r="M2352" t="str">
            <v>D1205 - Nettoyage d'articles textiles ou cuirs</v>
          </cell>
          <cell r="N2352" t="str">
            <v>D1205 - Nettoyage d'articles textiles ou cuirs</v>
          </cell>
        </row>
        <row r="2353">
          <cell r="F2353" t="str">
            <v>1</v>
          </cell>
          <cell r="L2353" t="str">
            <v>SAINT-ALBAN-SUR-LIMAGNOLE</v>
          </cell>
          <cell r="M2353" t="str">
            <v>K1404 - Mise en oeuvre et pilotage de la politique des pouvoirs publics</v>
          </cell>
          <cell r="N2353" t="str">
            <v>K1404 - Mise en oeuvre et pilotage de la politique des pouvoirs publics</v>
          </cell>
        </row>
        <row r="2354">
          <cell r="F2354" t="str">
            <v>3</v>
          </cell>
          <cell r="L2354" t="str">
            <v>SAINT-ETIENNE-DU-VALDONNEZ</v>
          </cell>
          <cell r="M2354" t="str">
            <v>G1502 - Personnel polyvalent d'hôtellerie</v>
          </cell>
          <cell r="N2354" t="str">
            <v>G1502 - Personnel polyvalent d'hôtellerie</v>
          </cell>
        </row>
        <row r="2355">
          <cell r="F2355" t="str">
            <v>8</v>
          </cell>
          <cell r="L2355" t="str">
            <v>LANGOGNE</v>
          </cell>
          <cell r="M2355" t="str">
            <v>F1606 - Peinture en bâtiment</v>
          </cell>
          <cell r="N2355" t="str">
            <v>F1604 - Montage d'agencements
F1606 - Peinture en bâtiment</v>
          </cell>
        </row>
        <row r="2356">
          <cell r="F2356" t="str">
            <v>1</v>
          </cell>
          <cell r="L2356" t="str">
            <v>MENDE</v>
          </cell>
          <cell r="M2356" t="str">
            <v/>
          </cell>
          <cell r="N2356" t="str">
            <v>M1203 - Comptabilité</v>
          </cell>
        </row>
        <row r="2357">
          <cell r="F2357" t="str">
            <v>1</v>
          </cell>
          <cell r="L2357" t="str">
            <v>LANGOGNE</v>
          </cell>
          <cell r="M2357" t="str">
            <v>K2107 - Enseignement général du second degré</v>
          </cell>
          <cell r="N2357" t="str">
            <v>J1502 - Coordination de services médicaux ou paramédicaux
K2107 - Enseignement général du second degré</v>
          </cell>
        </row>
        <row r="2358">
          <cell r="F2358" t="str">
            <v>1</v>
          </cell>
          <cell r="L2358" t="str">
            <v>LE COLLET-DE-DEZE</v>
          </cell>
          <cell r="M2358" t="str">
            <v>A1414 - Horticulture et maraîchage</v>
          </cell>
          <cell r="N2358" t="str">
            <v>A1414 - Horticulture et maraîchage
K1303 - Assistance auprès d'enfants</v>
          </cell>
        </row>
        <row r="2359">
          <cell r="F2359" t="str">
            <v>8</v>
          </cell>
          <cell r="L2359" t="str">
            <v>CHIRAC</v>
          </cell>
          <cell r="M2359" t="str">
            <v>K1303 - Assistance auprès d'enfants</v>
          </cell>
          <cell r="N2359" t="str">
            <v>K1303 - Assistance auprès d'enfants</v>
          </cell>
        </row>
        <row r="2360">
          <cell r="F2360" t="str">
            <v>1</v>
          </cell>
          <cell r="L2360" t="str">
            <v>MENDE</v>
          </cell>
          <cell r="M2360" t="str">
            <v>M1601 - Accueil et renseignements</v>
          </cell>
          <cell r="N2360" t="str">
            <v>D1501 - Animation de vente
G1102 - Promotion du tourisme local
G1201 - Accompagnement de voyages, d'activités culturelles ou sportives
M1601 - Accueil et renseignements
M1604 - Assistanat de direction</v>
          </cell>
        </row>
        <row r="2361">
          <cell r="F2361" t="str">
            <v>2</v>
          </cell>
          <cell r="L2361" t="str">
            <v>SAINT-ETIENNE-DU-VALDONNEZ</v>
          </cell>
          <cell r="M2361" t="str">
            <v>G1801 - Café, bar brasserie</v>
          </cell>
          <cell r="N2361" t="str">
            <v>Non renseigné
F1610 - Pose et restauration de couvertures
G1801 - Café, bar brasserie</v>
          </cell>
        </row>
        <row r="2362">
          <cell r="F2362" t="str">
            <v>1</v>
          </cell>
          <cell r="L2362" t="str">
            <v>FLORAC</v>
          </cell>
          <cell r="M2362" t="str">
            <v>K1301 - Accompagnement médicosocial</v>
          </cell>
          <cell r="N2362" t="str">
            <v>K1301 - Accompagnement médicosocial</v>
          </cell>
        </row>
        <row r="2363">
          <cell r="F2363" t="str">
            <v>1</v>
          </cell>
          <cell r="L2363" t="str">
            <v>CHIRAC</v>
          </cell>
          <cell r="M2363" t="str">
            <v>D1212 - Vente en décoration et équipement du foyer</v>
          </cell>
          <cell r="N2363" t="str">
            <v>Non renseigné
D1212 - Vente en décoration et équipement du foyer
G1602 - Personnel de cuisine</v>
          </cell>
        </row>
        <row r="2364">
          <cell r="F2364" t="str">
            <v>1</v>
          </cell>
          <cell r="L2364" t="str">
            <v>GRANDRIEU</v>
          </cell>
          <cell r="M2364" t="str">
            <v>D1301 - Management de magasin de détail</v>
          </cell>
          <cell r="N2364" t="str">
            <v>D1214 - Vente en habillement et accessoires de la personne
D1301 - Management de magasin de détail</v>
          </cell>
        </row>
        <row r="2365">
          <cell r="F2365" t="str">
            <v>2</v>
          </cell>
          <cell r="L2365" t="str">
            <v>LE COLLET-DE-DEZE</v>
          </cell>
          <cell r="M2365" t="str">
            <v>K2111 - Formation professionnelle</v>
          </cell>
          <cell r="N2365" t="str">
            <v>D1102 - Boulangerie - viennoiserie
E1201 - Photographie
K2111 - Formation professionnelle</v>
          </cell>
        </row>
        <row r="2366">
          <cell r="F2366" t="str">
            <v>6</v>
          </cell>
          <cell r="L2366" t="str">
            <v>MENDE</v>
          </cell>
          <cell r="M2366" t="str">
            <v>I1203 - Maintenance des bâtiments et des locaux</v>
          </cell>
          <cell r="N2366" t="str">
            <v>I1203 - Maintenance des bâtiments et des locaux</v>
          </cell>
        </row>
        <row r="2367">
          <cell r="F2367" t="str">
            <v>1</v>
          </cell>
          <cell r="L2367" t="str">
            <v>MENDE</v>
          </cell>
          <cell r="M2367" t="str">
            <v>M1607 - Secrétariat</v>
          </cell>
          <cell r="N2367" t="str">
            <v>M1607 - Secrétariat</v>
          </cell>
        </row>
        <row r="2368">
          <cell r="F2368" t="str">
            <v>3</v>
          </cell>
          <cell r="L2368" t="str">
            <v>LA CANOURGUE</v>
          </cell>
          <cell r="M2368" t="str">
            <v>G1101 - Accueil touristique</v>
          </cell>
          <cell r="N2368" t="str">
            <v>G1101 - Accueil touristique
K1207 - Intervention socioéducative</v>
          </cell>
        </row>
        <row r="2369">
          <cell r="F2369" t="str">
            <v>1</v>
          </cell>
          <cell r="L2369" t="str">
            <v>GRANDRIEU</v>
          </cell>
          <cell r="M2369" t="str">
            <v>N4101 - Conduite de transport de marchandises sur longue distance</v>
          </cell>
          <cell r="N2369" t="str">
            <v>N4101 - Conduite de transport de marchandises sur longue distance</v>
          </cell>
        </row>
        <row r="2370">
          <cell r="F2370" t="str">
            <v>1</v>
          </cell>
          <cell r="L2370" t="str">
            <v>MONT LOZERE ET GOULET</v>
          </cell>
          <cell r="M2370" t="str">
            <v>A1202 - Entretien des espaces naturels</v>
          </cell>
          <cell r="N2370" t="str">
            <v>A1202 - Entretien des espaces naturels</v>
          </cell>
        </row>
        <row r="2371">
          <cell r="F2371" t="str">
            <v>1</v>
          </cell>
          <cell r="L2371" t="str">
            <v>SAINT-ETIENNE-DU-VALDONNEZ</v>
          </cell>
          <cell r="M2371" t="str">
            <v>G1602 - Personnel de cuisine</v>
          </cell>
          <cell r="N2371" t="str">
            <v>G1602 - Personnel de cuisine</v>
          </cell>
        </row>
        <row r="2372">
          <cell r="F2372" t="str">
            <v>1</v>
          </cell>
          <cell r="L2372" t="str">
            <v>AUMONT-AUBRAC</v>
          </cell>
          <cell r="M2372" t="str">
            <v>I1203 - Maintenance des bâtiments et des locaux</v>
          </cell>
          <cell r="N2372" t="str">
            <v>A1203 - Aménagement et entretien des espaces verts
I1203 - Maintenance des bâtiments et des locaux</v>
          </cell>
        </row>
        <row r="2373">
          <cell r="F2373" t="str">
            <v>3</v>
          </cell>
          <cell r="L2373" t="str">
            <v>FLORAC</v>
          </cell>
          <cell r="M2373" t="str">
            <v>K1304 - Services domestiques</v>
          </cell>
          <cell r="N2373" t="str">
            <v>K1304 - Services domestiques</v>
          </cell>
        </row>
        <row r="2374">
          <cell r="F2374" t="str">
            <v>2</v>
          </cell>
          <cell r="L2374" t="str">
            <v>MENDE</v>
          </cell>
          <cell r="M2374" t="str">
            <v>K1303 - Assistance auprès d'enfants</v>
          </cell>
          <cell r="N2374" t="str">
            <v>K1302 - Assistance auprès d'adultes
K1303 - Assistance auprès d'enfants
K2204 - Nettoyage de locaux</v>
          </cell>
        </row>
        <row r="2375">
          <cell r="F2375" t="str">
            <v>1</v>
          </cell>
          <cell r="L2375" t="str">
            <v>MENDE</v>
          </cell>
          <cell r="M2375" t="str">
            <v/>
          </cell>
          <cell r="N2375" t="str">
            <v>Non renseigné
D1401 - Assistanat commercial
D1408 - Téléconseil et télévente
H2102 - Conduite d'équipement de production alimentaire
M1607 - Secrétariat</v>
          </cell>
        </row>
        <row r="2376">
          <cell r="F2376" t="str">
            <v>7</v>
          </cell>
          <cell r="L2376" t="str">
            <v>MARVEJOLS</v>
          </cell>
          <cell r="M2376" t="str">
            <v>J1301 - Personnel polyvalent des services hospitaliers</v>
          </cell>
          <cell r="N2376" t="str">
            <v>J1301 - Personnel polyvalent des services hospitaliers</v>
          </cell>
        </row>
        <row r="2377">
          <cell r="F2377" t="str">
            <v>6</v>
          </cell>
          <cell r="L2377" t="str">
            <v>SAINT-CHELY-D'APCHER</v>
          </cell>
          <cell r="M2377" t="str">
            <v>J1501 - Soins d'hygiène, de confort du patient</v>
          </cell>
          <cell r="N2377" t="str">
            <v>J1501 - Soins d'hygiène, de confort du patient</v>
          </cell>
        </row>
        <row r="2378">
          <cell r="F2378" t="str">
            <v>1</v>
          </cell>
          <cell r="L2378" t="str">
            <v>CHIRAC</v>
          </cell>
          <cell r="M2378" t="str">
            <v>I1203 - Maintenance des bâtiments et des locaux</v>
          </cell>
          <cell r="N2378" t="str">
            <v>I1203 - Maintenance des bâtiments et des locaux</v>
          </cell>
        </row>
        <row r="2379">
          <cell r="F2379" t="str">
            <v>1</v>
          </cell>
          <cell r="L2379" t="str">
            <v>LA CANOURGUE</v>
          </cell>
          <cell r="M2379" t="str">
            <v>N4105 - Conduite et livraison par tournées sur courte distance</v>
          </cell>
          <cell r="N2379" t="str">
            <v>G1603 - Personnel polyvalent en restauration
K1304 - Services domestiques
N4105 - Conduite et livraison par tournées sur courte distance</v>
          </cell>
        </row>
        <row r="2380">
          <cell r="F2380" t="str">
            <v>1</v>
          </cell>
          <cell r="L2380" t="str">
            <v>SAINT-ALBAN-SUR-LIMAGNOLE</v>
          </cell>
          <cell r="M2380" t="str">
            <v>K1303 - Assistance auprès d'enfants</v>
          </cell>
          <cell r="N2380" t="str">
            <v>D1214 - Vente en habillement et accessoires de la personne
K1303 - Assistance auprès d'enfants</v>
          </cell>
        </row>
        <row r="2381">
          <cell r="F2381" t="str">
            <v>3</v>
          </cell>
          <cell r="L2381" t="str">
            <v>SAINT-ETIENNE-DU-VALDONNEZ</v>
          </cell>
          <cell r="M2381" t="str">
            <v>M1601 - Accueil et renseignements</v>
          </cell>
          <cell r="N2381" t="str">
            <v>G1703 - Réception en hôtellerie
M1601 - Accueil et renseignements</v>
          </cell>
        </row>
        <row r="2382">
          <cell r="F2382" t="str">
            <v>1</v>
          </cell>
          <cell r="L2382" t="str">
            <v>FLORAC</v>
          </cell>
          <cell r="M2382" t="str">
            <v>G1602 - Personnel de cuisine</v>
          </cell>
          <cell r="N2382" t="str">
            <v>G1602 - Personnel de cuisine</v>
          </cell>
        </row>
        <row r="2383">
          <cell r="F2383" t="str">
            <v>1</v>
          </cell>
          <cell r="L2383" t="str">
            <v>AUMONT-AUBRAC</v>
          </cell>
          <cell r="M2383" t="str">
            <v>H2914 - Réalisation et montage en tuyauterie</v>
          </cell>
          <cell r="N2383" t="str">
            <v>H2914 - Réalisation et montage en tuyauterie</v>
          </cell>
        </row>
        <row r="2384">
          <cell r="F2384" t="str">
            <v>1</v>
          </cell>
          <cell r="L2384" t="str">
            <v>AUMONT-AUBRAC</v>
          </cell>
          <cell r="M2384" t="str">
            <v>M1401 - Conduite d'enquêtes</v>
          </cell>
          <cell r="N2384" t="str">
            <v>E1102 - Écriture d'ouvrages, de livres
M1401 - Conduite d'enquêtes</v>
          </cell>
        </row>
        <row r="2385">
          <cell r="F2385" t="str">
            <v>3</v>
          </cell>
          <cell r="L2385" t="str">
            <v>LE COLLET-DE-DEZE</v>
          </cell>
          <cell r="M2385" t="str">
            <v>L1304 - Réalisation cinématographique et audiovisuelle</v>
          </cell>
          <cell r="N2385" t="str">
            <v>L1304 - Réalisation cinématographique et audiovisuelle</v>
          </cell>
        </row>
        <row r="2386">
          <cell r="F2386" t="str">
            <v>1</v>
          </cell>
          <cell r="L2386" t="str">
            <v>MARVEJOLS</v>
          </cell>
          <cell r="M2386" t="str">
            <v>K1207 - Intervention socioéducative</v>
          </cell>
          <cell r="N2386" t="str">
            <v>K1207 - Intervention socioéducative</v>
          </cell>
        </row>
        <row r="2387">
          <cell r="F2387" t="str">
            <v>1</v>
          </cell>
          <cell r="L2387" t="str">
            <v>LA CANOURGUE</v>
          </cell>
          <cell r="M2387" t="str">
            <v>D1214 - Vente en habillement et accessoires de la personne</v>
          </cell>
          <cell r="N2387" t="str">
            <v>D1214 - Vente en habillement et accessoires de la personne
G1602 - Personnel de cuisine</v>
          </cell>
        </row>
        <row r="2388">
          <cell r="F2388" t="str">
            <v>8</v>
          </cell>
          <cell r="L2388" t="str">
            <v>SAINT-ETIENNE-DU-VALDONNEZ</v>
          </cell>
          <cell r="M2388" t="str">
            <v>F1501 - Montage de structures et de charpentes bois</v>
          </cell>
          <cell r="N2388" t="str">
            <v>F1501 - Montage de structures et de charpentes bois
H2202 - Conduite d'équipement de fabrication de l'ameublement et du bois</v>
          </cell>
        </row>
        <row r="2389">
          <cell r="F2389" t="str">
            <v>7</v>
          </cell>
          <cell r="L2389" t="str">
            <v>LE COLLET-DE-DEZE</v>
          </cell>
          <cell r="M2389" t="str">
            <v>M1607 - Secrétariat</v>
          </cell>
          <cell r="N2389" t="str">
            <v>M1607 - Secrétariat
M1609 - Secrétariat et assistanat médical ou médico-social</v>
          </cell>
        </row>
        <row r="2390">
          <cell r="F2390" t="str">
            <v>1</v>
          </cell>
          <cell r="L2390" t="str">
            <v>SAINT-ETIENNE-DU-VALDONNEZ</v>
          </cell>
          <cell r="M2390" t="str">
            <v>F1606 - Peinture en bâtiment</v>
          </cell>
          <cell r="N2390" t="str">
            <v>F1606 - Peinture en bâtiment</v>
          </cell>
        </row>
        <row r="2391">
          <cell r="F2391" t="str">
            <v>1</v>
          </cell>
          <cell r="L2391" t="str">
            <v>GRANDRIEU</v>
          </cell>
          <cell r="M2391" t="str">
            <v>M1601 - Accueil et renseignements</v>
          </cell>
          <cell r="N2391" t="str">
            <v>M1601 - Accueil et renseignements
M1607 - Secrétariat</v>
          </cell>
        </row>
        <row r="2392">
          <cell r="F2392" t="str">
            <v>1</v>
          </cell>
          <cell r="L2392" t="str">
            <v>CHIRAC</v>
          </cell>
          <cell r="M2392" t="str">
            <v>K2204 - Nettoyage de locaux</v>
          </cell>
          <cell r="N2392" t="str">
            <v>K2204 - Nettoyage de locaux</v>
          </cell>
        </row>
        <row r="2393">
          <cell r="F2393" t="str">
            <v>6</v>
          </cell>
          <cell r="L2393" t="str">
            <v>MARVEJOLS</v>
          </cell>
          <cell r="M2393" t="str">
            <v>D1106 - Vente en alimentation</v>
          </cell>
          <cell r="N2393" t="str">
            <v>D1106 - Vente en alimentation</v>
          </cell>
        </row>
        <row r="2394">
          <cell r="F2394" t="str">
            <v>1</v>
          </cell>
          <cell r="L2394" t="str">
            <v>AUMONT-AUBRAC</v>
          </cell>
          <cell r="M2394" t="str">
            <v/>
          </cell>
          <cell r="N2394" t="str">
            <v>G1203 - Animation de loisirs auprès d'enfants ou d'adolescents
G1803 - Service en restauration</v>
          </cell>
        </row>
        <row r="2395">
          <cell r="F2395" t="str">
            <v>1</v>
          </cell>
          <cell r="L2395" t="str">
            <v>MENDE</v>
          </cell>
          <cell r="M2395" t="str">
            <v>K2107 - Enseignement général du second degré</v>
          </cell>
          <cell r="N2395" t="str">
            <v>K1903 - Défense et conseil juridique
K2107 - Enseignement général du second degré</v>
          </cell>
        </row>
        <row r="2396">
          <cell r="F2396" t="str">
            <v>3</v>
          </cell>
          <cell r="L2396" t="str">
            <v>FLORAC</v>
          </cell>
          <cell r="M2396" t="str">
            <v>A1202 - Entretien des espaces naturels</v>
          </cell>
          <cell r="N2396" t="str">
            <v>A1202 - Entretien des espaces naturels
F1704 - Préparation du gros oeuvre et des travaux publics</v>
          </cell>
        </row>
        <row r="2397">
          <cell r="F2397" t="str">
            <v>3</v>
          </cell>
          <cell r="L2397" t="str">
            <v>MONT LOZERE ET GOULET</v>
          </cell>
          <cell r="M2397" t="str">
            <v>D1203 - Hydrothérapie</v>
          </cell>
          <cell r="N2397" t="str">
            <v>D1203 - Hydrothérapie
G1501 - Personnel d'étage</v>
          </cell>
        </row>
        <row r="2398">
          <cell r="F2398" t="str">
            <v>1</v>
          </cell>
          <cell r="L2398" t="str">
            <v>GORGES DU TARN CAUSSES</v>
          </cell>
          <cell r="M2398" t="str">
            <v>G1402 - Management d'hôtel-restaurant</v>
          </cell>
          <cell r="N2398" t="str">
            <v>G1402 - Management d'hôtel-restaurant
K2104 - Éducation et surveillance au sein d'établissements d'enseignement</v>
          </cell>
        </row>
        <row r="2399">
          <cell r="F2399" t="str">
            <v>1</v>
          </cell>
          <cell r="L2399" t="str">
            <v>LA CANOURGUE</v>
          </cell>
          <cell r="M2399" t="str">
            <v>G1602 - Personnel de cuisine</v>
          </cell>
          <cell r="N2399" t="str">
            <v>G1602 - Personnel de cuisine</v>
          </cell>
        </row>
        <row r="2400">
          <cell r="F2400" t="str">
            <v>1</v>
          </cell>
          <cell r="L2400" t="str">
            <v>MENDE</v>
          </cell>
          <cell r="M2400" t="str">
            <v>K2104 - Éducation et surveillance au sein d'établissements d'enseignement</v>
          </cell>
          <cell r="N2400" t="str">
            <v>K2104 - Éducation et surveillance au sein d'établissements d'enseignement</v>
          </cell>
        </row>
        <row r="2401">
          <cell r="F2401" t="str">
            <v>6</v>
          </cell>
          <cell r="L2401" t="str">
            <v>CHIRAC</v>
          </cell>
          <cell r="M2401" t="str">
            <v>K2204 - Nettoyage de locaux</v>
          </cell>
          <cell r="N2401" t="str">
            <v>K1304 - Services domestiques
K2204 - Nettoyage de locaux</v>
          </cell>
        </row>
        <row r="2402">
          <cell r="F2402" t="str">
            <v>1</v>
          </cell>
          <cell r="L2402" t="str">
            <v>MENDE</v>
          </cell>
          <cell r="M2402" t="str">
            <v>M1602 - Opérations administratives</v>
          </cell>
          <cell r="N2402" t="str">
            <v>M1602 - Opérations administratives</v>
          </cell>
        </row>
        <row r="2403">
          <cell r="F2403" t="str">
            <v>3</v>
          </cell>
          <cell r="L2403" t="str">
            <v>MENDE</v>
          </cell>
          <cell r="M2403" t="str">
            <v>H2207 - Réalisation de meubles en bois</v>
          </cell>
          <cell r="N2403" t="str">
            <v>H2207 - Réalisation de meubles en bois</v>
          </cell>
        </row>
        <row r="2404">
          <cell r="F2404" t="str">
            <v>3</v>
          </cell>
          <cell r="L2404" t="str">
            <v>SAINT-CHELY-D'APCHER</v>
          </cell>
          <cell r="M2404" t="str">
            <v>K1304 - Services domestiques</v>
          </cell>
          <cell r="N2404" t="str">
            <v>G1501 - Personnel d'étage
G1603 - Personnel polyvalent en restauration
K1304 - Services domestiques</v>
          </cell>
        </row>
        <row r="2405">
          <cell r="F2405" t="str">
            <v>6</v>
          </cell>
          <cell r="L2405" t="str">
            <v>SAINT-ETIENNE-DU-VALDONNEZ</v>
          </cell>
          <cell r="M2405" t="str">
            <v>M1607 - Secrétariat</v>
          </cell>
          <cell r="N2405" t="str">
            <v>M1602 - Opérations administratives
M1607 - Secrétariat</v>
          </cell>
        </row>
        <row r="2406">
          <cell r="F2406" t="str">
            <v>6</v>
          </cell>
          <cell r="L2406" t="str">
            <v>LE COLLET-DE-DEZE</v>
          </cell>
          <cell r="M2406" t="str">
            <v/>
          </cell>
          <cell r="N2406" t="str">
            <v>Non renseigné
G1203 - Animation de loisirs auprès d'enfants ou d'adolescents
K2503 - Sécurité et surveillance privées</v>
          </cell>
        </row>
        <row r="2407">
          <cell r="F2407" t="str">
            <v>1</v>
          </cell>
          <cell r="L2407" t="str">
            <v>CHIRAC</v>
          </cell>
          <cell r="M2407" t="str">
            <v>G1602 - Personnel de cuisine</v>
          </cell>
          <cell r="N2407" t="str">
            <v>D1507 - Mise en rayon libre-service
G1602 - Personnel de cuisine</v>
          </cell>
        </row>
        <row r="2408">
          <cell r="F2408" t="str">
            <v>1</v>
          </cell>
          <cell r="L2408" t="str">
            <v>MARVEJOLS</v>
          </cell>
          <cell r="M2408" t="str">
            <v>A1203 - Aménagement et entretien des espaces verts</v>
          </cell>
          <cell r="N2408" t="str">
            <v>A1201 - Bûcheronnage et élagage
A1203 - Aménagement et entretien des espaces verts</v>
          </cell>
        </row>
        <row r="2409">
          <cell r="F2409" t="str">
            <v>1</v>
          </cell>
          <cell r="L2409" t="str">
            <v>MARVEJOLS</v>
          </cell>
          <cell r="M2409" t="str">
            <v/>
          </cell>
          <cell r="N2409" t="str">
            <v>B1801 - Réalisation d'articles de chapellerie
F1503 - Réalisation - installation d'ossatures bois
F1703 - Maçonnerie</v>
          </cell>
        </row>
        <row r="2410">
          <cell r="F2410" t="str">
            <v>3</v>
          </cell>
          <cell r="L2410" t="str">
            <v>SAINT-CHELY-D'APCHER</v>
          </cell>
          <cell r="M2410" t="str">
            <v>G1801 - Café, bar brasserie</v>
          </cell>
          <cell r="N2410" t="str">
            <v>G1801 - Café, bar brasserie</v>
          </cell>
        </row>
        <row r="2411">
          <cell r="F2411" t="str">
            <v>1</v>
          </cell>
          <cell r="L2411" t="str">
            <v>MENDE</v>
          </cell>
          <cell r="M2411" t="str">
            <v/>
          </cell>
          <cell r="N2411" t="str">
            <v>K2104 - Éducation et surveillance au sein d'établissements d'enseignement
M1203 - Comptabilité</v>
          </cell>
        </row>
        <row r="2412">
          <cell r="F2412" t="str">
            <v>6</v>
          </cell>
          <cell r="L2412" t="str">
            <v>SAINT-ALBAN-SUR-LIMAGNOLE</v>
          </cell>
          <cell r="M2412" t="str">
            <v>K2204 - Nettoyage de locaux</v>
          </cell>
          <cell r="N2412" t="str">
            <v>J1301 - Personnel polyvalent des services hospitaliers
K1304 - Services domestiques
K2204 - Nettoyage de locaux</v>
          </cell>
        </row>
        <row r="2413">
          <cell r="F2413" t="str">
            <v>1</v>
          </cell>
          <cell r="L2413" t="str">
            <v>SAINT-ETIENNE-DU-VALDONNEZ</v>
          </cell>
          <cell r="M2413" t="str">
            <v>D1301 - Management de magasin de détail</v>
          </cell>
          <cell r="N2413" t="str">
            <v>D1104 - Pâtisserie, confiserie, chocolaterie et glacerie
D1301 - Management de magasin de détail</v>
          </cell>
        </row>
        <row r="2414">
          <cell r="F2414" t="str">
            <v>2</v>
          </cell>
          <cell r="L2414" t="str">
            <v>GRANDRIEU</v>
          </cell>
          <cell r="M2414" t="str">
            <v>M1607 - Secrétariat</v>
          </cell>
          <cell r="N2414" t="str">
            <v>K1202 - Éducation de jeunes enfants
M1607 - Secrétariat</v>
          </cell>
        </row>
        <row r="2415">
          <cell r="F2415" t="str">
            <v>1</v>
          </cell>
          <cell r="L2415" t="str">
            <v>MENDE</v>
          </cell>
          <cell r="M2415" t="str">
            <v>M1503 - Management des ressources humaines</v>
          </cell>
          <cell r="N2415" t="str">
            <v>M1501 - Assistanat en ressources humaines
M1503 - Management des ressources humaines</v>
          </cell>
        </row>
        <row r="2416">
          <cell r="F2416" t="str">
            <v>1</v>
          </cell>
          <cell r="L2416" t="str">
            <v>LE COLLET-DE-DEZE</v>
          </cell>
          <cell r="M2416" t="str">
            <v>A1203 - Aménagement et entretien des espaces verts</v>
          </cell>
          <cell r="N2416" t="str">
            <v>A1203 - Aménagement et entretien des espaces verts</v>
          </cell>
        </row>
        <row r="2417">
          <cell r="F2417" t="str">
            <v>1</v>
          </cell>
          <cell r="L2417" t="str">
            <v>MARVEJOLS</v>
          </cell>
          <cell r="M2417" t="str">
            <v>K1207 - Intervention socioéducative</v>
          </cell>
          <cell r="N2417" t="str">
            <v>K1207 - Intervention socioéducative</v>
          </cell>
        </row>
        <row r="2418">
          <cell r="F2418" t="str">
            <v>6</v>
          </cell>
          <cell r="L2418" t="str">
            <v>MARVEJOLS</v>
          </cell>
          <cell r="M2418" t="str">
            <v>M1503 - Management des ressources humaines</v>
          </cell>
          <cell r="N2418" t="str">
            <v>K1403 - Management de structure de santé, sociale ou pénitentiaire
M1503 - Management des ressources humaines</v>
          </cell>
        </row>
        <row r="2419">
          <cell r="F2419" t="str">
            <v>3</v>
          </cell>
          <cell r="L2419" t="str">
            <v>MENDE</v>
          </cell>
          <cell r="M2419" t="str">
            <v>K1303 - Assistance auprès d'enfants</v>
          </cell>
          <cell r="N2419" t="str">
            <v>K1302 - Assistance auprès d'adultes
K1303 - Assistance auprès d'enfants
M1607 - Secrétariat</v>
          </cell>
        </row>
        <row r="2420">
          <cell r="F2420" t="str">
            <v>1</v>
          </cell>
          <cell r="L2420" t="str">
            <v>AUMONT-AUBRAC</v>
          </cell>
          <cell r="M2420" t="str">
            <v>I1203 - Maintenance des bâtiments et des locaux</v>
          </cell>
          <cell r="N2420" t="str">
            <v>I1203 - Maintenance des bâtiments et des locaux</v>
          </cell>
        </row>
        <row r="2421">
          <cell r="F2421" t="str">
            <v>1</v>
          </cell>
          <cell r="L2421" t="str">
            <v>SAINT-ETIENNE-DU-VALDONNEZ</v>
          </cell>
          <cell r="M2421" t="str">
            <v>K2602 - Conseil en services funéraires</v>
          </cell>
          <cell r="N2421" t="str">
            <v>Non renseigné
K2602 - Conseil en services funéraires</v>
          </cell>
        </row>
        <row r="2422">
          <cell r="F2422" t="str">
            <v>1</v>
          </cell>
          <cell r="L2422" t="str">
            <v>LA CANOURGUE</v>
          </cell>
          <cell r="M2422" t="str">
            <v>N4105 - Conduite et livraison par tournées sur courte distance</v>
          </cell>
          <cell r="N2422" t="str">
            <v>N4105 - Conduite et livraison par tournées sur courte distance</v>
          </cell>
        </row>
        <row r="2423">
          <cell r="F2423" t="str">
            <v>1</v>
          </cell>
          <cell r="L2423" t="str">
            <v>CHIRAC</v>
          </cell>
          <cell r="M2423" t="str">
            <v>I1501 - Intervention en grande hauteur</v>
          </cell>
          <cell r="N2423" t="str">
            <v>I1501 - Intervention en grande hauteur</v>
          </cell>
        </row>
        <row r="2424">
          <cell r="F2424" t="str">
            <v>2</v>
          </cell>
          <cell r="L2424" t="str">
            <v>MENDE</v>
          </cell>
          <cell r="M2424" t="str">
            <v>I1203 - Maintenance des bâtiments et des locaux</v>
          </cell>
          <cell r="N2424" t="str">
            <v>I1203 - Maintenance des bâtiments et des locaux</v>
          </cell>
        </row>
        <row r="2425">
          <cell r="F2425" t="str">
            <v>1</v>
          </cell>
          <cell r="L2425" t="str">
            <v>SAINT-CHELY-D'APCHER</v>
          </cell>
          <cell r="M2425" t="str">
            <v>D1507 - Mise en rayon libre-service</v>
          </cell>
          <cell r="N2425" t="str">
            <v>D1507 - Mise en rayon libre-service</v>
          </cell>
        </row>
        <row r="2426">
          <cell r="F2426" t="str">
            <v>3</v>
          </cell>
          <cell r="L2426" t="str">
            <v>SAINT-ETIENNE-DU-VALDONNEZ</v>
          </cell>
          <cell r="M2426" t="str">
            <v>G1403 - Gestion de structure de loisirs ou d'hébergement touristique</v>
          </cell>
          <cell r="N2426" t="str">
            <v>G1403 - Gestion de structure de loisirs ou d'hébergement touristique</v>
          </cell>
        </row>
        <row r="2427">
          <cell r="F2427" t="str">
            <v>3</v>
          </cell>
          <cell r="L2427" t="str">
            <v>CHIRAC</v>
          </cell>
          <cell r="M2427" t="str">
            <v>K1303 - Assistance auprès d'enfants</v>
          </cell>
          <cell r="N2427" t="str">
            <v>K1303 - Assistance auprès d'enfants</v>
          </cell>
        </row>
        <row r="2428">
          <cell r="F2428" t="str">
            <v>1</v>
          </cell>
          <cell r="L2428" t="str">
            <v>SAINT-ALBAN-SUR-LIMAGNOLE</v>
          </cell>
          <cell r="M2428" t="str">
            <v>J1104 - Suivi de la grossesse et de l'accouchement</v>
          </cell>
          <cell r="N2428" t="str">
            <v>J1104 - Suivi de la grossesse et de l'accouchement</v>
          </cell>
        </row>
        <row r="2429">
          <cell r="F2429" t="str">
            <v>6</v>
          </cell>
          <cell r="L2429" t="str">
            <v>SAINT-CHELY-D'APCHER</v>
          </cell>
          <cell r="M2429" t="str">
            <v>A1301 - Conseil et assistance technique en agriculture et environnement naturel</v>
          </cell>
          <cell r="N2429" t="str">
            <v>A1301 - Conseil et assistance technique en agriculture et environnement naturel
A1302 - Contrôle et diagnostic technique en agriculture</v>
          </cell>
        </row>
        <row r="2430">
          <cell r="F2430" t="str">
            <v>1</v>
          </cell>
          <cell r="L2430" t="str">
            <v>LE COLLET-DE-DEZE</v>
          </cell>
          <cell r="M2430" t="str">
            <v>I1203 - Maintenance des bâtiments et des locaux</v>
          </cell>
          <cell r="N2430" t="str">
            <v>I1203 - Maintenance des bâtiments et des locaux
K2503 - Sécurité et surveillance privées</v>
          </cell>
        </row>
        <row r="2431">
          <cell r="F2431" t="str">
            <v>2</v>
          </cell>
          <cell r="L2431" t="str">
            <v>MARVEJOLS</v>
          </cell>
          <cell r="M2431" t="str">
            <v>M1607 - Secrétariat</v>
          </cell>
          <cell r="N2431" t="str">
            <v>M1607 - Secrétariat</v>
          </cell>
        </row>
        <row r="2432">
          <cell r="F2432" t="str">
            <v>6</v>
          </cell>
          <cell r="L2432" t="str">
            <v>SAINT-ALBAN-SUR-LIMAGNOLE</v>
          </cell>
          <cell r="M2432" t="str">
            <v>K1302 - Assistance auprès d'adultes</v>
          </cell>
          <cell r="N2432" t="str">
            <v>K1302 - Assistance auprès d'adultes</v>
          </cell>
        </row>
        <row r="2433">
          <cell r="F2433" t="str">
            <v>3</v>
          </cell>
          <cell r="L2433" t="str">
            <v>GRANDRIEU</v>
          </cell>
          <cell r="M2433" t="str">
            <v>D1214 - Vente en habillement et accessoires de la personne</v>
          </cell>
          <cell r="N2433" t="str">
            <v>A1203 - Aménagement et entretien des espaces verts
D1214 - Vente en habillement et accessoires de la personne</v>
          </cell>
        </row>
        <row r="2434">
          <cell r="F2434" t="str">
            <v>6</v>
          </cell>
          <cell r="L2434" t="str">
            <v>SAINT-ETIENNE-DU-VALDONNEZ</v>
          </cell>
          <cell r="M2434" t="str">
            <v>J1501 - Soins d'hygiène, de confort du patient</v>
          </cell>
          <cell r="N2434" t="str">
            <v>J1501 - Soins d'hygiène, de confort du patient</v>
          </cell>
        </row>
        <row r="2435">
          <cell r="F2435" t="str">
            <v>1</v>
          </cell>
          <cell r="L2435" t="str">
            <v>SAINT-ETIENNE-DU-VALDONNEZ</v>
          </cell>
          <cell r="M2435" t="str">
            <v>E1205 - Réalisation de contenus multimédias</v>
          </cell>
          <cell r="N2435" t="str">
            <v>E1205 - Réalisation de contenus multimédias
K1207 - Intervention socioéducative</v>
          </cell>
        </row>
        <row r="2436">
          <cell r="F2436" t="str">
            <v>3</v>
          </cell>
          <cell r="L2436" t="str">
            <v>MARVEJOLS</v>
          </cell>
          <cell r="M2436" t="str">
            <v>F1612 - Taille et décoration de pierres</v>
          </cell>
          <cell r="N2436" t="str">
            <v>F1612 - Taille et décoration de pierres</v>
          </cell>
        </row>
        <row r="2437">
          <cell r="F2437" t="str">
            <v>1</v>
          </cell>
          <cell r="L2437" t="str">
            <v>CHIRAC</v>
          </cell>
          <cell r="M2437" t="str">
            <v>A1410 - Élevage ovin ou caprin</v>
          </cell>
          <cell r="N2437" t="str">
            <v>A1410 - Élevage ovin ou caprin</v>
          </cell>
        </row>
        <row r="2438">
          <cell r="F2438" t="str">
            <v>1</v>
          </cell>
          <cell r="L2438" t="str">
            <v>LA CANOURGUE</v>
          </cell>
          <cell r="M2438" t="str">
            <v>H1504 - Intervention technique en contrôle essai qualité en électricité et électronique</v>
          </cell>
          <cell r="N2438" t="str">
            <v>H1504 - Intervention technique en contrôle essai qualité en électricité et électronique</v>
          </cell>
        </row>
        <row r="2439">
          <cell r="F2439" t="str">
            <v>3</v>
          </cell>
          <cell r="L2439" t="str">
            <v>SAINT-CHELY-D'APCHER</v>
          </cell>
          <cell r="M2439" t="str">
            <v>K1303 - Assistance auprès d'enfants</v>
          </cell>
          <cell r="N2439" t="str">
            <v>K1303 - Assistance auprès d'enfants</v>
          </cell>
        </row>
        <row r="2440">
          <cell r="F2440" t="str">
            <v>1</v>
          </cell>
          <cell r="L2440" t="str">
            <v>CHIRAC</v>
          </cell>
          <cell r="M2440" t="str">
            <v>M1203 - Comptabilité</v>
          </cell>
          <cell r="N2440" t="str">
            <v>M1203 - Comptabilité</v>
          </cell>
        </row>
        <row r="2441">
          <cell r="F2441" t="str">
            <v>1</v>
          </cell>
          <cell r="L2441" t="str">
            <v>LE COLLET-DE-DEZE</v>
          </cell>
          <cell r="M2441" t="str">
            <v>G1803 - Service en restauration</v>
          </cell>
          <cell r="N2441" t="str">
            <v>G1603 - Personnel polyvalent en restauration
G1801 - Café, bar brasserie
G1803 - Service en restauration</v>
          </cell>
        </row>
        <row r="2442">
          <cell r="F2442" t="str">
            <v>6</v>
          </cell>
          <cell r="L2442" t="str">
            <v>GRANDRIEU</v>
          </cell>
          <cell r="M2442" t="str">
            <v>J1301 - Personnel polyvalent des services hospitaliers</v>
          </cell>
          <cell r="N2442" t="str">
            <v>J1301 - Personnel polyvalent des services hospitaliers</v>
          </cell>
        </row>
        <row r="2443">
          <cell r="F2443" t="str">
            <v>6</v>
          </cell>
          <cell r="L2443" t="str">
            <v>LANGOGNE</v>
          </cell>
          <cell r="M2443" t="str">
            <v>K2204 - Nettoyage de locaux</v>
          </cell>
          <cell r="N2443" t="str">
            <v>J1301 - Personnel polyvalent des services hospitaliers
K2204 - Nettoyage de locaux</v>
          </cell>
        </row>
        <row r="2444">
          <cell r="F2444" t="str">
            <v>2</v>
          </cell>
          <cell r="L2444" t="str">
            <v>SAINT-CHELY-D'APCHER</v>
          </cell>
          <cell r="M2444" t="str">
            <v>G1602 - Personnel de cuisine</v>
          </cell>
          <cell r="N2444" t="str">
            <v>G1602 - Personnel de cuisine</v>
          </cell>
        </row>
        <row r="2445">
          <cell r="F2445" t="str">
            <v>6</v>
          </cell>
          <cell r="L2445" t="str">
            <v>MARVEJOLS</v>
          </cell>
          <cell r="M2445" t="str">
            <v>A1414 - Horticulture et maraîchage</v>
          </cell>
          <cell r="N2445" t="str">
            <v>A1414 - Horticulture et maraîchage</v>
          </cell>
        </row>
        <row r="2446">
          <cell r="F2446" t="str">
            <v>1</v>
          </cell>
          <cell r="L2446" t="str">
            <v>LANGOGNE</v>
          </cell>
          <cell r="M2446" t="str">
            <v>H1206 - Management et ingénierie études, recherche et développement industriel</v>
          </cell>
          <cell r="N2446" t="str">
            <v>H1206 - Management et ingénierie études, recherche et développement industriel</v>
          </cell>
        </row>
        <row r="2447">
          <cell r="F2447" t="str">
            <v>1</v>
          </cell>
          <cell r="L2447" t="str">
            <v>GRANDRIEU</v>
          </cell>
          <cell r="M2447" t="str">
            <v>K2104 - Éducation et surveillance au sein d'établissements d'enseignement</v>
          </cell>
          <cell r="N2447" t="str">
            <v>K2104 - Éducation et surveillance au sein d'établissements d'enseignement
M1602 - Opérations administratives</v>
          </cell>
        </row>
        <row r="2448">
          <cell r="F2448" t="str">
            <v>1</v>
          </cell>
          <cell r="L2448" t="str">
            <v>MARVEJOLS</v>
          </cell>
          <cell r="M2448" t="str">
            <v>G1204 - Éducation en activités sportives</v>
          </cell>
          <cell r="N2448" t="str">
            <v>G1204 - Éducation en activités sportives</v>
          </cell>
        </row>
        <row r="2449">
          <cell r="F2449" t="str">
            <v>8</v>
          </cell>
          <cell r="L2449" t="str">
            <v>MENDE</v>
          </cell>
          <cell r="M2449" t="str">
            <v>K1104 - Psychologie</v>
          </cell>
          <cell r="N2449" t="str">
            <v>K1104 - Psychologie</v>
          </cell>
        </row>
        <row r="2450">
          <cell r="F2450" t="str">
            <v>1</v>
          </cell>
          <cell r="L2450" t="str">
            <v>LA CANOURGUE</v>
          </cell>
          <cell r="M2450" t="str">
            <v>D1106 - Vente en alimentation</v>
          </cell>
          <cell r="N2450" t="str">
            <v>D1106 - Vente en alimentation</v>
          </cell>
        </row>
        <row r="2451">
          <cell r="F2451" t="str">
            <v>3</v>
          </cell>
          <cell r="L2451" t="str">
            <v>SAINT-ALBAN-SUR-LIMAGNOLE</v>
          </cell>
          <cell r="M2451" t="str">
            <v>D1507 - Mise en rayon libre-service</v>
          </cell>
          <cell r="N2451" t="str">
            <v>D1106 - Vente en alimentation
D1209 - Vente de végétaux
D1507 - Mise en rayon libre-service</v>
          </cell>
        </row>
        <row r="2452">
          <cell r="F2452" t="str">
            <v>8</v>
          </cell>
          <cell r="L2452" t="str">
            <v>CHIRAC</v>
          </cell>
          <cell r="M2452" t="str">
            <v>K2104 - Éducation et surveillance au sein d'établissements d'enseignement</v>
          </cell>
          <cell r="N2452" t="str">
            <v>K2104 - Éducation et surveillance au sein d'établissements d'enseignement</v>
          </cell>
        </row>
        <row r="2453">
          <cell r="F2453" t="str">
            <v>8</v>
          </cell>
          <cell r="L2453" t="str">
            <v>AUMONT-AUBRAC</v>
          </cell>
          <cell r="M2453" t="str">
            <v>D1301 - Management de magasin de détail</v>
          </cell>
          <cell r="N2453" t="str">
            <v>D1301 - Management de magasin de détail</v>
          </cell>
        </row>
        <row r="2454">
          <cell r="F2454" t="str">
            <v>1</v>
          </cell>
          <cell r="L2454" t="str">
            <v>LE COLLET-DE-DEZE</v>
          </cell>
          <cell r="M2454" t="str">
            <v>N4103 - Conduite de transport en commun sur route</v>
          </cell>
          <cell r="N2454" t="str">
            <v>I1203 - Maintenance des bâtiments et des locaux
N4101 - Conduite de transport de marchandises sur longue distance
N4103 - Conduite de transport en commun sur route</v>
          </cell>
        </row>
        <row r="2455">
          <cell r="F2455" t="str">
            <v>2</v>
          </cell>
          <cell r="L2455" t="str">
            <v>LE COLLET-DE-DEZE</v>
          </cell>
          <cell r="M2455" t="str">
            <v>A1202 - Entretien des espaces naturels</v>
          </cell>
          <cell r="N2455" t="str">
            <v>A1202 - Entretien des espaces naturels</v>
          </cell>
        </row>
        <row r="2456">
          <cell r="F2456" t="str">
            <v>6</v>
          </cell>
          <cell r="L2456" t="str">
            <v>GORGES DU TARN CAUSSES</v>
          </cell>
          <cell r="M2456" t="str">
            <v>A1414 - Horticulture et maraîchage</v>
          </cell>
          <cell r="N2456" t="str">
            <v>A1414 - Horticulture et maraîchage</v>
          </cell>
        </row>
        <row r="2457">
          <cell r="F2457" t="str">
            <v>1</v>
          </cell>
          <cell r="L2457" t="str">
            <v>CHIRAC</v>
          </cell>
          <cell r="M2457" t="str">
            <v>D1212 - Vente en décoration et équipement du foyer</v>
          </cell>
          <cell r="N2457" t="str">
            <v>D1212 - Vente en décoration et équipement du foyer</v>
          </cell>
        </row>
        <row r="2458">
          <cell r="F2458" t="str">
            <v>1</v>
          </cell>
          <cell r="L2458" t="str">
            <v>SAINT-ETIENNE-DU-VALDONNEZ</v>
          </cell>
          <cell r="M2458" t="str">
            <v>F1503 - Réalisation - installation d'ossatures bois</v>
          </cell>
          <cell r="N2458" t="str">
            <v>A1201 - Bûcheronnage et élagage
F1503 - Réalisation - installation d'ossatures bois
G1203 - Animation de loisirs auprès d'enfants ou d'adolescents
H2905 - Conduite d'équipement de formage et découpage des matériaux</v>
          </cell>
        </row>
        <row r="2459">
          <cell r="F2459" t="str">
            <v>1</v>
          </cell>
          <cell r="L2459" t="str">
            <v>LA CANOURGUE</v>
          </cell>
          <cell r="M2459" t="str">
            <v>M1608 - Secrétariat comptable</v>
          </cell>
          <cell r="N2459" t="str">
            <v>D1214 - Vente en habillement et accessoires de la personne
M1608 - Secrétariat comptable</v>
          </cell>
        </row>
        <row r="2460">
          <cell r="F2460" t="str">
            <v>6</v>
          </cell>
          <cell r="L2460" t="str">
            <v>LA CANOURGUE</v>
          </cell>
          <cell r="M2460" t="str">
            <v>K1207 - Intervention socioéducative</v>
          </cell>
          <cell r="N2460" t="str">
            <v>K1207 - Intervention socioéducative</v>
          </cell>
        </row>
        <row r="2461">
          <cell r="F2461" t="str">
            <v>1</v>
          </cell>
          <cell r="L2461" t="str">
            <v>SAINT-ALBAN-SUR-LIMAGNOLE</v>
          </cell>
          <cell r="M2461" t="str">
            <v>D1404 - Relation commerciale en vente de véhicules</v>
          </cell>
          <cell r="N2461" t="str">
            <v>D1404 - Relation commerciale en vente de véhicules
N4101 - Conduite de transport de marchandises sur longue distance</v>
          </cell>
        </row>
        <row r="2462">
          <cell r="F2462" t="str">
            <v>3</v>
          </cell>
          <cell r="L2462" t="str">
            <v>LA CANOURGUE</v>
          </cell>
          <cell r="M2462" t="str">
            <v>N4101 - Conduite de transport de marchandises sur longue distance</v>
          </cell>
          <cell r="N2462" t="str">
            <v>N4101 - Conduite de transport de marchandises sur longue distance
N4103 - Conduite de transport en commun sur route</v>
          </cell>
        </row>
        <row r="2463">
          <cell r="F2463" t="str">
            <v>2</v>
          </cell>
          <cell r="L2463" t="str">
            <v>CHIRAC</v>
          </cell>
          <cell r="M2463" t="str">
            <v>I1304 - Installation et maintenance d'équipements industriels et d'exploitation</v>
          </cell>
          <cell r="N2463" t="str">
            <v>I1304 - Installation et maintenance d'équipements industriels et d'exploitation</v>
          </cell>
        </row>
        <row r="2464">
          <cell r="F2464" t="str">
            <v>1</v>
          </cell>
          <cell r="L2464" t="str">
            <v>GRANDRIEU</v>
          </cell>
          <cell r="M2464" t="str">
            <v>K1303 - Assistance auprès d'enfants</v>
          </cell>
          <cell r="N2464" t="str">
            <v>G1501 - Personnel d'étage
K1303 - Assistance auprès d'enfants</v>
          </cell>
        </row>
        <row r="2465">
          <cell r="F2465" t="str">
            <v>3</v>
          </cell>
          <cell r="L2465" t="str">
            <v>SAINT-ETIENNE-DU-VALDONNEZ</v>
          </cell>
          <cell r="M2465" t="str">
            <v>F1703 - Maçonnerie</v>
          </cell>
          <cell r="N2465" t="str">
            <v>F1610 - Pose et restauration de couvertures
F1703 - Maçonnerie</v>
          </cell>
        </row>
        <row r="2466">
          <cell r="F2466" t="str">
            <v>1</v>
          </cell>
          <cell r="L2466" t="str">
            <v>SAINT-CHELY-D'APCHER</v>
          </cell>
          <cell r="M2466" t="str">
            <v>F1502 - Montage de structures métalliques</v>
          </cell>
          <cell r="N2466" t="str">
            <v>F1502 - Montage de structures métalliques
H1404 - Intervention technique en méthodes et industrialisation
N1105 - Manutention manuelle de charges
N4105 - Conduite et livraison par tournées sur courte distance</v>
          </cell>
        </row>
        <row r="2467">
          <cell r="F2467" t="str">
            <v>6</v>
          </cell>
          <cell r="L2467" t="str">
            <v>GRANDRIEU</v>
          </cell>
          <cell r="M2467" t="str">
            <v>K1301 - Accompagnement médicosocial</v>
          </cell>
          <cell r="N2467" t="str">
            <v>K1301 - Accompagnement médicosocial</v>
          </cell>
        </row>
        <row r="2468">
          <cell r="F2468" t="str">
            <v>3</v>
          </cell>
          <cell r="L2468" t="str">
            <v>MENDE</v>
          </cell>
          <cell r="M2468" t="str">
            <v>G1803 - Service en restauration</v>
          </cell>
          <cell r="N2468" t="str">
            <v>G1803 - Service en restauration</v>
          </cell>
        </row>
        <row r="2469">
          <cell r="F2469" t="str">
            <v>1</v>
          </cell>
          <cell r="L2469" t="str">
            <v>AUMONT-AUBRAC</v>
          </cell>
          <cell r="M2469" t="str">
            <v>D1208 - Soins esthétiques et corporels</v>
          </cell>
          <cell r="N2469" t="str">
            <v>D1208 - Soins esthétiques et corporels
D1214 - Vente en habillement et accessoires de la personne</v>
          </cell>
        </row>
        <row r="2470">
          <cell r="F2470" t="str">
            <v>1</v>
          </cell>
          <cell r="L2470" t="str">
            <v>MENDE</v>
          </cell>
          <cell r="M2470" t="str">
            <v>G1101 - Accueil touristique</v>
          </cell>
          <cell r="N2470" t="str">
            <v>G1101 - Accueil touristique
G1201 - Accompagnement de voyages, d'activités culturelles ou sportives</v>
          </cell>
        </row>
        <row r="2471">
          <cell r="F2471" t="str">
            <v>1</v>
          </cell>
          <cell r="L2471" t="str">
            <v>MENDE</v>
          </cell>
          <cell r="M2471" t="str">
            <v>N4105 - Conduite et livraison par tournées sur courte distance</v>
          </cell>
          <cell r="N2471" t="str">
            <v>Non renseigné
N4105 - Conduite et livraison par tournées sur courte distance</v>
          </cell>
        </row>
        <row r="2472">
          <cell r="F2472" t="str">
            <v>1</v>
          </cell>
          <cell r="L2472" t="str">
            <v>LA CANOURGUE</v>
          </cell>
          <cell r="M2472" t="str">
            <v>G1803 - Service en restauration</v>
          </cell>
          <cell r="N2472" t="str">
            <v>G1803 - Service en restauration</v>
          </cell>
        </row>
        <row r="2473">
          <cell r="F2473" t="str">
            <v>1</v>
          </cell>
          <cell r="L2473" t="str">
            <v>SAINT-ETIENNE-DU-VALDONNEZ</v>
          </cell>
          <cell r="M2473" t="str">
            <v>D1212 - Vente en décoration et équipement du foyer</v>
          </cell>
          <cell r="N2473" t="str">
            <v>D1212 - Vente en décoration et équipement du foyer
G1603 - Personnel polyvalent en restauration</v>
          </cell>
        </row>
        <row r="2474">
          <cell r="F2474" t="str">
            <v>1</v>
          </cell>
          <cell r="L2474" t="str">
            <v>AUMONT-AUBRAC</v>
          </cell>
          <cell r="M2474" t="str">
            <v>D1101 - Boucherie</v>
          </cell>
          <cell r="N2474" t="str">
            <v>D1101 - Boucherie</v>
          </cell>
        </row>
        <row r="2475">
          <cell r="F2475" t="str">
            <v>1</v>
          </cell>
          <cell r="L2475" t="str">
            <v>GRANDRIEU</v>
          </cell>
          <cell r="M2475" t="str">
            <v>F1302 - Conduite d'engins de terrassement et de carrière</v>
          </cell>
          <cell r="N2475" t="str">
            <v>A1101 - Conduite d'engins agricoles et forestiers
F1302 - Conduite d'engins de terrassement et de carrière</v>
          </cell>
        </row>
        <row r="2476">
          <cell r="F2476" t="str">
            <v>2</v>
          </cell>
          <cell r="L2476" t="str">
            <v>SAINT-ALBAN-SUR-LIMAGNOLE</v>
          </cell>
          <cell r="M2476" t="str">
            <v>K1304 - Services domestiques</v>
          </cell>
          <cell r="N2476" t="str">
            <v>K1304 - Services domestiques</v>
          </cell>
        </row>
        <row r="2477">
          <cell r="F2477" t="str">
            <v>2</v>
          </cell>
          <cell r="L2477" t="str">
            <v>SAINT-ETIENNE-DU-VALDONNEZ</v>
          </cell>
          <cell r="M2477" t="str">
            <v>A1203 - Aménagement et entretien des espaces verts</v>
          </cell>
          <cell r="N2477" t="str">
            <v>A1203 - Aménagement et entretien des espaces verts</v>
          </cell>
        </row>
        <row r="2478">
          <cell r="F2478" t="str">
            <v>3</v>
          </cell>
          <cell r="L2478" t="str">
            <v>CHIRAC</v>
          </cell>
          <cell r="M2478" t="str">
            <v>I1606 - Réparation de carrosserie</v>
          </cell>
          <cell r="N2478" t="str">
            <v>I1606 - Réparation de carrosserie</v>
          </cell>
        </row>
        <row r="2479">
          <cell r="F2479" t="str">
            <v>2</v>
          </cell>
          <cell r="L2479" t="str">
            <v>AUMONT-AUBRAC</v>
          </cell>
          <cell r="M2479" t="str">
            <v>M1608 - Secrétariat comptable</v>
          </cell>
          <cell r="N2479" t="str">
            <v>M1607 - Secrétariat
M1608 - Secrétariat comptable</v>
          </cell>
        </row>
        <row r="2480">
          <cell r="F2480" t="str">
            <v>6</v>
          </cell>
          <cell r="L2480" t="str">
            <v>LA CANOURGUE</v>
          </cell>
          <cell r="M2480" t="str">
            <v>N1301 - Conception et organisation de la chaîne logistique</v>
          </cell>
          <cell r="N2480" t="str">
            <v>I1304 - Installation et maintenance d'équipements industriels et d'exploitation
N1103 - Magasinage et préparation de commandes
N1301 - Conception et organisation de la chaîne logistique</v>
          </cell>
        </row>
        <row r="2481">
          <cell r="F2481" t="str">
            <v>6</v>
          </cell>
          <cell r="L2481" t="str">
            <v>MENDE</v>
          </cell>
          <cell r="M2481" t="str">
            <v>K2503 - Sécurité et surveillance privées</v>
          </cell>
          <cell r="N2481" t="str">
            <v>K2503 - Sécurité et surveillance privées</v>
          </cell>
        </row>
        <row r="2482">
          <cell r="F2482" t="str">
            <v>6</v>
          </cell>
          <cell r="L2482" t="str">
            <v>SAINT-ALBAN-SUR-LIMAGNOLE</v>
          </cell>
          <cell r="M2482" t="str">
            <v>M1602 - Opérations administratives</v>
          </cell>
          <cell r="N2482" t="str">
            <v>M1602 - Opérations administratives</v>
          </cell>
        </row>
        <row r="2483">
          <cell r="F2483" t="str">
            <v>7</v>
          </cell>
          <cell r="L2483" t="str">
            <v>MENDE</v>
          </cell>
          <cell r="M2483" t="str">
            <v>K1304 - Services domestiques</v>
          </cell>
          <cell r="N2483" t="str">
            <v>K1304 - Services domestiques</v>
          </cell>
        </row>
        <row r="2484">
          <cell r="F2484" t="str">
            <v>3</v>
          </cell>
          <cell r="L2484" t="str">
            <v>SAINT-CHELY-D'APCHER</v>
          </cell>
          <cell r="M2484" t="str">
            <v>D1402 - Relation commerciale grands comptes et entreprises</v>
          </cell>
          <cell r="N2484" t="str">
            <v>D1402 - Relation commerciale grands comptes et entreprises</v>
          </cell>
        </row>
        <row r="2485">
          <cell r="F2485" t="str">
            <v>1</v>
          </cell>
          <cell r="L2485" t="str">
            <v>CHIRAC</v>
          </cell>
          <cell r="M2485" t="str">
            <v>F1602 - Électricité bâtiment</v>
          </cell>
          <cell r="N2485" t="str">
            <v>F1602 - Électricité bâtiment</v>
          </cell>
        </row>
        <row r="2486">
          <cell r="F2486" t="str">
            <v>6</v>
          </cell>
          <cell r="L2486" t="str">
            <v>MARVEJOLS</v>
          </cell>
          <cell r="M2486" t="str">
            <v>N1105 - Manutention manuelle de charges</v>
          </cell>
          <cell r="N2486" t="str">
            <v>N1105 - Manutention manuelle de charges</v>
          </cell>
        </row>
        <row r="2487">
          <cell r="F2487" t="str">
            <v>8</v>
          </cell>
          <cell r="L2487" t="str">
            <v>MONT LOZERE ET GOULET</v>
          </cell>
          <cell r="M2487" t="str">
            <v>L1503 - Décor et accessoires spectacle</v>
          </cell>
          <cell r="N2487" t="str">
            <v>L1503 - Décor et accessoires spectacle</v>
          </cell>
        </row>
        <row r="2488">
          <cell r="F2488" t="str">
            <v>1</v>
          </cell>
          <cell r="L2488" t="str">
            <v>SAINT-ETIENNE-DU-VALDONNEZ</v>
          </cell>
          <cell r="M2488" t="str">
            <v>G1803 - Service en restauration</v>
          </cell>
          <cell r="N2488" t="str">
            <v>G1803 - Service en restauration</v>
          </cell>
        </row>
        <row r="2489">
          <cell r="F2489" t="str">
            <v>1</v>
          </cell>
          <cell r="L2489" t="str">
            <v>LE COLLET-DE-DEZE</v>
          </cell>
          <cell r="M2489" t="str">
            <v>G1403 - Gestion de structure de loisirs ou d'hébergement touristique</v>
          </cell>
          <cell r="N2489" t="str">
            <v>A1302 - Contrôle et diagnostic technique en agriculture
A1410 - Élevage ovin ou caprin
G1403 - Gestion de structure de loisirs ou d'hébergement touristique
K2109 - Enseignement technique et professionnel</v>
          </cell>
        </row>
        <row r="2490">
          <cell r="F2490" t="str">
            <v>1</v>
          </cell>
          <cell r="L2490" t="str">
            <v>MARVEJOLS</v>
          </cell>
          <cell r="M2490" t="str">
            <v>N1105 - Manutention manuelle de charges</v>
          </cell>
          <cell r="N2490" t="str">
            <v>K2204 - Nettoyage de locaux
N1105 - Manutention manuelle de charges</v>
          </cell>
        </row>
        <row r="2491">
          <cell r="F2491" t="str">
            <v>1</v>
          </cell>
          <cell r="L2491" t="str">
            <v>MENDE</v>
          </cell>
          <cell r="M2491" t="str">
            <v>N4105 - Conduite et livraison par tournées sur courte distance</v>
          </cell>
          <cell r="N2491" t="str">
            <v>F1602 - Électricité bâtiment
N1105 - Manutention manuelle de charges
N4105 - Conduite et livraison par tournées sur courte distance</v>
          </cell>
        </row>
        <row r="2492">
          <cell r="F2492" t="str">
            <v>1</v>
          </cell>
          <cell r="L2492" t="str">
            <v>LE COLLET-DE-DEZE</v>
          </cell>
          <cell r="M2492" t="str">
            <v>K2204 - Nettoyage de locaux</v>
          </cell>
          <cell r="N2492" t="str">
            <v>K1303 - Assistance auprès d'enfants
K2204 - Nettoyage de locaux</v>
          </cell>
        </row>
        <row r="2493">
          <cell r="F2493" t="str">
            <v>6</v>
          </cell>
          <cell r="L2493" t="str">
            <v>SAINT-ALBAN-SUR-LIMAGNOLE</v>
          </cell>
          <cell r="M2493" t="str">
            <v>K2106 - Enseignement des écoles</v>
          </cell>
          <cell r="N2493" t="str">
            <v>K2106 - Enseignement des écoles</v>
          </cell>
        </row>
        <row r="2494">
          <cell r="F2494" t="str">
            <v>1</v>
          </cell>
          <cell r="L2494" t="str">
            <v>SAINT-ETIENNE-DU-VALDONNEZ</v>
          </cell>
          <cell r="M2494" t="str">
            <v>A1416 - Polyculture, élevage</v>
          </cell>
          <cell r="N2494" t="str">
            <v>A1416 - Polyculture, élevage</v>
          </cell>
        </row>
        <row r="2495">
          <cell r="F2495" t="str">
            <v>1</v>
          </cell>
          <cell r="L2495" t="str">
            <v>MARVEJOLS</v>
          </cell>
          <cell r="M2495" t="str">
            <v>G1602 - Personnel de cuisine</v>
          </cell>
          <cell r="N2495" t="str">
            <v>F1607 - Pose de fermetures menuisées
G1602 - Personnel de cuisine
I1202 - Entretien et surveillance du tracé routier</v>
          </cell>
        </row>
        <row r="2496">
          <cell r="F2496" t="str">
            <v>1</v>
          </cell>
          <cell r="L2496" t="str">
            <v>LANGOGNE</v>
          </cell>
          <cell r="M2496" t="str">
            <v>D1106 - Vente en alimentation</v>
          </cell>
          <cell r="N2496" t="str">
            <v>D1106 - Vente en alimentation</v>
          </cell>
        </row>
        <row r="2497">
          <cell r="F2497" t="str">
            <v>1</v>
          </cell>
          <cell r="L2497" t="str">
            <v>SAINT-ETIENNE-DU-VALDONNEZ</v>
          </cell>
          <cell r="M2497" t="str">
            <v>K1207 - Intervention socioéducative</v>
          </cell>
          <cell r="N2497" t="str">
            <v>K1207 - Intervention socioéducative</v>
          </cell>
        </row>
        <row r="2498">
          <cell r="F2498" t="str">
            <v>3</v>
          </cell>
          <cell r="L2498" t="str">
            <v>LA CANOURGUE</v>
          </cell>
          <cell r="M2498" t="str">
            <v>D1211 - Vente en articles de sport et loisirs</v>
          </cell>
          <cell r="N2498" t="str">
            <v>D1211 - Vente en articles de sport et loisirs</v>
          </cell>
        </row>
        <row r="2499">
          <cell r="F2499" t="str">
            <v>1</v>
          </cell>
          <cell r="L2499" t="str">
            <v>LA CANOURGUE</v>
          </cell>
          <cell r="M2499" t="str">
            <v>H2204 - Encadrement des industries de l'ameublement et du bois</v>
          </cell>
          <cell r="N2499" t="str">
            <v>Non renseigné
H2204 - Encadrement des industries de l'ameublement et du bois
H2205 - Première transformation de bois d'oeuvre</v>
          </cell>
        </row>
        <row r="2500">
          <cell r="F2500" t="str">
            <v>1</v>
          </cell>
          <cell r="L2500" t="str">
            <v>LE COLLET-DE-DEZE</v>
          </cell>
          <cell r="M2500" t="str">
            <v>M1805 - Études et développement informatique</v>
          </cell>
          <cell r="N2500" t="str">
            <v>M1805 - Études et développement informatique</v>
          </cell>
        </row>
        <row r="2501">
          <cell r="F2501" t="str">
            <v>3</v>
          </cell>
          <cell r="L2501" t="str">
            <v>MENDE</v>
          </cell>
          <cell r="M2501" t="str">
            <v/>
          </cell>
          <cell r="N2501" t="str">
            <v>D1102 - Boulangerie - viennoiserie</v>
          </cell>
        </row>
        <row r="2502">
          <cell r="F2502" t="str">
            <v>3</v>
          </cell>
          <cell r="L2502" t="str">
            <v>SAINT-ETIENNE-DU-VALDONNEZ</v>
          </cell>
          <cell r="M2502" t="str">
            <v>G1803 - Service en restauration</v>
          </cell>
          <cell r="N2502" t="str">
            <v>G1803 - Service en restauration</v>
          </cell>
        </row>
        <row r="2503">
          <cell r="F2503" t="str">
            <v>3</v>
          </cell>
          <cell r="L2503" t="str">
            <v>MARVEJOLS</v>
          </cell>
          <cell r="M2503" t="str">
            <v>K1205 - Information sociale</v>
          </cell>
          <cell r="N2503" t="str">
            <v>K1205 - Information sociale</v>
          </cell>
        </row>
        <row r="2504">
          <cell r="F2504" t="str">
            <v>6</v>
          </cell>
          <cell r="L2504" t="str">
            <v>MARVEJOLS</v>
          </cell>
          <cell r="M2504" t="str">
            <v>K1203 - Encadrement technique en insertion professionnelle</v>
          </cell>
          <cell r="N2504" t="str">
            <v>K1203 - Encadrement technique en insertion professionnelle</v>
          </cell>
        </row>
        <row r="2505">
          <cell r="F2505" t="str">
            <v>1</v>
          </cell>
          <cell r="L2505" t="str">
            <v>CHIRAC</v>
          </cell>
          <cell r="M2505" t="str">
            <v>K1203 - Encadrement technique en insertion professionnelle</v>
          </cell>
          <cell r="N2505" t="str">
            <v>K1203 - Encadrement technique en insertion professionnelle</v>
          </cell>
        </row>
        <row r="2506">
          <cell r="F2506" t="str">
            <v>6</v>
          </cell>
          <cell r="L2506" t="str">
            <v>SAINT-ETIENNE-DU-VALDONNEZ</v>
          </cell>
          <cell r="M2506" t="str">
            <v>G1204 - Éducation en activités sportives</v>
          </cell>
          <cell r="N2506" t="str">
            <v>G1204 - Éducation en activités sportives
I1501 - Intervention en grande hauteur</v>
          </cell>
        </row>
        <row r="2507">
          <cell r="F2507" t="str">
            <v>6</v>
          </cell>
          <cell r="L2507" t="str">
            <v>GORGES DU TARN CAUSSES</v>
          </cell>
          <cell r="M2507" t="str">
            <v>M1602 - Opérations administratives</v>
          </cell>
          <cell r="N2507" t="str">
            <v>M1602 - Opérations administratives</v>
          </cell>
        </row>
        <row r="2508">
          <cell r="F2508" t="str">
            <v>1</v>
          </cell>
          <cell r="L2508" t="str">
            <v>SAINT-ETIENNE-DU-VALDONNEZ</v>
          </cell>
          <cell r="M2508" t="str">
            <v>M1804 - Études et développement de réseaux de télécoms</v>
          </cell>
          <cell r="N2508" t="str">
            <v>I1307 - Installation et maintenance télécoms et courants faibles
M1302 - Direction de petite ou moyenne entreprise
M1804 - Études et développement de réseaux de télécoms</v>
          </cell>
        </row>
        <row r="2509">
          <cell r="F2509" t="str">
            <v>1</v>
          </cell>
          <cell r="L2509" t="str">
            <v>MENDE</v>
          </cell>
          <cell r="M2509" t="str">
            <v>J1403 - Ergothérapie</v>
          </cell>
          <cell r="N2509" t="str">
            <v>J1403 - Ergothérapie</v>
          </cell>
        </row>
        <row r="2510">
          <cell r="F2510" t="str">
            <v>6</v>
          </cell>
          <cell r="L2510" t="str">
            <v>AUMONT-AUBRAC</v>
          </cell>
          <cell r="M2510" t="str">
            <v>K1304 - Services domestiques</v>
          </cell>
          <cell r="N2510" t="str">
            <v>J1501 - Soins d'hygiène, de confort du patient
K1304 - Services domestiques</v>
          </cell>
        </row>
        <row r="2511">
          <cell r="F2511" t="str">
            <v>1</v>
          </cell>
          <cell r="L2511" t="str">
            <v>GRANDRIEU</v>
          </cell>
          <cell r="M2511" t="str">
            <v/>
          </cell>
          <cell r="N2511" t="str">
            <v>D1208 - Soins esthétiques et corporels
G1803 - Service en restauration
M1203 - Comptabilité</v>
          </cell>
        </row>
        <row r="2512">
          <cell r="F2512" t="str">
            <v>1</v>
          </cell>
          <cell r="L2512" t="str">
            <v>MENDE</v>
          </cell>
          <cell r="M2512" t="str">
            <v>K1304 - Services domestiques</v>
          </cell>
          <cell r="N2512" t="str">
            <v>K1304 - Services domestiques
K2204 - Nettoyage de locaux</v>
          </cell>
        </row>
        <row r="2513">
          <cell r="F2513" t="str">
            <v>8</v>
          </cell>
          <cell r="L2513" t="str">
            <v>MARVEJOLS</v>
          </cell>
          <cell r="M2513" t="str">
            <v>A1201 - Bûcheronnage et élagage</v>
          </cell>
          <cell r="N2513" t="str">
            <v>A1201 - Bûcheronnage et élagage
F1613 - Travaux d'étanchéité et d'isolation
G1502 - Personnel polyvalent d'hôtellerie</v>
          </cell>
        </row>
        <row r="2514">
          <cell r="F2514" t="str">
            <v>1</v>
          </cell>
          <cell r="L2514" t="str">
            <v>SAINT-CHELY-D'APCHER</v>
          </cell>
          <cell r="M2514" t="str">
            <v>G1801 - Café, bar brasserie</v>
          </cell>
          <cell r="N2514" t="str">
            <v>G1801 - Café, bar brasserie</v>
          </cell>
        </row>
        <row r="2515">
          <cell r="F2515" t="str">
            <v>1</v>
          </cell>
          <cell r="L2515" t="str">
            <v>MENDE</v>
          </cell>
          <cell r="M2515" t="str">
            <v>N1103 - Magasinage et préparation de commandes</v>
          </cell>
          <cell r="N2515" t="str">
            <v>N1103 - Magasinage et préparation de commandes</v>
          </cell>
        </row>
        <row r="2516">
          <cell r="F2516" t="str">
            <v>3</v>
          </cell>
          <cell r="L2516" t="str">
            <v>CHIRAC</v>
          </cell>
          <cell r="M2516" t="str">
            <v/>
          </cell>
          <cell r="N2516" t="str">
            <v>Non renseigné
N4105 - Conduite et livraison par tournées sur courte distance
N4402 - Exploitation et manoeuvre des remontées mécaniques</v>
          </cell>
        </row>
        <row r="2517">
          <cell r="F2517" t="str">
            <v>1</v>
          </cell>
          <cell r="L2517" t="str">
            <v>MONT LOZERE ET GOULET</v>
          </cell>
          <cell r="M2517" t="str">
            <v>D1203 - Hydrothérapie</v>
          </cell>
          <cell r="N2517" t="str">
            <v>D1203 - Hydrothérapie
K1304 - Services domestiques</v>
          </cell>
        </row>
        <row r="2518">
          <cell r="F2518" t="str">
            <v>1</v>
          </cell>
          <cell r="L2518" t="str">
            <v>LA CANOURGUE</v>
          </cell>
          <cell r="M2518" t="str">
            <v>G1603 - Personnel polyvalent en restauration</v>
          </cell>
          <cell r="N2518" t="str">
            <v>G1603 - Personnel polyvalent en restauration</v>
          </cell>
        </row>
        <row r="2519">
          <cell r="F2519" t="str">
            <v>3</v>
          </cell>
          <cell r="L2519" t="str">
            <v>CHIRAC</v>
          </cell>
          <cell r="M2519" t="str">
            <v>D1407 - Relation technico-commerciale</v>
          </cell>
          <cell r="N2519" t="str">
            <v>D1407 - Relation technico-commerciale
N4101 - Conduite de transport de marchandises sur longue distance</v>
          </cell>
        </row>
        <row r="2520">
          <cell r="F2520" t="str">
            <v>1</v>
          </cell>
          <cell r="L2520" t="str">
            <v>LA CANOURGUE</v>
          </cell>
          <cell r="M2520" t="str">
            <v>H2401 - Assemblage - montage d'articles en cuirs, peaux</v>
          </cell>
          <cell r="N2520" t="str">
            <v>H2401 - Assemblage - montage d'articles en cuirs, peaux
I1203 - Maintenance des bâtiments et des locaux</v>
          </cell>
        </row>
        <row r="2521">
          <cell r="F2521" t="str">
            <v>6</v>
          </cell>
          <cell r="L2521" t="str">
            <v>MARVEJOLS</v>
          </cell>
          <cell r="M2521" t="str">
            <v>K1207 - Intervention socioéducative</v>
          </cell>
          <cell r="N2521" t="str">
            <v>K1207 - Intervention socioéducative</v>
          </cell>
        </row>
        <row r="2522">
          <cell r="F2522" t="str">
            <v>3</v>
          </cell>
          <cell r="L2522" t="str">
            <v>LE COLLET-DE-DEZE</v>
          </cell>
          <cell r="M2522" t="str">
            <v>G1205 - Personnel d'attractions ou de structures de loisirs</v>
          </cell>
          <cell r="N2522" t="str">
            <v>G1205 - Personnel d'attractions ou de structures de loisirs</v>
          </cell>
        </row>
        <row r="2523">
          <cell r="F2523" t="str">
            <v>1</v>
          </cell>
          <cell r="L2523" t="str">
            <v>MARVEJOLS</v>
          </cell>
          <cell r="M2523" t="str">
            <v>K1303 - Assistance auprès d'enfants</v>
          </cell>
          <cell r="N2523" t="str">
            <v>K1303 - Assistance auprès d'enfants</v>
          </cell>
        </row>
        <row r="2524">
          <cell r="F2524" t="str">
            <v>3</v>
          </cell>
          <cell r="L2524" t="str">
            <v>SAINT-ALBAN-SUR-LIMAGNOLE</v>
          </cell>
          <cell r="M2524" t="str">
            <v>G1801 - Café, bar brasserie</v>
          </cell>
          <cell r="N2524" t="str">
            <v>G1801 - Café, bar brasserie
G1803 - Service en restauration</v>
          </cell>
        </row>
        <row r="2525">
          <cell r="F2525" t="str">
            <v>6</v>
          </cell>
          <cell r="L2525" t="str">
            <v>MARVEJOLS</v>
          </cell>
          <cell r="M2525" t="str">
            <v>K2204 - Nettoyage de locaux</v>
          </cell>
          <cell r="N2525" t="str">
            <v>K1304 - Services domestiques
K2204 - Nettoyage de locaux</v>
          </cell>
        </row>
        <row r="2526">
          <cell r="F2526" t="str">
            <v>3</v>
          </cell>
          <cell r="L2526" t="str">
            <v>SAINT-ALBAN-SUR-LIMAGNOLE</v>
          </cell>
          <cell r="M2526" t="str">
            <v>D1507 - Mise en rayon libre-service</v>
          </cell>
          <cell r="N2526" t="str">
            <v>D1507 - Mise en rayon libre-service
N1105 - Manutention manuelle de charges</v>
          </cell>
        </row>
        <row r="2527">
          <cell r="F2527" t="str">
            <v>6</v>
          </cell>
          <cell r="L2527" t="str">
            <v>LA CANOURGUE</v>
          </cell>
          <cell r="M2527" t="str">
            <v>D1106 - Vente en alimentation</v>
          </cell>
          <cell r="N2527" t="str">
            <v>D1106 - Vente en alimentation
M1601 - Accueil et renseignements</v>
          </cell>
        </row>
        <row r="2528">
          <cell r="F2528" t="str">
            <v>1</v>
          </cell>
          <cell r="L2528" t="str">
            <v>LE COLLET-DE-DEZE</v>
          </cell>
          <cell r="M2528" t="str">
            <v>G1602 - Personnel de cuisine</v>
          </cell>
          <cell r="N2528" t="str">
            <v>G1602 - Personnel de cuisine</v>
          </cell>
        </row>
        <row r="2529">
          <cell r="F2529" t="str">
            <v>1</v>
          </cell>
          <cell r="L2529" t="str">
            <v>SAINT-ETIENNE-DU-VALDONNEZ</v>
          </cell>
          <cell r="M2529" t="str">
            <v>N1103 - Magasinage et préparation de commandes</v>
          </cell>
          <cell r="N2529" t="str">
            <v>Non renseigné
N1103 - Magasinage et préparation de commandes</v>
          </cell>
        </row>
        <row r="2530">
          <cell r="F2530" t="str">
            <v>3</v>
          </cell>
          <cell r="L2530" t="str">
            <v>MARVEJOLS</v>
          </cell>
          <cell r="M2530" t="str">
            <v>G1101 - Accueil touristique</v>
          </cell>
          <cell r="N2530" t="str">
            <v>G1101 - Accueil touristique
G1803 - Service en restauration</v>
          </cell>
        </row>
        <row r="2531">
          <cell r="F2531" t="str">
            <v>8</v>
          </cell>
          <cell r="L2531" t="str">
            <v>FLORAC</v>
          </cell>
          <cell r="M2531" t="str">
            <v>A1412 - Fabrication et affinage de fromages</v>
          </cell>
          <cell r="N2531" t="str">
            <v>A1412 - Fabrication et affinage de fromages
E1205 - Réalisation de contenus multimédias</v>
          </cell>
        </row>
        <row r="2532">
          <cell r="F2532" t="str">
            <v>6</v>
          </cell>
          <cell r="L2532" t="str">
            <v>GRANDRIEU</v>
          </cell>
          <cell r="M2532" t="str">
            <v/>
          </cell>
          <cell r="N2532" t="str">
            <v>M1203 - Comptabilité
M1501 - Assistanat en ressources humaines
M1608 - Secrétariat comptable</v>
          </cell>
        </row>
        <row r="2533">
          <cell r="F2533" t="str">
            <v>6</v>
          </cell>
          <cell r="L2533" t="str">
            <v>SAINT-ALBAN-SUR-LIMAGNOLE</v>
          </cell>
          <cell r="M2533" t="str">
            <v>K1303 - Assistance auprès d'enfants</v>
          </cell>
          <cell r="N2533" t="str">
            <v>K1303 - Assistance auprès d'enfants</v>
          </cell>
        </row>
        <row r="2534">
          <cell r="F2534" t="str">
            <v>1</v>
          </cell>
          <cell r="L2534" t="str">
            <v>CHIRAC</v>
          </cell>
          <cell r="M2534" t="str">
            <v>N4105 - Conduite et livraison par tournées sur courte distance</v>
          </cell>
          <cell r="N2534" t="str">
            <v>I1203 - Maintenance des bâtiments et des locaux
K2503 - Sécurité et surveillance privées
N4105 - Conduite et livraison par tournées sur courte distance</v>
          </cell>
        </row>
        <row r="2535">
          <cell r="F2535" t="str">
            <v>1</v>
          </cell>
          <cell r="L2535" t="str">
            <v>FLORAC</v>
          </cell>
          <cell r="M2535" t="str">
            <v>M1203 - Comptabilité</v>
          </cell>
          <cell r="N2535" t="str">
            <v>D1401 - Assistanat commercial
G1202 - Animation d'activités culturelles ou ludiques
M1203 - Comptabilité</v>
          </cell>
        </row>
        <row r="2536">
          <cell r="F2536" t="str">
            <v>2</v>
          </cell>
          <cell r="L2536" t="str">
            <v>MENDE</v>
          </cell>
          <cell r="M2536" t="str">
            <v>M1602 - Opérations administratives</v>
          </cell>
          <cell r="N2536" t="str">
            <v>M1602 - Opérations administratives</v>
          </cell>
        </row>
        <row r="2537">
          <cell r="F2537" t="str">
            <v>6</v>
          </cell>
          <cell r="L2537" t="str">
            <v>SAINT-ALBAN-SUR-LIMAGNOLE</v>
          </cell>
          <cell r="M2537" t="str">
            <v/>
          </cell>
          <cell r="N2537" t="str">
            <v>K1303 - Assistance auprès d'enfants</v>
          </cell>
        </row>
        <row r="2538">
          <cell r="F2538" t="str">
            <v>6</v>
          </cell>
          <cell r="L2538" t="str">
            <v>GRANDRIEU</v>
          </cell>
          <cell r="M2538" t="str">
            <v>N4105 - Conduite et livraison par tournées sur courte distance</v>
          </cell>
          <cell r="N2538" t="str">
            <v>J1305 - Conduite de véhicules sanitaires
N4105 - Conduite et livraison par tournées sur courte distance</v>
          </cell>
        </row>
        <row r="2539">
          <cell r="F2539" t="str">
            <v>1</v>
          </cell>
          <cell r="L2539" t="str">
            <v>MENDE</v>
          </cell>
          <cell r="M2539" t="str">
            <v>N1103 - Magasinage et préparation de commandes</v>
          </cell>
          <cell r="N2539" t="str">
            <v>D1403 - Relation commerciale auprès de particuliers
G1601 - Management du personnel de cuisine
G1602 - Personnel de cuisine
N1103 - Magasinage et préparation de commandes</v>
          </cell>
        </row>
        <row r="2540">
          <cell r="F2540" t="str">
            <v>1</v>
          </cell>
          <cell r="L2540" t="str">
            <v>SAINT-ALBAN-SUR-LIMAGNOLE</v>
          </cell>
          <cell r="M2540" t="str">
            <v/>
          </cell>
          <cell r="N2540" t="str">
            <v/>
          </cell>
        </row>
        <row r="2541">
          <cell r="F2541" t="str">
            <v>1</v>
          </cell>
          <cell r="L2541" t="str">
            <v>GORGES DU TARN CAUSSES</v>
          </cell>
          <cell r="M2541" t="str">
            <v>A1301 - Conseil et assistance technique en agriculture et environnement naturel</v>
          </cell>
          <cell r="N2541" t="str">
            <v>A1301 - Conseil et assistance technique en agriculture et environnement naturel</v>
          </cell>
        </row>
        <row r="2542">
          <cell r="F2542" t="str">
            <v>1</v>
          </cell>
          <cell r="L2542" t="str">
            <v>LA CANOURGUE</v>
          </cell>
          <cell r="M2542" t="str">
            <v>D1214 - Vente en habillement et accessoires de la personne</v>
          </cell>
          <cell r="N2542" t="str">
            <v>D1202 - Coiffure
D1214 - Vente en habillement et accessoires de la personne</v>
          </cell>
        </row>
        <row r="2543">
          <cell r="F2543" t="str">
            <v>1</v>
          </cell>
          <cell r="L2543" t="str">
            <v>SAINT-ALBAN-SUR-LIMAGNOLE</v>
          </cell>
          <cell r="M2543" t="str">
            <v>K2204 - Nettoyage de locaux</v>
          </cell>
          <cell r="N2543" t="str">
            <v>G1501 - Personnel d'étage
K2204 - Nettoyage de locaux</v>
          </cell>
        </row>
        <row r="2544">
          <cell r="F2544" t="str">
            <v>1</v>
          </cell>
          <cell r="L2544" t="str">
            <v>GRANDRIEU</v>
          </cell>
          <cell r="M2544" t="str">
            <v>D1505 - Personnel de caisse</v>
          </cell>
          <cell r="N2544" t="str">
            <v>D1214 - Vente en habillement et accessoires de la personne
D1505 - Personnel de caisse</v>
          </cell>
        </row>
        <row r="2545">
          <cell r="F2545" t="str">
            <v>3</v>
          </cell>
          <cell r="L2545" t="str">
            <v>SAINT-ALBAN-SUR-LIMAGNOLE</v>
          </cell>
          <cell r="M2545" t="str">
            <v>M1601 - Accueil et renseignements</v>
          </cell>
          <cell r="N2545" t="str">
            <v>G1203 - Animation de loisirs auprès d'enfants ou d'adolescents
G1801 - Café, bar brasserie
M1601 - Accueil et renseignements
N1105 - Manutention manuelle de charges</v>
          </cell>
        </row>
        <row r="2546">
          <cell r="F2546" t="str">
            <v>1</v>
          </cell>
          <cell r="L2546" t="str">
            <v>MARVEJOLS</v>
          </cell>
          <cell r="M2546" t="str">
            <v>J1301 - Personnel polyvalent des services hospitaliers</v>
          </cell>
          <cell r="N2546" t="str">
            <v>J1301 - Personnel polyvalent des services hospitaliers</v>
          </cell>
        </row>
        <row r="2547">
          <cell r="F2547" t="str">
            <v>3</v>
          </cell>
          <cell r="L2547" t="str">
            <v>GRANDRIEU</v>
          </cell>
          <cell r="M2547" t="str">
            <v>M1705 - Marketing</v>
          </cell>
          <cell r="N2547" t="str">
            <v>G1803 - Service en restauration
M1705 - Marketing</v>
          </cell>
        </row>
        <row r="2548">
          <cell r="F2548" t="str">
            <v>3</v>
          </cell>
          <cell r="L2548" t="str">
            <v>FLORAC</v>
          </cell>
          <cell r="M2548" t="str">
            <v>G1602 - Personnel de cuisine</v>
          </cell>
          <cell r="N2548" t="str">
            <v>D1102 - Boulangerie - viennoiserie
G1602 - Personnel de cuisine</v>
          </cell>
        </row>
        <row r="2549">
          <cell r="F2549" t="str">
            <v>8</v>
          </cell>
          <cell r="L2549" t="str">
            <v>SAINT-ETIENNE-DU-VALDONNEZ</v>
          </cell>
          <cell r="M2549" t="str">
            <v>K2107 - Enseignement général du second degré</v>
          </cell>
          <cell r="N2549" t="str">
            <v>K2107 - Enseignement général du second degré</v>
          </cell>
        </row>
        <row r="2550">
          <cell r="F2550" t="str">
            <v>1</v>
          </cell>
          <cell r="L2550" t="str">
            <v>FLORAC</v>
          </cell>
          <cell r="M2550" t="str">
            <v>N4103 - Conduite de transport en commun sur route</v>
          </cell>
          <cell r="N2550" t="str">
            <v>L1204 - Arts du cirque et arts visuels
N4103 - Conduite de transport en commun sur route</v>
          </cell>
        </row>
        <row r="2551">
          <cell r="F2551" t="str">
            <v>1</v>
          </cell>
          <cell r="L2551" t="str">
            <v>MARVEJOLS</v>
          </cell>
          <cell r="M2551" t="str">
            <v>K1302 - Assistance auprès d'adultes</v>
          </cell>
          <cell r="N2551" t="str">
            <v>K1302 - Assistance auprès d'adultes
K1304 - Services domestiques
K2204 - Nettoyage de locaux</v>
          </cell>
        </row>
        <row r="2552">
          <cell r="F2552" t="str">
            <v>6</v>
          </cell>
          <cell r="L2552" t="str">
            <v>SAINT-CHELY-D'APCHER</v>
          </cell>
          <cell r="M2552" t="str">
            <v>K2204 - Nettoyage de locaux</v>
          </cell>
          <cell r="N2552" t="str">
            <v>K2204 - Nettoyage de locaux</v>
          </cell>
        </row>
        <row r="2553">
          <cell r="F2553" t="str">
            <v>3</v>
          </cell>
          <cell r="L2553" t="str">
            <v>MARVEJOLS</v>
          </cell>
          <cell r="M2553" t="str">
            <v/>
          </cell>
          <cell r="N2553" t="str">
            <v>G1204 - Éducation en activités sportives</v>
          </cell>
        </row>
        <row r="2554">
          <cell r="F2554" t="str">
            <v>1</v>
          </cell>
          <cell r="L2554" t="str">
            <v>SAINT-ETIENNE-DU-VALDONNEZ</v>
          </cell>
          <cell r="M2554" t="str">
            <v>K2204 - Nettoyage de locaux</v>
          </cell>
          <cell r="N2554" t="str">
            <v>K2204 - Nettoyage de locaux</v>
          </cell>
        </row>
        <row r="2555">
          <cell r="F2555" t="str">
            <v>1</v>
          </cell>
          <cell r="L2555" t="str">
            <v>MENDE</v>
          </cell>
          <cell r="M2555" t="str">
            <v>G1603 - Personnel polyvalent en restauration</v>
          </cell>
          <cell r="N2555" t="str">
            <v>D1106 - Vente en alimentation
G1603 - Personnel polyvalent en restauration
K2503 - Sécurité et surveillance privées
N1103 - Magasinage et préparation de commandes</v>
          </cell>
        </row>
        <row r="2556">
          <cell r="F2556" t="str">
            <v>2</v>
          </cell>
          <cell r="L2556" t="str">
            <v>FLORAC</v>
          </cell>
          <cell r="M2556" t="str">
            <v>B1101 - Création en arts plastiques</v>
          </cell>
          <cell r="N2556" t="str">
            <v>B1101 - Création en arts plastiques</v>
          </cell>
        </row>
        <row r="2557">
          <cell r="F2557" t="str">
            <v>1</v>
          </cell>
          <cell r="L2557" t="str">
            <v>LE COLLET-DE-DEZE</v>
          </cell>
          <cell r="M2557" t="str">
            <v>A1408 - Élevage d'animaux sauvages ou de compagnie</v>
          </cell>
          <cell r="N2557" t="str">
            <v>A1408 - Élevage d'animaux sauvages ou de compagnie</v>
          </cell>
        </row>
        <row r="2558">
          <cell r="F2558" t="str">
            <v>1</v>
          </cell>
          <cell r="L2558" t="str">
            <v>SAINT-ALBAN-SUR-LIMAGNOLE</v>
          </cell>
          <cell r="M2558" t="str">
            <v>K1304 - Services domestiques</v>
          </cell>
          <cell r="N2558" t="str">
            <v>K1304 - Services domestiques</v>
          </cell>
        </row>
        <row r="2559">
          <cell r="F2559" t="str">
            <v>1</v>
          </cell>
          <cell r="L2559" t="str">
            <v>GORGES DU TARN CAUSSES</v>
          </cell>
          <cell r="M2559" t="str">
            <v>D1214 - Vente en habillement et accessoires de la personne</v>
          </cell>
          <cell r="N2559" t="str">
            <v>D1214 - Vente en habillement et accessoires de la personne
G1503 - Management du personnel d'étage</v>
          </cell>
        </row>
        <row r="2560">
          <cell r="F2560" t="str">
            <v>1</v>
          </cell>
          <cell r="L2560" t="str">
            <v>LA CANOURGUE</v>
          </cell>
          <cell r="M2560" t="str">
            <v>H2102 - Conduite d'équipement de production alimentaire</v>
          </cell>
          <cell r="N2560" t="str">
            <v>D1101 - Boucherie
H2102 - Conduite d'équipement de production alimentaire</v>
          </cell>
        </row>
        <row r="2561">
          <cell r="F2561" t="str">
            <v>8</v>
          </cell>
          <cell r="L2561" t="str">
            <v>FLORAC</v>
          </cell>
          <cell r="M2561" t="str">
            <v>A1408 - Élevage d'animaux sauvages ou de compagnie</v>
          </cell>
          <cell r="N2561" t="str">
            <v>A1408 - Élevage d'animaux sauvages ou de compagnie
H1206 - Management et ingénierie études, recherche et développement industriel</v>
          </cell>
        </row>
        <row r="2562">
          <cell r="F2562" t="str">
            <v>1</v>
          </cell>
          <cell r="L2562" t="str">
            <v>LE COLLET-DE-DEZE</v>
          </cell>
          <cell r="M2562" t="str">
            <v>B1201 - Réalisation d'objets décoratifs et utilitaires en céramique et matériaux de synthèse</v>
          </cell>
          <cell r="N2562" t="str">
            <v>B1201 - Réalisation d'objets décoratifs et utilitaires en céramique et matériaux de synthèse</v>
          </cell>
        </row>
        <row r="2563">
          <cell r="F2563" t="str">
            <v>6</v>
          </cell>
          <cell r="L2563" t="str">
            <v>LE COLLET-DE-DEZE</v>
          </cell>
          <cell r="M2563" t="str">
            <v>M1608 - Secrétariat comptable</v>
          </cell>
          <cell r="N2563" t="str">
            <v>M1608 - Secrétariat comptable</v>
          </cell>
        </row>
        <row r="2564">
          <cell r="F2564" t="str">
            <v>1</v>
          </cell>
          <cell r="L2564" t="str">
            <v>MENDE</v>
          </cell>
          <cell r="M2564" t="str">
            <v>G1203 - Animation de loisirs auprès d'enfants ou d'adolescents</v>
          </cell>
          <cell r="N2564" t="str">
            <v>G1203 - Animation de loisirs auprès d'enfants ou d'adolescents
K1207 - Intervention socioéducative</v>
          </cell>
        </row>
        <row r="2565">
          <cell r="F2565" t="str">
            <v>2</v>
          </cell>
          <cell r="L2565" t="str">
            <v>LANGOGNE</v>
          </cell>
          <cell r="M2565" t="str">
            <v>F1108 - Métré de la construction</v>
          </cell>
          <cell r="N2565" t="str">
            <v>F1108 - Métré de la construction</v>
          </cell>
        </row>
        <row r="2566">
          <cell r="F2566" t="str">
            <v>1</v>
          </cell>
          <cell r="L2566" t="str">
            <v>LA CANOURGUE</v>
          </cell>
          <cell r="M2566" t="str">
            <v>M1602 - Opérations administratives</v>
          </cell>
          <cell r="N2566" t="str">
            <v>M1602 - Opérations administratives</v>
          </cell>
        </row>
        <row r="2567">
          <cell r="F2567" t="str">
            <v>3</v>
          </cell>
          <cell r="L2567" t="str">
            <v>LANGOGNE</v>
          </cell>
          <cell r="M2567" t="str">
            <v>G1204 - Éducation en activités sportives</v>
          </cell>
          <cell r="N2567" t="str">
            <v>G1201 - Accompagnement de voyages, d'activités culturelles ou sportives
G1204 - Éducation en activités sportives</v>
          </cell>
        </row>
        <row r="2568">
          <cell r="F2568" t="str">
            <v>2</v>
          </cell>
          <cell r="L2568" t="str">
            <v>LE COLLET-DE-DEZE</v>
          </cell>
          <cell r="M2568" t="str">
            <v>M1607 - Secrétariat</v>
          </cell>
          <cell r="N2568" t="str">
            <v>M1203 - Comptabilité
M1607 - Secrétariat</v>
          </cell>
        </row>
        <row r="2569">
          <cell r="F2569" t="str">
            <v>1</v>
          </cell>
          <cell r="L2569" t="str">
            <v>GRANDRIEU</v>
          </cell>
          <cell r="M2569" t="str">
            <v>H1205 - Études - modèles en industrie des matériaux souples</v>
          </cell>
          <cell r="N2569" t="str">
            <v>H1205 - Études - modèles en industrie des matériaux souples
L1502 - Costume et habillage spectacle</v>
          </cell>
        </row>
        <row r="2570">
          <cell r="F2570" t="str">
            <v>3</v>
          </cell>
          <cell r="L2570" t="str">
            <v>MONT LOZERE ET GOULET</v>
          </cell>
          <cell r="M2570" t="str">
            <v>M1601 - Accueil et renseignements</v>
          </cell>
          <cell r="N2570" t="str">
            <v>G1101 - Accueil touristique
M1601 - Accueil et renseignements</v>
          </cell>
        </row>
        <row r="2571">
          <cell r="F2571" t="str">
            <v>6</v>
          </cell>
          <cell r="L2571" t="str">
            <v>SAINT-ALBAN-SUR-LIMAGNOLE</v>
          </cell>
          <cell r="M2571" t="str">
            <v>J1501 - Soins d'hygiène, de confort du patient</v>
          </cell>
          <cell r="N2571" t="str">
            <v>J1501 - Soins d'hygiène, de confort du patient
M1609 - Secrétariat et assistanat médical ou médico-social</v>
          </cell>
        </row>
        <row r="2572">
          <cell r="F2572" t="str">
            <v>1</v>
          </cell>
          <cell r="L2572" t="str">
            <v>LANGOGNE</v>
          </cell>
          <cell r="M2572" t="str">
            <v>K2104 - Éducation et surveillance au sein d'établissements d'enseignement</v>
          </cell>
          <cell r="N2572" t="str">
            <v>K2104 - Éducation et surveillance au sein d'établissements d'enseignement
K2204 - Nettoyage de locaux</v>
          </cell>
        </row>
        <row r="2573">
          <cell r="F2573" t="str">
            <v>1</v>
          </cell>
          <cell r="L2573" t="str">
            <v>FLORAC</v>
          </cell>
          <cell r="M2573" t="str">
            <v>F1704 - Préparation du gros oeuvre et des travaux publics</v>
          </cell>
          <cell r="N2573" t="str">
            <v>F1704 - Préparation du gros oeuvre et des travaux publics</v>
          </cell>
        </row>
        <row r="2574">
          <cell r="F2574" t="str">
            <v>1</v>
          </cell>
          <cell r="L2574" t="str">
            <v>MENDE</v>
          </cell>
          <cell r="M2574" t="str">
            <v>D1214 - Vente en habillement et accessoires de la personne</v>
          </cell>
          <cell r="N2574" t="str">
            <v>D1214 - Vente en habillement et accessoires de la personne</v>
          </cell>
        </row>
        <row r="2575">
          <cell r="F2575" t="str">
            <v>1</v>
          </cell>
          <cell r="L2575" t="str">
            <v>LE COLLET-DE-DEZE</v>
          </cell>
          <cell r="M2575" t="str">
            <v>D1214 - Vente en habillement et accessoires de la personne</v>
          </cell>
          <cell r="N2575" t="str">
            <v>D1214 - Vente en habillement et accessoires de la personne</v>
          </cell>
        </row>
        <row r="2576">
          <cell r="F2576" t="str">
            <v>2</v>
          </cell>
          <cell r="L2576" t="str">
            <v>MENDE</v>
          </cell>
          <cell r="M2576" t="str">
            <v>D1301 - Management de magasin de détail</v>
          </cell>
          <cell r="N2576" t="str">
            <v>D1301 - Management de magasin de détail</v>
          </cell>
        </row>
        <row r="2577">
          <cell r="F2577" t="str">
            <v>1</v>
          </cell>
          <cell r="L2577" t="str">
            <v>SAINT-ETIENNE-DU-VALDONNEZ</v>
          </cell>
          <cell r="M2577" t="str">
            <v>G1801 - Café, bar brasserie</v>
          </cell>
          <cell r="N2577" t="str">
            <v>G1801 - Café, bar brasserie</v>
          </cell>
        </row>
        <row r="2578">
          <cell r="F2578" t="str">
            <v>3</v>
          </cell>
          <cell r="L2578" t="str">
            <v>SAINT-ALBAN-SUR-LIMAGNOLE</v>
          </cell>
          <cell r="M2578" t="str">
            <v>G1602 - Personnel de cuisine</v>
          </cell>
          <cell r="N2578" t="str">
            <v>G1602 - Personnel de cuisine</v>
          </cell>
        </row>
        <row r="2579">
          <cell r="F2579" t="str">
            <v>1</v>
          </cell>
          <cell r="L2579" t="str">
            <v>LA CANOURGUE</v>
          </cell>
          <cell r="M2579" t="str">
            <v>I1604 - Mécanique automobile et entretien de véhicules</v>
          </cell>
          <cell r="N2579" t="str">
            <v>I1310 - Maintenance mécanique industrielle
I1604 - Mécanique automobile et entretien de véhicules</v>
          </cell>
        </row>
        <row r="2580">
          <cell r="F2580" t="str">
            <v>1</v>
          </cell>
          <cell r="L2580" t="str">
            <v>MENDE</v>
          </cell>
          <cell r="M2580" t="str">
            <v/>
          </cell>
          <cell r="N2580" t="str">
            <v>Non renseigné
K1303 - Assistance auprès d'enfants</v>
          </cell>
        </row>
        <row r="2581">
          <cell r="F2581" t="str">
            <v>1</v>
          </cell>
          <cell r="L2581" t="str">
            <v>GORGES DU TARN CAUSSES</v>
          </cell>
          <cell r="M2581" t="str">
            <v/>
          </cell>
          <cell r="N2581" t="str">
            <v>C1205 - Conseil en gestion de patrimoine financier
D1403 - Relation commerciale auprès de particuliers</v>
          </cell>
        </row>
        <row r="2582">
          <cell r="F2582" t="str">
            <v>1</v>
          </cell>
          <cell r="L2582" t="str">
            <v>GRANDRIEU</v>
          </cell>
          <cell r="M2582" t="str">
            <v>J1301 - Personnel polyvalent des services hospitaliers</v>
          </cell>
          <cell r="N2582" t="str">
            <v>J1301 - Personnel polyvalent des services hospitaliers
K1201 - Action sociale</v>
          </cell>
        </row>
        <row r="2583">
          <cell r="F2583" t="str">
            <v>1</v>
          </cell>
          <cell r="L2583" t="str">
            <v>GORGES DU TARN CAUSSES</v>
          </cell>
          <cell r="M2583" t="str">
            <v>G1402 - Management d'hôtel-restaurant</v>
          </cell>
          <cell r="N2583" t="str">
            <v>G1402 - Management d'hôtel-restaurant</v>
          </cell>
        </row>
        <row r="2584">
          <cell r="F2584" t="str">
            <v>2</v>
          </cell>
          <cell r="L2584" t="str">
            <v>GORGES DU TARN CAUSSES</v>
          </cell>
          <cell r="M2584" t="str">
            <v>D1507 - Mise en rayon libre-service</v>
          </cell>
          <cell r="N2584" t="str">
            <v>D1507 - Mise en rayon libre-service
K2204 - Nettoyage de locaux</v>
          </cell>
        </row>
        <row r="2585">
          <cell r="F2585" t="str">
            <v>3</v>
          </cell>
          <cell r="L2585" t="str">
            <v>GRANDRIEU</v>
          </cell>
          <cell r="M2585" t="str">
            <v>K2501 - Gardiennage de locaux</v>
          </cell>
          <cell r="N2585" t="str">
            <v>K2501 - Gardiennage de locaux</v>
          </cell>
        </row>
        <row r="2586">
          <cell r="F2586" t="str">
            <v>1</v>
          </cell>
          <cell r="L2586" t="str">
            <v>LE COLLET-DE-DEZE</v>
          </cell>
          <cell r="M2586" t="str">
            <v/>
          </cell>
          <cell r="N2586" t="str">
            <v>G1501 - Personnel d'étage
G1803 - Service en restauration</v>
          </cell>
        </row>
        <row r="2587">
          <cell r="F2587" t="str">
            <v>1</v>
          </cell>
          <cell r="L2587" t="str">
            <v>LA CANOURGUE</v>
          </cell>
          <cell r="M2587" t="str">
            <v/>
          </cell>
          <cell r="N2587" t="str">
            <v>E1103 - Communication
L1302 - Production et administration spectacle, cinéma et audiovisuel</v>
          </cell>
        </row>
        <row r="2588">
          <cell r="F2588" t="str">
            <v>1</v>
          </cell>
          <cell r="L2588" t="str">
            <v>LANGOGNE</v>
          </cell>
          <cell r="M2588" t="str">
            <v/>
          </cell>
          <cell r="N2588" t="str">
            <v>Non renseigné
G1803 - Service en restauration</v>
          </cell>
        </row>
        <row r="2589">
          <cell r="F2589" t="str">
            <v>1</v>
          </cell>
          <cell r="L2589" t="str">
            <v>AUMONT-AUBRAC</v>
          </cell>
          <cell r="M2589" t="str">
            <v>G1204 - Éducation en activités sportives</v>
          </cell>
          <cell r="N2589" t="str">
            <v>G1204 - Éducation en activités sportives</v>
          </cell>
        </row>
        <row r="2590">
          <cell r="F2590" t="str">
            <v>1</v>
          </cell>
          <cell r="L2590" t="str">
            <v>MARVEJOLS</v>
          </cell>
          <cell r="M2590" t="str">
            <v>J1301 - Personnel polyvalent des services hospitaliers</v>
          </cell>
          <cell r="N2590" t="str">
            <v>J1301 - Personnel polyvalent des services hospitaliers
K2204 - Nettoyage de locaux</v>
          </cell>
        </row>
        <row r="2591">
          <cell r="F2591" t="str">
            <v>6</v>
          </cell>
          <cell r="L2591" t="str">
            <v>GORGES DU TARN CAUSSES</v>
          </cell>
          <cell r="M2591" t="str">
            <v>N4105 - Conduite et livraison par tournées sur courte distance</v>
          </cell>
          <cell r="N2591" t="str">
            <v>A1402 - Aide agricole de production légumière ou végétale
N4105 - Conduite et livraison par tournées sur courte distance</v>
          </cell>
        </row>
        <row r="2592">
          <cell r="F2592" t="str">
            <v>3</v>
          </cell>
          <cell r="L2592" t="str">
            <v>SAINT-ETIENNE-DU-VALDONNEZ</v>
          </cell>
          <cell r="M2592" t="str">
            <v>G1801 - Café, bar brasserie</v>
          </cell>
          <cell r="N2592" t="str">
            <v>Non renseigné
B1101 - Création en arts plastiques
G1603 - Personnel polyvalent en restauration
G1801 - Café, bar brasserie</v>
          </cell>
        </row>
        <row r="2593">
          <cell r="F2593" t="str">
            <v>1</v>
          </cell>
          <cell r="L2593" t="str">
            <v>LA CANOURGUE</v>
          </cell>
          <cell r="M2593" t="str">
            <v>H3402 - Conduite de traitement par dépôt de surface</v>
          </cell>
          <cell r="N2593" t="str">
            <v>H3402 - Conduite de traitement par dépôt de surface
K1303 - Assistance auprès d'enfants</v>
          </cell>
        </row>
        <row r="2594">
          <cell r="F2594" t="str">
            <v>6</v>
          </cell>
          <cell r="L2594" t="str">
            <v>LA CANOURGUE</v>
          </cell>
          <cell r="M2594" t="str">
            <v>K2204 - Nettoyage de locaux</v>
          </cell>
          <cell r="N2594" t="str">
            <v>K2204 - Nettoyage de locaux</v>
          </cell>
        </row>
        <row r="2595">
          <cell r="F2595" t="str">
            <v>3</v>
          </cell>
          <cell r="L2595" t="str">
            <v>FLORAC</v>
          </cell>
          <cell r="M2595" t="str">
            <v>I1203 - Maintenance des bâtiments et des locaux</v>
          </cell>
          <cell r="N2595" t="str">
            <v>I1203 - Maintenance des bâtiments et des locaux
K1705 - Sécurité civile et secours</v>
          </cell>
        </row>
        <row r="2596">
          <cell r="F2596" t="str">
            <v>3</v>
          </cell>
          <cell r="L2596" t="str">
            <v>MARVEJOLS</v>
          </cell>
          <cell r="M2596" t="str">
            <v/>
          </cell>
          <cell r="N2596" t="str">
            <v/>
          </cell>
        </row>
        <row r="2597">
          <cell r="F2597" t="str">
            <v>6</v>
          </cell>
          <cell r="L2597" t="str">
            <v>SAINT-ETIENNE-DU-VALDONNEZ</v>
          </cell>
          <cell r="M2597" t="str">
            <v>N1301 - Conception et organisation de la chaîne logistique</v>
          </cell>
          <cell r="N2597" t="str">
            <v>N1301 - Conception et organisation de la chaîne logistique
N4101 - Conduite de transport de marchandises sur longue distance
N4102 - Conduite de transport de particuliers</v>
          </cell>
        </row>
        <row r="2598">
          <cell r="F2598" t="str">
            <v>1</v>
          </cell>
          <cell r="L2598" t="str">
            <v>MENDE</v>
          </cell>
          <cell r="M2598" t="str">
            <v>J1506 - Soins infirmiers généralistes</v>
          </cell>
          <cell r="N2598" t="str">
            <v>J1501 - Soins d'hygiène, de confort du patient
J1506 - Soins infirmiers généralistes</v>
          </cell>
        </row>
        <row r="2599">
          <cell r="F2599" t="str">
            <v>1</v>
          </cell>
          <cell r="L2599" t="str">
            <v>LANGOGNE</v>
          </cell>
          <cell r="M2599" t="str">
            <v>I1203 - Maintenance des bâtiments et des locaux</v>
          </cell>
          <cell r="N2599" t="str">
            <v>F1703 - Maçonnerie
I1203 - Maintenance des bâtiments et des locaux</v>
          </cell>
        </row>
        <row r="2600">
          <cell r="F2600" t="str">
            <v>6</v>
          </cell>
          <cell r="L2600" t="str">
            <v>FLORAC</v>
          </cell>
          <cell r="M2600" t="str">
            <v>G1401 - Assistance de direction d'hôtel-restaurant</v>
          </cell>
          <cell r="N2600" t="str">
            <v>C1501 - Gérance immobilière
F1106 - Ingénierie et études du BTP
G1401 - Assistance de direction d'hôtel-restaurant
K1802 - Développement local</v>
          </cell>
        </row>
        <row r="2601">
          <cell r="F2601" t="str">
            <v>1</v>
          </cell>
          <cell r="L2601" t="str">
            <v>LA CANOURGUE</v>
          </cell>
          <cell r="M2601" t="str">
            <v>D1214 - Vente en habillement et accessoires de la personne</v>
          </cell>
          <cell r="N2601" t="str">
            <v>D1214 - Vente en habillement et accessoires de la personne</v>
          </cell>
        </row>
        <row r="2602">
          <cell r="F2602" t="str">
            <v>3</v>
          </cell>
          <cell r="L2602" t="str">
            <v>SAINT-ALBAN-SUR-LIMAGNOLE</v>
          </cell>
          <cell r="M2602" t="str">
            <v>K1303 - Assistance auprès d'enfants</v>
          </cell>
          <cell r="N2602" t="str">
            <v>K1303 - Assistance auprès d'enfants
K1304 - Services domestiques
K2104 - Éducation et surveillance au sein d'établissements d'enseignement</v>
          </cell>
        </row>
        <row r="2603">
          <cell r="F2603" t="str">
            <v>6</v>
          </cell>
          <cell r="L2603" t="str">
            <v>AUMONT-AUBRAC</v>
          </cell>
          <cell r="M2603" t="str">
            <v>K1206 - Intervention socioculturelle</v>
          </cell>
          <cell r="N2603" t="str">
            <v>K1206 - Intervention socioculturelle</v>
          </cell>
        </row>
        <row r="2604">
          <cell r="F2604" t="str">
            <v>1</v>
          </cell>
          <cell r="L2604" t="str">
            <v>MENDE</v>
          </cell>
          <cell r="M2604" t="str">
            <v>N4105 - Conduite et livraison par tournées sur courte distance</v>
          </cell>
          <cell r="N2604" t="str">
            <v>N4105 - Conduite et livraison par tournées sur courte distance</v>
          </cell>
        </row>
        <row r="2605">
          <cell r="F2605" t="str">
            <v>1</v>
          </cell>
          <cell r="L2605" t="str">
            <v>LANGOGNE</v>
          </cell>
          <cell r="M2605" t="str">
            <v>M1607 - Secrétariat</v>
          </cell>
          <cell r="N2605" t="str">
            <v>M1601 - Accueil et renseignements
M1607 - Secrétariat</v>
          </cell>
        </row>
        <row r="2606">
          <cell r="F2606" t="str">
            <v>1</v>
          </cell>
          <cell r="L2606" t="str">
            <v>FLORAC</v>
          </cell>
          <cell r="M2606" t="str">
            <v>N1105 - Manutention manuelle de charges</v>
          </cell>
          <cell r="N2606" t="str">
            <v>N1102 - Déménagement
N1105 - Manutention manuelle de charges</v>
          </cell>
        </row>
        <row r="2607">
          <cell r="F2607" t="str">
            <v>1</v>
          </cell>
          <cell r="L2607" t="str">
            <v>LE COLLET-DE-DEZE</v>
          </cell>
          <cell r="M2607" t="str">
            <v>D1212 - Vente en décoration et équipement du foyer</v>
          </cell>
          <cell r="N2607" t="str">
            <v>D1212 - Vente en décoration et équipement du foyer
D1214 - Vente en habillement et accessoires de la personne</v>
          </cell>
        </row>
        <row r="2608">
          <cell r="F2608" t="str">
            <v>2</v>
          </cell>
          <cell r="L2608" t="str">
            <v>FLORAC</v>
          </cell>
          <cell r="M2608" t="str">
            <v>K2105 - Enseignement artistique</v>
          </cell>
          <cell r="N2608" t="str">
            <v>K2105 - Enseignement artistique</v>
          </cell>
        </row>
        <row r="2609">
          <cell r="F2609" t="str">
            <v>1</v>
          </cell>
          <cell r="L2609" t="str">
            <v>GRANDRIEU</v>
          </cell>
          <cell r="M2609" t="str">
            <v>M1601 - Accueil et renseignements</v>
          </cell>
          <cell r="N2609" t="str">
            <v>D1408 - Téléconseil et télévente
G1101 - Accueil touristique
K2104 - Éducation et surveillance au sein d'établissements d'enseignement
M1601 - Accueil et renseignements</v>
          </cell>
        </row>
        <row r="2610">
          <cell r="F2610" t="str">
            <v>6</v>
          </cell>
          <cell r="L2610" t="str">
            <v>CHIRAC</v>
          </cell>
          <cell r="M2610" t="str">
            <v>I1203 - Maintenance des bâtiments et des locaux</v>
          </cell>
          <cell r="N2610" t="str">
            <v>Non renseigné
I1203 - Maintenance des bâtiments et des locaux</v>
          </cell>
        </row>
        <row r="2611">
          <cell r="F2611" t="str">
            <v>1</v>
          </cell>
          <cell r="L2611" t="str">
            <v>GRANDRIEU</v>
          </cell>
          <cell r="M2611" t="str">
            <v>M1607 - Secrétariat</v>
          </cell>
          <cell r="N2611" t="str">
            <v>M1203 - Comptabilité
M1607 - Secrétariat</v>
          </cell>
        </row>
        <row r="2612">
          <cell r="F2612" t="str">
            <v>1</v>
          </cell>
          <cell r="L2612" t="str">
            <v>SAINT-CHELY-D'APCHER</v>
          </cell>
          <cell r="M2612" t="str">
            <v>D1507 - Mise en rayon libre-service</v>
          </cell>
          <cell r="N2612" t="str">
            <v>D1507 - Mise en rayon libre-service
K2204 - Nettoyage de locaux</v>
          </cell>
        </row>
        <row r="2613">
          <cell r="F2613" t="str">
            <v>3</v>
          </cell>
          <cell r="L2613" t="str">
            <v>SAINT-ETIENNE-DU-VALDONNEZ</v>
          </cell>
          <cell r="M2613" t="str">
            <v>I1203 - Maintenance des bâtiments et des locaux</v>
          </cell>
          <cell r="N2613" t="str">
            <v>I1203 - Maintenance des bâtiments et des locaux</v>
          </cell>
        </row>
        <row r="2614">
          <cell r="F2614" t="str">
            <v>8</v>
          </cell>
          <cell r="L2614" t="str">
            <v>LANGOGNE</v>
          </cell>
          <cell r="M2614" t="str">
            <v>G1204 - Éducation en activités sportives</v>
          </cell>
          <cell r="N2614" t="str">
            <v>G1204 - Éducation en activités sportives</v>
          </cell>
        </row>
        <row r="2615">
          <cell r="F2615" t="str">
            <v>1</v>
          </cell>
          <cell r="L2615" t="str">
            <v>MENDE</v>
          </cell>
          <cell r="M2615" t="str">
            <v>D1408 - Téléconseil et télévente</v>
          </cell>
          <cell r="N2615" t="str">
            <v>D1212 - Vente en décoration et équipement du foyer
D1408 - Téléconseil et télévente</v>
          </cell>
        </row>
        <row r="2616">
          <cell r="F2616" t="str">
            <v>3</v>
          </cell>
          <cell r="L2616" t="str">
            <v>LE COLLET-DE-DEZE</v>
          </cell>
          <cell r="M2616" t="str">
            <v/>
          </cell>
          <cell r="N2616" t="str">
            <v>L1504 - Éclairage spectacle</v>
          </cell>
        </row>
        <row r="2617">
          <cell r="F2617" t="str">
            <v>7</v>
          </cell>
          <cell r="L2617" t="str">
            <v>LA CANOURGUE</v>
          </cell>
          <cell r="M2617" t="str">
            <v>M1609 - Secrétariat et assistanat médical ou médico-social</v>
          </cell>
          <cell r="N2617" t="str">
            <v>K2104 - Éducation et surveillance au sein d'établissements d'enseignement
M1609 - Secrétariat et assistanat médical ou médico-social</v>
          </cell>
        </row>
        <row r="2618">
          <cell r="F2618" t="str">
            <v>2</v>
          </cell>
          <cell r="L2618" t="str">
            <v>LE COLLET-DE-DEZE</v>
          </cell>
          <cell r="M2618" t="str">
            <v>B1803 - Réalisation de vêtements sur mesure ou en petite série</v>
          </cell>
          <cell r="N2618" t="str">
            <v>B1803 - Réalisation de vêtements sur mesure ou en petite série</v>
          </cell>
        </row>
        <row r="2619">
          <cell r="F2619" t="str">
            <v>1</v>
          </cell>
          <cell r="L2619" t="str">
            <v>MARVEJOLS</v>
          </cell>
          <cell r="M2619" t="str">
            <v/>
          </cell>
          <cell r="N2619" t="str">
            <v>I1606 - Réparation de carrosserie
N1105 - Manutention manuelle de charges</v>
          </cell>
        </row>
        <row r="2620">
          <cell r="F2620" t="str">
            <v>1</v>
          </cell>
          <cell r="L2620" t="str">
            <v>MENDE</v>
          </cell>
          <cell r="M2620" t="str">
            <v>N1105 - Manutention manuelle de charges</v>
          </cell>
          <cell r="N2620" t="str">
            <v>N1105 - Manutention manuelle de charges</v>
          </cell>
        </row>
        <row r="2621">
          <cell r="F2621" t="str">
            <v>3</v>
          </cell>
          <cell r="L2621" t="str">
            <v>MENDE</v>
          </cell>
          <cell r="M2621" t="str">
            <v>A1410 - Élevage ovin ou caprin</v>
          </cell>
          <cell r="N2621" t="str">
            <v>A1410 - Élevage ovin ou caprin
H2301 - Conduite d'équipement de production chimique ou pharmaceutique
N1103 - Magasinage et préparation de commandes</v>
          </cell>
        </row>
        <row r="2622">
          <cell r="F2622" t="str">
            <v>6</v>
          </cell>
          <cell r="L2622" t="str">
            <v>CHIRAC</v>
          </cell>
          <cell r="M2622" t="str">
            <v>M1607 - Secrétariat</v>
          </cell>
          <cell r="N2622" t="str">
            <v>K2106 - Enseignement des écoles
M1607 - Secrétariat</v>
          </cell>
        </row>
        <row r="2623">
          <cell r="F2623" t="str">
            <v>6</v>
          </cell>
          <cell r="L2623" t="str">
            <v>MARVEJOLS</v>
          </cell>
          <cell r="M2623" t="str">
            <v>D1507 - Mise en rayon libre-service</v>
          </cell>
          <cell r="N2623" t="str">
            <v>D1106 - Vente en alimentation
D1507 - Mise en rayon libre-service
H2601 - Bobinage électrique
K2204 - Nettoyage de locaux</v>
          </cell>
        </row>
        <row r="2624">
          <cell r="F2624" t="str">
            <v>1</v>
          </cell>
          <cell r="L2624" t="str">
            <v>MENDE</v>
          </cell>
          <cell r="M2624" t="str">
            <v>D1202 - Coiffure</v>
          </cell>
          <cell r="N2624" t="str">
            <v>D1202 - Coiffure</v>
          </cell>
        </row>
        <row r="2625">
          <cell r="F2625" t="str">
            <v>2</v>
          </cell>
          <cell r="L2625" t="str">
            <v>FLORAC</v>
          </cell>
          <cell r="M2625" t="str">
            <v>N1103 - Magasinage et préparation de commandes</v>
          </cell>
          <cell r="N2625" t="str">
            <v>N1103 - Magasinage et préparation de commandes</v>
          </cell>
        </row>
        <row r="2626">
          <cell r="F2626" t="str">
            <v>1</v>
          </cell>
          <cell r="L2626" t="str">
            <v>SAINT-ETIENNE-DU-VALDONNEZ</v>
          </cell>
          <cell r="M2626" t="str">
            <v>G1703 - Réception en hôtellerie</v>
          </cell>
          <cell r="N2626" t="str">
            <v>G1703 - Réception en hôtellerie
G1801 - Café, bar brasserie
M1602 - Opérations administratives</v>
          </cell>
        </row>
        <row r="2627">
          <cell r="F2627" t="str">
            <v>1</v>
          </cell>
          <cell r="L2627" t="str">
            <v>FLORAC</v>
          </cell>
          <cell r="M2627" t="str">
            <v>M1605 - Assistanat technique et administratif</v>
          </cell>
          <cell r="N2627" t="str">
            <v>M1605 - Assistanat technique et administratif</v>
          </cell>
        </row>
        <row r="2628">
          <cell r="F2628" t="str">
            <v>2</v>
          </cell>
          <cell r="L2628" t="str">
            <v>LE COLLET-DE-DEZE</v>
          </cell>
          <cell r="M2628" t="str">
            <v>K2204 - Nettoyage de locaux</v>
          </cell>
          <cell r="N2628" t="str">
            <v>K1304 - Services domestiques
K2204 - Nettoyage de locaux</v>
          </cell>
        </row>
        <row r="2629">
          <cell r="F2629" t="str">
            <v>1</v>
          </cell>
          <cell r="L2629" t="str">
            <v>CHIRAC</v>
          </cell>
          <cell r="M2629" t="str">
            <v>K1303 - Assistance auprès d'enfants</v>
          </cell>
          <cell r="N2629" t="str">
            <v>Non renseigné
K1303 - Assistance auprès d'enfants</v>
          </cell>
        </row>
        <row r="2630">
          <cell r="F2630" t="str">
            <v>1</v>
          </cell>
          <cell r="L2630" t="str">
            <v>MENDE</v>
          </cell>
          <cell r="M2630" t="str">
            <v>K2204 - Nettoyage de locaux</v>
          </cell>
          <cell r="N2630" t="str">
            <v>K2204 - Nettoyage de locaux</v>
          </cell>
        </row>
        <row r="2631">
          <cell r="F2631" t="str">
            <v>2</v>
          </cell>
          <cell r="L2631" t="str">
            <v>SAINT-ALBAN-SUR-LIMAGNOLE</v>
          </cell>
          <cell r="M2631" t="str">
            <v/>
          </cell>
          <cell r="N2631" t="str">
            <v>M1607 - Secrétariat
M1608 - Secrétariat comptable</v>
          </cell>
        </row>
        <row r="2632">
          <cell r="F2632" t="str">
            <v>1</v>
          </cell>
          <cell r="L2632" t="str">
            <v>SAINT-ALBAN-SUR-LIMAGNOLE</v>
          </cell>
          <cell r="M2632" t="str">
            <v>M1204 - Contrôle de gestion</v>
          </cell>
          <cell r="N2632" t="str">
            <v>M1204 - Contrôle de gestion</v>
          </cell>
        </row>
        <row r="2633">
          <cell r="F2633" t="str">
            <v>1</v>
          </cell>
          <cell r="L2633" t="str">
            <v>SAINT-ALBAN-SUR-LIMAGNOLE</v>
          </cell>
          <cell r="M2633" t="str">
            <v/>
          </cell>
          <cell r="N2633" t="str">
            <v>J1301 - Personnel polyvalent des services hospitaliers</v>
          </cell>
        </row>
        <row r="2634">
          <cell r="F2634" t="str">
            <v>6</v>
          </cell>
          <cell r="L2634" t="str">
            <v>LA CANOURGUE</v>
          </cell>
          <cell r="M2634" t="str">
            <v>N4102 - Conduite de transport de particuliers</v>
          </cell>
          <cell r="N2634" t="str">
            <v>N4102 - Conduite de transport de particuliers</v>
          </cell>
        </row>
        <row r="2635">
          <cell r="F2635" t="str">
            <v>1</v>
          </cell>
          <cell r="L2635" t="str">
            <v>LA CANOURGUE</v>
          </cell>
          <cell r="M2635" t="str">
            <v>K2204 - Nettoyage de locaux</v>
          </cell>
          <cell r="N2635" t="str">
            <v>K2204 - Nettoyage de locaux</v>
          </cell>
        </row>
        <row r="2636">
          <cell r="F2636" t="str">
            <v>1</v>
          </cell>
          <cell r="L2636" t="str">
            <v>CHIRAC</v>
          </cell>
          <cell r="M2636" t="str">
            <v>K1302 - Assistance auprès d'adultes</v>
          </cell>
          <cell r="N2636" t="str">
            <v>K1302 - Assistance auprès d'adultes</v>
          </cell>
        </row>
        <row r="2637">
          <cell r="F2637" t="str">
            <v>1</v>
          </cell>
          <cell r="L2637" t="str">
            <v>AUMONT-AUBRAC</v>
          </cell>
          <cell r="M2637" t="str">
            <v>F1607 - Pose de fermetures menuisées</v>
          </cell>
          <cell r="N2637" t="str">
            <v>F1607 - Pose de fermetures menuisées</v>
          </cell>
        </row>
        <row r="2638">
          <cell r="F2638" t="str">
            <v>1</v>
          </cell>
          <cell r="L2638" t="str">
            <v>FLORAC</v>
          </cell>
          <cell r="M2638" t="str">
            <v>G1803 - Service en restauration</v>
          </cell>
          <cell r="N2638" t="str">
            <v>G1402 - Management d'hôtel-restaurant
G1803 - Service en restauration</v>
          </cell>
        </row>
        <row r="2639">
          <cell r="F2639" t="str">
            <v>6</v>
          </cell>
          <cell r="L2639" t="str">
            <v>MARVEJOLS</v>
          </cell>
          <cell r="M2639" t="str">
            <v>I1203 - Maintenance des bâtiments et des locaux</v>
          </cell>
          <cell r="N2639" t="str">
            <v>I1203 - Maintenance des bâtiments et des locaux</v>
          </cell>
        </row>
        <row r="2640">
          <cell r="F2640" t="str">
            <v>6</v>
          </cell>
          <cell r="L2640" t="str">
            <v>SAINT-CHELY-D'APCHER</v>
          </cell>
          <cell r="M2640" t="str">
            <v>J1301 - Personnel polyvalent des services hospitaliers</v>
          </cell>
          <cell r="N2640" t="str">
            <v>J1301 - Personnel polyvalent des services hospitaliers
J1501 - Soins d'hygiène, de confort du patient</v>
          </cell>
        </row>
        <row r="2641">
          <cell r="F2641" t="str">
            <v>1</v>
          </cell>
          <cell r="L2641" t="str">
            <v>MARVEJOLS</v>
          </cell>
          <cell r="M2641" t="str">
            <v>F1703 - Maçonnerie</v>
          </cell>
          <cell r="N2641" t="str">
            <v>A1201 - Bûcheronnage et élagage
D1102 - Boulangerie - viennoiserie
F1703 - Maçonnerie
G1605 - Plonge en restauration</v>
          </cell>
        </row>
        <row r="2642">
          <cell r="F2642" t="str">
            <v>1</v>
          </cell>
          <cell r="L2642" t="str">
            <v>MENDE</v>
          </cell>
          <cell r="M2642" t="str">
            <v/>
          </cell>
          <cell r="N2642" t="str">
            <v>D1212 - Vente en décoration et équipement du foyer
D1214 - Vente en habillement et accessoires de la personne</v>
          </cell>
        </row>
        <row r="2643">
          <cell r="F2643" t="str">
            <v>1</v>
          </cell>
          <cell r="L2643" t="str">
            <v>LE COLLET-DE-DEZE</v>
          </cell>
          <cell r="M2643" t="str">
            <v>C1205 - Conseil en gestion de patrimoine financier</v>
          </cell>
          <cell r="N2643" t="str">
            <v>C1102 - Conseil clientèle en assurances
C1205 - Conseil en gestion de patrimoine financier</v>
          </cell>
        </row>
        <row r="2644">
          <cell r="F2644" t="str">
            <v>1</v>
          </cell>
          <cell r="L2644" t="str">
            <v>AUMONT-AUBRAC</v>
          </cell>
          <cell r="M2644" t="str">
            <v>D1213 - Vente en gros de matériel et équipement</v>
          </cell>
          <cell r="N2644" t="str">
            <v>D1213 - Vente en gros de matériel et équipement
D1301 - Management de magasin de détail</v>
          </cell>
        </row>
        <row r="2645">
          <cell r="F2645" t="str">
            <v>1</v>
          </cell>
          <cell r="L2645" t="str">
            <v>LE COLLET-DE-DEZE</v>
          </cell>
          <cell r="M2645" t="str">
            <v>N1105 - Manutention manuelle de charges</v>
          </cell>
          <cell r="N2645" t="str">
            <v>G1605 - Plonge en restauration
N1105 - Manutention manuelle de charges</v>
          </cell>
        </row>
        <row r="2646">
          <cell r="F2646" t="str">
            <v>1</v>
          </cell>
          <cell r="L2646" t="str">
            <v>LE COLLET-DE-DEZE</v>
          </cell>
          <cell r="M2646" t="str">
            <v>M1602 - Opérations administratives</v>
          </cell>
          <cell r="N2646" t="str">
            <v>M1602 - Opérations administratives
M1607 - Secrétariat</v>
          </cell>
        </row>
        <row r="2647">
          <cell r="F2647" t="str">
            <v>1</v>
          </cell>
          <cell r="L2647" t="str">
            <v>CHIRAC</v>
          </cell>
          <cell r="M2647" t="str">
            <v/>
          </cell>
          <cell r="N2647" t="str">
            <v>G1602 - Personnel de cuisine</v>
          </cell>
        </row>
        <row r="2648">
          <cell r="F2648" t="str">
            <v>3</v>
          </cell>
          <cell r="L2648" t="str">
            <v>LE COLLET-DE-DEZE</v>
          </cell>
          <cell r="M2648" t="str">
            <v>G1602 - Personnel de cuisine</v>
          </cell>
          <cell r="N2648" t="str">
            <v>G1602 - Personnel de cuisine</v>
          </cell>
        </row>
        <row r="2649">
          <cell r="F2649" t="str">
            <v>1</v>
          </cell>
          <cell r="L2649" t="str">
            <v>SAINT-ALBAN-SUR-LIMAGNOLE</v>
          </cell>
          <cell r="M2649" t="str">
            <v>G1204 - Éducation en activités sportives</v>
          </cell>
          <cell r="N2649" t="str">
            <v>A1501 - Aide aux soins animaux
G1204 - Éducation en activités sportives</v>
          </cell>
        </row>
        <row r="2650">
          <cell r="F2650" t="str">
            <v>1</v>
          </cell>
          <cell r="L2650" t="str">
            <v>SAINT-CHELY-D'APCHER</v>
          </cell>
          <cell r="M2650" t="str">
            <v/>
          </cell>
          <cell r="N2650" t="str">
            <v>G1602 - Personnel de cuisine</v>
          </cell>
        </row>
        <row r="2651">
          <cell r="F2651" t="str">
            <v>8</v>
          </cell>
          <cell r="L2651" t="str">
            <v>SAINT-ETIENNE-DU-VALDONNEZ</v>
          </cell>
          <cell r="M2651" t="str">
            <v/>
          </cell>
          <cell r="N2651" t="str">
            <v>A1416 - Polyculture, élevage</v>
          </cell>
        </row>
        <row r="2652">
          <cell r="F2652" t="str">
            <v>1</v>
          </cell>
          <cell r="L2652" t="str">
            <v>MENDE</v>
          </cell>
          <cell r="M2652" t="str">
            <v>G1602 - Personnel de cuisine</v>
          </cell>
          <cell r="N2652" t="str">
            <v>G1602 - Personnel de cuisine</v>
          </cell>
        </row>
        <row r="2653">
          <cell r="F2653" t="str">
            <v>6</v>
          </cell>
          <cell r="L2653" t="str">
            <v>SAINT-ETIENNE-DU-VALDONNEZ</v>
          </cell>
          <cell r="M2653" t="str">
            <v>G1102 - Promotion du tourisme local</v>
          </cell>
          <cell r="N2653" t="str">
            <v>G1102 - Promotion du tourisme local</v>
          </cell>
        </row>
        <row r="2654">
          <cell r="F2654" t="str">
            <v>6</v>
          </cell>
          <cell r="L2654" t="str">
            <v>MENDE</v>
          </cell>
          <cell r="M2654" t="str">
            <v>K1303 - Assistance auprès d'enfants</v>
          </cell>
          <cell r="N2654" t="str">
            <v>K1303 - Assistance auprès d'enfants</v>
          </cell>
        </row>
        <row r="2655">
          <cell r="F2655" t="str">
            <v>6</v>
          </cell>
          <cell r="L2655" t="str">
            <v>FLORAC</v>
          </cell>
          <cell r="M2655" t="str">
            <v>K2503 - Sécurité et surveillance privées</v>
          </cell>
          <cell r="N2655" t="str">
            <v>F1605 - Montage de réseaux électriques et télécoms
K2503 - Sécurité et surveillance privées</v>
          </cell>
        </row>
        <row r="2656">
          <cell r="F2656" t="str">
            <v>1</v>
          </cell>
          <cell r="L2656" t="str">
            <v>MENDE</v>
          </cell>
          <cell r="M2656" t="str">
            <v>K1303 - Assistance auprès d'enfants</v>
          </cell>
          <cell r="N2656" t="str">
            <v>G1603 - Personnel polyvalent en restauration
K1303 - Assistance auprès d'enfants</v>
          </cell>
        </row>
        <row r="2657">
          <cell r="F2657" t="str">
            <v>1</v>
          </cell>
          <cell r="L2657" t="str">
            <v>LANGOGNE</v>
          </cell>
          <cell r="M2657" t="str">
            <v>N1103 - Magasinage et préparation de commandes</v>
          </cell>
          <cell r="N2657" t="str">
            <v>G1602 - Personnel de cuisine
N1103 - Magasinage et préparation de commandes</v>
          </cell>
        </row>
        <row r="2658">
          <cell r="F2658" t="str">
            <v>1</v>
          </cell>
          <cell r="L2658" t="str">
            <v>LE COLLET-DE-DEZE</v>
          </cell>
          <cell r="M2658" t="str">
            <v>G1101 - Accueil touristique</v>
          </cell>
          <cell r="N2658" t="str">
            <v>G1101 - Accueil touristique
N1103 - Magasinage et préparation de commandes</v>
          </cell>
        </row>
        <row r="2659">
          <cell r="F2659" t="str">
            <v>1</v>
          </cell>
          <cell r="L2659" t="str">
            <v>SAINT-ALBAN-SUR-LIMAGNOLE</v>
          </cell>
          <cell r="M2659" t="str">
            <v>N4105 - Conduite et livraison par tournées sur courte distance</v>
          </cell>
          <cell r="N2659" t="str">
            <v>N4105 - Conduite et livraison par tournées sur courte distance</v>
          </cell>
        </row>
        <row r="2660">
          <cell r="F2660" t="str">
            <v>2</v>
          </cell>
          <cell r="L2660" t="str">
            <v>CHIRAC</v>
          </cell>
          <cell r="M2660" t="str">
            <v>D1406 - Management en force de vente</v>
          </cell>
          <cell r="N2660" t="str">
            <v>D1211 - Vente en articles de sport et loisirs
D1301 - Management de magasin de détail
D1406 - Management en force de vente</v>
          </cell>
        </row>
        <row r="2661">
          <cell r="F2661" t="str">
            <v>1</v>
          </cell>
          <cell r="L2661" t="str">
            <v>SAINT-ALBAN-SUR-LIMAGNOLE</v>
          </cell>
          <cell r="M2661" t="str">
            <v>K2106 - Enseignement des écoles</v>
          </cell>
          <cell r="N2661" t="str">
            <v>K2106 - Enseignement des écoles</v>
          </cell>
        </row>
        <row r="2662">
          <cell r="F2662" t="str">
            <v>1</v>
          </cell>
          <cell r="L2662" t="str">
            <v>AUMONT-AUBRAC</v>
          </cell>
          <cell r="M2662" t="str">
            <v>G1501 - Personnel d'étage</v>
          </cell>
          <cell r="N2662" t="str">
            <v>G1501 - Personnel d'étage
G1603 - Personnel polyvalent en restauration
K1303 - Assistance auprès d'enfants</v>
          </cell>
        </row>
        <row r="2663">
          <cell r="F2663" t="str">
            <v>3</v>
          </cell>
          <cell r="L2663" t="str">
            <v>MENDE</v>
          </cell>
          <cell r="M2663" t="str">
            <v/>
          </cell>
          <cell r="N2663" t="str">
            <v>M1607 - Secrétariat
M1609 - Secrétariat et assistanat médical ou médico-social</v>
          </cell>
        </row>
        <row r="2664">
          <cell r="F2664" t="str">
            <v>1</v>
          </cell>
          <cell r="L2664" t="str">
            <v>LE COLLET-DE-DEZE</v>
          </cell>
          <cell r="M2664" t="str">
            <v>G1403 - Gestion de structure de loisirs ou d'hébergement touristique</v>
          </cell>
          <cell r="N2664" t="str">
            <v>G1403 - Gestion de structure de loisirs ou d'hébergement touristique</v>
          </cell>
        </row>
        <row r="2665">
          <cell r="F2665" t="str">
            <v>6</v>
          </cell>
          <cell r="L2665" t="str">
            <v>MENDE</v>
          </cell>
          <cell r="M2665" t="str">
            <v>D1101 - Boucherie</v>
          </cell>
          <cell r="N2665" t="str">
            <v>D1101 - Boucherie
G1703 - Réception en hôtellerie</v>
          </cell>
        </row>
        <row r="2666">
          <cell r="F2666" t="str">
            <v>6</v>
          </cell>
          <cell r="L2666" t="str">
            <v>LA CANOURGUE</v>
          </cell>
          <cell r="M2666" t="str">
            <v>H2904 - Conduite d'équipement de déformation des métaux</v>
          </cell>
          <cell r="N2666" t="str">
            <v>H2904 - Conduite d'équipement de déformation des métaux</v>
          </cell>
        </row>
        <row r="2667">
          <cell r="F2667" t="str">
            <v>6</v>
          </cell>
          <cell r="L2667" t="str">
            <v>CHIRAC</v>
          </cell>
          <cell r="M2667" t="str">
            <v>K1207 - Intervention socioéducative</v>
          </cell>
          <cell r="N2667" t="str">
            <v>K1207 - Intervention socioéducative</v>
          </cell>
        </row>
        <row r="2668">
          <cell r="F2668" t="str">
            <v>1</v>
          </cell>
          <cell r="L2668" t="str">
            <v>LE COLLET-DE-DEZE</v>
          </cell>
          <cell r="M2668" t="str">
            <v>K1304 - Services domestiques</v>
          </cell>
          <cell r="N2668" t="str">
            <v>K1304 - Services domestiques
K2104 - Éducation et surveillance au sein d'établissements d'enseignement</v>
          </cell>
        </row>
        <row r="2669">
          <cell r="F2669" t="str">
            <v>1</v>
          </cell>
          <cell r="L2669" t="str">
            <v>FLORAC</v>
          </cell>
          <cell r="M2669" t="str">
            <v>C1102 - Conseil clientèle en assurances</v>
          </cell>
          <cell r="N2669" t="str">
            <v>Non renseigné
C1102 - Conseil clientèle en assurances
D1401 - Assistanat commercial
M1302 - Direction de petite ou moyenne entreprise</v>
          </cell>
        </row>
        <row r="2670">
          <cell r="F2670" t="str">
            <v>1</v>
          </cell>
          <cell r="L2670" t="str">
            <v>MENDE</v>
          </cell>
          <cell r="M2670" t="str">
            <v>H2906 - Conduite d'installation automatisée ou robotisée de fabrication mécanique</v>
          </cell>
          <cell r="N2670" t="str">
            <v>H2906 - Conduite d'installation automatisée ou robotisée de fabrication mécanique
N1103 - Magasinage et préparation de commandes</v>
          </cell>
        </row>
        <row r="2671">
          <cell r="F2671" t="str">
            <v>7</v>
          </cell>
          <cell r="L2671" t="str">
            <v>GRANDRIEU</v>
          </cell>
          <cell r="M2671" t="str">
            <v>M1609 - Secrétariat et assistanat médical ou médico-social</v>
          </cell>
          <cell r="N2671" t="str">
            <v>M1609 - Secrétariat et assistanat médical ou médico-social</v>
          </cell>
        </row>
        <row r="2672">
          <cell r="F2672" t="str">
            <v>1</v>
          </cell>
          <cell r="L2672" t="str">
            <v>LANGOGNE</v>
          </cell>
          <cell r="M2672" t="str">
            <v>G1803 - Service en restauration</v>
          </cell>
          <cell r="N2672" t="str">
            <v>G1801 - Café, bar brasserie
G1803 - Service en restauration</v>
          </cell>
        </row>
        <row r="2673">
          <cell r="F2673" t="str">
            <v>1</v>
          </cell>
          <cell r="L2673" t="str">
            <v>FLORAC</v>
          </cell>
          <cell r="M2673" t="str">
            <v>D1407 - Relation technico-commerciale</v>
          </cell>
          <cell r="N2673" t="str">
            <v>D1407 - Relation technico-commerciale
M1601 - Accueil et renseignements
N1301 - Conception et organisation de la chaîne logistique
N4201 - Direction d'exploitation des transports routiers de marchandises</v>
          </cell>
        </row>
        <row r="2674">
          <cell r="F2674" t="str">
            <v>1</v>
          </cell>
          <cell r="L2674" t="str">
            <v>CHIRAC</v>
          </cell>
          <cell r="M2674" t="str">
            <v/>
          </cell>
          <cell r="N2674" t="str">
            <v>M1607 - Secrétariat</v>
          </cell>
        </row>
        <row r="2675">
          <cell r="F2675" t="str">
            <v>2</v>
          </cell>
          <cell r="L2675" t="str">
            <v>SAINT-CHELY-D'APCHER</v>
          </cell>
          <cell r="M2675" t="str">
            <v>D1507 - Mise en rayon libre-service</v>
          </cell>
          <cell r="N2675" t="str">
            <v>D1507 - Mise en rayon libre-service</v>
          </cell>
        </row>
        <row r="2676">
          <cell r="F2676" t="str">
            <v>6</v>
          </cell>
          <cell r="L2676" t="str">
            <v>GRANDRIEU</v>
          </cell>
          <cell r="M2676" t="str">
            <v>D1212 - Vente en décoration et équipement du foyer</v>
          </cell>
          <cell r="N2676" t="str">
            <v>D1212 - Vente en décoration et équipement du foyer
G1502 - Personnel polyvalent d'hôtellerie
G1803 - Service en restauration</v>
          </cell>
        </row>
        <row r="2677">
          <cell r="F2677" t="str">
            <v>6</v>
          </cell>
          <cell r="L2677" t="str">
            <v>SAINT-CHELY-D'APCHER</v>
          </cell>
          <cell r="M2677" t="str">
            <v>K1303 - Assistance auprès d'enfants</v>
          </cell>
          <cell r="N2677" t="str">
            <v>K1303 - Assistance auprès d'enfants</v>
          </cell>
        </row>
        <row r="2678">
          <cell r="F2678" t="str">
            <v>1</v>
          </cell>
          <cell r="L2678" t="str">
            <v>FLORAC</v>
          </cell>
          <cell r="M2678" t="str">
            <v>C1203 - Relation clients banque/finance</v>
          </cell>
          <cell r="N2678" t="str">
            <v>C1203 - Relation clients banque/finance</v>
          </cell>
        </row>
        <row r="2679">
          <cell r="F2679" t="str">
            <v>1</v>
          </cell>
          <cell r="L2679" t="str">
            <v>GRANDRIEU</v>
          </cell>
          <cell r="M2679" t="str">
            <v>F1602 - Électricité bâtiment</v>
          </cell>
          <cell r="N2679" t="str">
            <v>F1602 - Électricité bâtiment</v>
          </cell>
        </row>
        <row r="2680">
          <cell r="F2680" t="str">
            <v>1</v>
          </cell>
          <cell r="L2680" t="str">
            <v>FLORAC</v>
          </cell>
          <cell r="M2680" t="str">
            <v>F1704 - Préparation du gros oeuvre et des travaux publics</v>
          </cell>
          <cell r="N2680" t="str">
            <v>A1203 - Aménagement et entretien des espaces verts
F1704 - Préparation du gros oeuvre et des travaux publics</v>
          </cell>
        </row>
        <row r="2681">
          <cell r="F2681" t="str">
            <v>3</v>
          </cell>
          <cell r="L2681" t="str">
            <v>LE COLLET-DE-DEZE</v>
          </cell>
          <cell r="M2681" t="str">
            <v>K1304 - Services domestiques</v>
          </cell>
          <cell r="N2681" t="str">
            <v>K1304 - Services domestiques
K2204 - Nettoyage de locaux</v>
          </cell>
        </row>
        <row r="2682">
          <cell r="F2682" t="str">
            <v>1</v>
          </cell>
          <cell r="L2682" t="str">
            <v>SAINT-ETIENNE-DU-VALDONNEZ</v>
          </cell>
          <cell r="M2682" t="str">
            <v>G1501 - Personnel d'étage</v>
          </cell>
          <cell r="N2682" t="str">
            <v>G1501 - Personnel d'étage</v>
          </cell>
        </row>
        <row r="2683">
          <cell r="F2683" t="str">
            <v>3</v>
          </cell>
          <cell r="L2683" t="str">
            <v>MARVEJOLS</v>
          </cell>
          <cell r="M2683" t="str">
            <v>J1307 - Préparation en pharmacie</v>
          </cell>
          <cell r="N2683" t="str">
            <v>J1307 - Préparation en pharmacie</v>
          </cell>
        </row>
        <row r="2684">
          <cell r="F2684" t="str">
            <v>3</v>
          </cell>
          <cell r="L2684" t="str">
            <v>SAINT-ETIENNE-DU-VALDONNEZ</v>
          </cell>
          <cell r="M2684" t="str">
            <v>F1503 - Réalisation - installation d'ossatures bois</v>
          </cell>
          <cell r="N2684" t="str">
            <v>F1503 - Réalisation - installation d'ossatures bois
F1607 - Pose de fermetures menuisées
H2206 - Réalisation de menuiserie bois et tonnellerie</v>
          </cell>
        </row>
        <row r="2685">
          <cell r="F2685" t="str">
            <v>3</v>
          </cell>
          <cell r="L2685" t="str">
            <v>SAINT-ETIENNE-DU-VALDONNEZ</v>
          </cell>
          <cell r="M2685" t="str">
            <v>D1212 - Vente en décoration et équipement du foyer</v>
          </cell>
          <cell r="N2685" t="str">
            <v>D1212 - Vente en décoration et équipement du foyer</v>
          </cell>
        </row>
        <row r="2686">
          <cell r="F2686" t="str">
            <v>7</v>
          </cell>
          <cell r="L2686" t="str">
            <v>SAINT-ALBAN-SUR-LIMAGNOLE</v>
          </cell>
          <cell r="M2686" t="str">
            <v>K1303 - Assistance auprès d'enfants</v>
          </cell>
          <cell r="N2686" t="str">
            <v>B1803 - Réalisation de vêtements sur mesure ou en petite série
K1303 - Assistance auprès d'enfants</v>
          </cell>
        </row>
        <row r="2687">
          <cell r="F2687" t="str">
            <v>2</v>
          </cell>
          <cell r="L2687" t="str">
            <v>LE COLLET-DE-DEZE</v>
          </cell>
          <cell r="M2687" t="str">
            <v/>
          </cell>
          <cell r="N2687" t="str">
            <v>D1401 - Assistanat commercial
M1607 - Secrétariat</v>
          </cell>
        </row>
        <row r="2688">
          <cell r="F2688" t="str">
            <v>1</v>
          </cell>
          <cell r="L2688" t="str">
            <v>SAINT-ETIENNE-DU-VALDONNEZ</v>
          </cell>
          <cell r="M2688" t="str">
            <v>G1501 - Personnel d'étage</v>
          </cell>
          <cell r="N2688" t="str">
            <v>G1501 - Personnel d'étage</v>
          </cell>
        </row>
        <row r="2689">
          <cell r="F2689" t="str">
            <v>1</v>
          </cell>
          <cell r="L2689" t="str">
            <v>SAINT-CHELY-D'APCHER</v>
          </cell>
          <cell r="M2689" t="str">
            <v>M1607 - Secrétariat</v>
          </cell>
          <cell r="N2689" t="str">
            <v>D1212 - Vente en décoration et équipement du foyer
K1302 - Assistance auprès d'adultes
M1607 - Secrétariat</v>
          </cell>
        </row>
        <row r="2690">
          <cell r="F2690" t="str">
            <v>2</v>
          </cell>
          <cell r="L2690" t="str">
            <v>MENDE</v>
          </cell>
          <cell r="M2690" t="str">
            <v>M1607 - Secrétariat</v>
          </cell>
          <cell r="N2690" t="str">
            <v>M1607 - Secrétariat</v>
          </cell>
        </row>
        <row r="2691">
          <cell r="F2691" t="str">
            <v>3</v>
          </cell>
          <cell r="L2691" t="str">
            <v>AUMONT-AUBRAC</v>
          </cell>
          <cell r="M2691" t="str">
            <v/>
          </cell>
          <cell r="N2691" t="str">
            <v>L1504 - Éclairage spectacle
L1508 - Prise de son et sonorisation</v>
          </cell>
        </row>
        <row r="2692">
          <cell r="F2692" t="str">
            <v>3</v>
          </cell>
          <cell r="L2692" t="str">
            <v>MARVEJOLS</v>
          </cell>
          <cell r="M2692" t="str">
            <v>K1201 - Action sociale</v>
          </cell>
          <cell r="N2692" t="str">
            <v>Non renseigné
K1201 - Action sociale
K1301 - Accompagnement médicosocial
K1302 - Assistance auprès d'adultes</v>
          </cell>
        </row>
        <row r="2693">
          <cell r="F2693" t="str">
            <v>6</v>
          </cell>
          <cell r="L2693" t="str">
            <v>GRANDRIEU</v>
          </cell>
          <cell r="M2693" t="str">
            <v>D1407 - Relation technico-commerciale</v>
          </cell>
          <cell r="N2693" t="str">
            <v>D1406 - Management en force de vente
D1407 - Relation technico-commerciale
K2111 - Formation professionnelle</v>
          </cell>
        </row>
        <row r="2694">
          <cell r="F2694" t="str">
            <v>7</v>
          </cell>
          <cell r="L2694" t="str">
            <v>CHIRAC</v>
          </cell>
          <cell r="M2694" t="str">
            <v>K2104 - Éducation et surveillance au sein d'établissements d'enseignement</v>
          </cell>
          <cell r="N2694" t="str">
            <v>K1207 - Intervention socioéducative
K2104 - Éducation et surveillance au sein d'établissements d'enseignement</v>
          </cell>
        </row>
        <row r="2695">
          <cell r="F2695" t="str">
            <v>1</v>
          </cell>
          <cell r="L2695" t="str">
            <v>MENDE</v>
          </cell>
          <cell r="M2695" t="str">
            <v>I1309 - Maintenance électrique</v>
          </cell>
          <cell r="N2695" t="str">
            <v>I1309 - Maintenance électrique</v>
          </cell>
        </row>
        <row r="2696">
          <cell r="F2696" t="str">
            <v>3</v>
          </cell>
          <cell r="L2696" t="str">
            <v>MENDE</v>
          </cell>
          <cell r="M2696" t="str">
            <v>K1303 - Assistance auprès d'enfants</v>
          </cell>
          <cell r="N2696" t="str">
            <v>K1303 - Assistance auprès d'enfants</v>
          </cell>
        </row>
        <row r="2697">
          <cell r="F2697" t="str">
            <v>3</v>
          </cell>
          <cell r="L2697" t="str">
            <v>MENDE</v>
          </cell>
          <cell r="M2697" t="str">
            <v>J1501 - Soins d'hygiène, de confort du patient</v>
          </cell>
          <cell r="N2697" t="str">
            <v>J1501 - Soins d'hygiène, de confort du patient</v>
          </cell>
        </row>
        <row r="2698">
          <cell r="F2698" t="str">
            <v>1</v>
          </cell>
          <cell r="L2698" t="str">
            <v>FLORAC</v>
          </cell>
          <cell r="M2698" t="str">
            <v/>
          </cell>
          <cell r="N2698" t="str">
            <v>Non renseigné
K1303 - Assistance auprès d'enfants</v>
          </cell>
        </row>
        <row r="2699">
          <cell r="F2699" t="str">
            <v>1</v>
          </cell>
          <cell r="L2699" t="str">
            <v>GRANDRIEU</v>
          </cell>
          <cell r="M2699" t="str">
            <v>I1203 - Maintenance des bâtiments et des locaux</v>
          </cell>
          <cell r="N2699" t="str">
            <v>I1203 - Maintenance des bâtiments et des locaux</v>
          </cell>
        </row>
        <row r="2700">
          <cell r="F2700" t="str">
            <v>1</v>
          </cell>
          <cell r="L2700" t="str">
            <v>SAINT-ETIENNE-DU-VALDONNEZ</v>
          </cell>
          <cell r="M2700" t="str">
            <v>M1602 - Opérations administratives</v>
          </cell>
          <cell r="N2700" t="str">
            <v>Non renseigné
M1602 - Opérations administratives</v>
          </cell>
        </row>
        <row r="2701">
          <cell r="F2701" t="str">
            <v>1</v>
          </cell>
          <cell r="L2701" t="str">
            <v>FLORAC</v>
          </cell>
          <cell r="M2701" t="str">
            <v>E1306 - Prépresse</v>
          </cell>
          <cell r="N2701" t="str">
            <v>E1306 - Prépresse</v>
          </cell>
        </row>
        <row r="2702">
          <cell r="F2702" t="str">
            <v>3</v>
          </cell>
          <cell r="L2702" t="str">
            <v>MENDE</v>
          </cell>
          <cell r="M2702" t="str">
            <v>K2104 - Éducation et surveillance au sein d'établissements d'enseignement</v>
          </cell>
          <cell r="N2702" t="str">
            <v>E1103 - Communication
K2104 - Éducation et surveillance au sein d'établissements d'enseignement</v>
          </cell>
        </row>
        <row r="2703">
          <cell r="F2703" t="str">
            <v>6</v>
          </cell>
          <cell r="L2703" t="str">
            <v>LA CANOURGUE</v>
          </cell>
          <cell r="M2703" t="str">
            <v>K1104 - Psychologie</v>
          </cell>
          <cell r="N2703" t="str">
            <v>K1104 - Psychologie</v>
          </cell>
        </row>
        <row r="2704">
          <cell r="F2704" t="str">
            <v>1</v>
          </cell>
          <cell r="L2704" t="str">
            <v>CHIRAC</v>
          </cell>
          <cell r="M2704" t="str">
            <v>M1607 - Secrétariat</v>
          </cell>
          <cell r="N2704" t="str">
            <v>M1607 - Secrétariat</v>
          </cell>
        </row>
        <row r="2705">
          <cell r="F2705" t="str">
            <v>6</v>
          </cell>
          <cell r="L2705" t="str">
            <v>SAINT-ALBAN-SUR-LIMAGNOLE</v>
          </cell>
          <cell r="M2705" t="str">
            <v>N1103 - Magasinage et préparation de commandes</v>
          </cell>
          <cell r="N2705" t="str">
            <v>N1103 - Magasinage et préparation de commandes</v>
          </cell>
        </row>
        <row r="2706">
          <cell r="F2706" t="str">
            <v>3</v>
          </cell>
          <cell r="L2706" t="str">
            <v>FLORAC</v>
          </cell>
          <cell r="M2706" t="str">
            <v>G1602 - Personnel de cuisine</v>
          </cell>
          <cell r="N2706" t="str">
            <v>G1602 - Personnel de cuisine</v>
          </cell>
        </row>
        <row r="2707">
          <cell r="F2707" t="str">
            <v>6</v>
          </cell>
          <cell r="L2707" t="str">
            <v>LANGOGNE</v>
          </cell>
          <cell r="M2707" t="str">
            <v>K1302 - Assistance auprès d'adultes</v>
          </cell>
          <cell r="N2707" t="str">
            <v>Non renseigné
J1301 - Personnel polyvalent des services hospitaliers
K1301 - Accompagnement médicosocial
K1302 - Assistance auprès d'adultes</v>
          </cell>
        </row>
        <row r="2708">
          <cell r="F2708" t="str">
            <v>1</v>
          </cell>
          <cell r="L2708" t="str">
            <v>SAINT-ETIENNE-DU-VALDONNEZ</v>
          </cell>
          <cell r="M2708" t="str">
            <v>F1606 - Peinture en bâtiment</v>
          </cell>
          <cell r="N2708" t="str">
            <v>F1606 - Peinture en bâtiment</v>
          </cell>
        </row>
        <row r="2709">
          <cell r="F2709" t="str">
            <v>2</v>
          </cell>
          <cell r="L2709" t="str">
            <v>MARVEJOLS</v>
          </cell>
          <cell r="M2709" t="str">
            <v>K1207 - Intervention socioéducative</v>
          </cell>
          <cell r="N2709" t="str">
            <v>K1207 - Intervention socioéducative</v>
          </cell>
        </row>
        <row r="2710">
          <cell r="F2710" t="str">
            <v>6</v>
          </cell>
          <cell r="L2710" t="str">
            <v>LE COLLET-DE-DEZE</v>
          </cell>
          <cell r="M2710" t="str">
            <v>A1202 - Entretien des espaces naturels</v>
          </cell>
          <cell r="N2710" t="str">
            <v>A1202 - Entretien des espaces naturels
G1801 - Café, bar brasserie</v>
          </cell>
        </row>
        <row r="2711">
          <cell r="F2711" t="str">
            <v>1</v>
          </cell>
          <cell r="L2711" t="str">
            <v>MENDE</v>
          </cell>
          <cell r="M2711" t="str">
            <v>F1603 - Installation d'équipements sanitaires et thermiques</v>
          </cell>
          <cell r="N2711" t="str">
            <v>C1504 - Transaction immobilière
F1603 - Installation d'équipements sanitaires et thermiques</v>
          </cell>
        </row>
        <row r="2712">
          <cell r="F2712" t="str">
            <v>1</v>
          </cell>
          <cell r="L2712" t="str">
            <v>SAINT-ALBAN-SUR-LIMAGNOLE</v>
          </cell>
          <cell r="M2712" t="str">
            <v>D1214 - Vente en habillement et accessoires de la personne</v>
          </cell>
          <cell r="N2712" t="str">
            <v>D1214 - Vente en habillement et accessoires de la personne
G1801 - Café, bar brasserie</v>
          </cell>
        </row>
        <row r="2713">
          <cell r="F2713" t="str">
            <v>1</v>
          </cell>
          <cell r="L2713" t="str">
            <v>MARVEJOLS</v>
          </cell>
          <cell r="M2713" t="str">
            <v>J1501 - Soins d'hygiène, de confort du patient</v>
          </cell>
          <cell r="N2713" t="str">
            <v>J1501 - Soins d'hygiène, de confort du patient</v>
          </cell>
        </row>
        <row r="2714">
          <cell r="F2714" t="str">
            <v>3</v>
          </cell>
          <cell r="L2714" t="str">
            <v>AUMONT-AUBRAC</v>
          </cell>
          <cell r="M2714" t="str">
            <v/>
          </cell>
          <cell r="N2714" t="str">
            <v>I1203 - Maintenance des bâtiments et des locaux
L1504 - Éclairage spectacle</v>
          </cell>
        </row>
        <row r="2715">
          <cell r="F2715" t="str">
            <v>3</v>
          </cell>
          <cell r="L2715" t="str">
            <v>FLORAC</v>
          </cell>
          <cell r="M2715" t="str">
            <v>A1410 - Élevage ovin ou caprin</v>
          </cell>
          <cell r="N2715" t="str">
            <v>A1410 - Élevage ovin ou caprin
K1207 - Intervention socioéducative</v>
          </cell>
        </row>
        <row r="2716">
          <cell r="F2716" t="str">
            <v>3</v>
          </cell>
          <cell r="L2716" t="str">
            <v>LA CANOURGUE</v>
          </cell>
          <cell r="M2716" t="str">
            <v>A1410 - Élevage ovin ou caprin</v>
          </cell>
          <cell r="N2716" t="str">
            <v>A1407 - Élevage bovin ou équin
A1410 - Élevage ovin ou caprin
A1414 - Horticulture et maraîchage</v>
          </cell>
        </row>
        <row r="2717">
          <cell r="F2717" t="str">
            <v>3</v>
          </cell>
          <cell r="L2717" t="str">
            <v>LE COLLET-DE-DEZE</v>
          </cell>
          <cell r="M2717" t="str">
            <v>K2106 - Enseignement des écoles</v>
          </cell>
          <cell r="N2717" t="str">
            <v>Non renseigné
A1416 - Polyculture, élevage
K2106 - Enseignement des écoles
K2402 - Recherche en sciences de l'univers, de la matière et du vivant
M1302 - Direction de petite ou moyenne entreprise</v>
          </cell>
        </row>
        <row r="2718">
          <cell r="F2718" t="str">
            <v>6</v>
          </cell>
          <cell r="L2718" t="str">
            <v>LE COLLET-DE-DEZE</v>
          </cell>
          <cell r="M2718" t="str">
            <v>D1202 - Coiffure</v>
          </cell>
          <cell r="N2718" t="str">
            <v>D1202 - Coiffure
D1507 - Mise en rayon libre-service</v>
          </cell>
        </row>
        <row r="2719">
          <cell r="F2719" t="str">
            <v>6</v>
          </cell>
          <cell r="L2719" t="str">
            <v>LE COLLET-DE-DEZE</v>
          </cell>
          <cell r="M2719" t="str">
            <v>F1501 - Montage de structures et de charpentes bois</v>
          </cell>
          <cell r="N2719" t="str">
            <v>F1501 - Montage de structures et de charpentes bois</v>
          </cell>
        </row>
        <row r="2720">
          <cell r="F2720" t="str">
            <v>1</v>
          </cell>
          <cell r="L2720" t="str">
            <v>CHIRAC</v>
          </cell>
          <cell r="M2720" t="str">
            <v>M1607 - Secrétariat</v>
          </cell>
          <cell r="N2720" t="str">
            <v>M1607 - Secrétariat</v>
          </cell>
        </row>
        <row r="2721">
          <cell r="F2721" t="str">
            <v>3</v>
          </cell>
          <cell r="L2721" t="str">
            <v>GRANDRIEU</v>
          </cell>
          <cell r="M2721" t="str">
            <v>G1502 - Personnel polyvalent d'hôtellerie</v>
          </cell>
          <cell r="N2721" t="str">
            <v>G1502 - Personnel polyvalent d'hôtellerie
J1301 - Personnel polyvalent des services hospitaliers</v>
          </cell>
        </row>
        <row r="2722">
          <cell r="F2722" t="str">
            <v>3</v>
          </cell>
          <cell r="L2722" t="str">
            <v>FLORAC</v>
          </cell>
          <cell r="M2722" t="str">
            <v>A1401 - Aide agricole de production fruitière ou viticole</v>
          </cell>
          <cell r="N2722" t="str">
            <v>Non renseigné
A1401 - Aide agricole de production fruitière ou viticole
A1416 - Polyculture, élevage</v>
          </cell>
        </row>
        <row r="2723">
          <cell r="F2723" t="str">
            <v>3</v>
          </cell>
          <cell r="L2723" t="str">
            <v>MENDE</v>
          </cell>
          <cell r="M2723" t="str">
            <v>H2102 - Conduite d'équipement de production alimentaire</v>
          </cell>
          <cell r="N2723" t="str">
            <v>H2102 - Conduite d'équipement de production alimentaire</v>
          </cell>
        </row>
        <row r="2724">
          <cell r="F2724" t="str">
            <v>6</v>
          </cell>
          <cell r="L2724" t="str">
            <v>FLORAC</v>
          </cell>
          <cell r="M2724" t="str">
            <v>F1703 - Maçonnerie</v>
          </cell>
          <cell r="N2724" t="str">
            <v>F1703 - Maçonnerie</v>
          </cell>
        </row>
        <row r="2725">
          <cell r="F2725" t="str">
            <v>2</v>
          </cell>
          <cell r="L2725" t="str">
            <v>SAINT-ALBAN-SUR-LIMAGNOLE</v>
          </cell>
          <cell r="M2725" t="str">
            <v/>
          </cell>
          <cell r="N2725" t="str">
            <v>J1301 - Personnel polyvalent des services hospitaliers
K1303 - Assistance auprès d'enfants</v>
          </cell>
        </row>
        <row r="2726">
          <cell r="F2726" t="str">
            <v>1</v>
          </cell>
          <cell r="L2726" t="str">
            <v>LANGOGNE</v>
          </cell>
          <cell r="M2726" t="str">
            <v>G1603 - Personnel polyvalent en restauration</v>
          </cell>
          <cell r="N2726" t="str">
            <v>D1214 - Vente en habillement et accessoires de la personne
G1603 - Personnel polyvalent en restauration
K1304 - Services domestiques</v>
          </cell>
        </row>
        <row r="2727">
          <cell r="F2727" t="str">
            <v>1</v>
          </cell>
          <cell r="L2727" t="str">
            <v>MENDE</v>
          </cell>
          <cell r="M2727" t="str">
            <v>N4105 - Conduite et livraison par tournées sur courte distance</v>
          </cell>
          <cell r="N2727" t="str">
            <v>N4105 - Conduite et livraison par tournées sur courte distance</v>
          </cell>
        </row>
        <row r="2728">
          <cell r="F2728" t="str">
            <v>1</v>
          </cell>
          <cell r="L2728" t="str">
            <v>LA CANOURGUE</v>
          </cell>
          <cell r="M2728" t="str">
            <v>J1301 - Personnel polyvalent des services hospitaliers</v>
          </cell>
          <cell r="N2728" t="str">
            <v>Non renseigné
J1301 - Personnel polyvalent des services hospitaliers</v>
          </cell>
        </row>
        <row r="2729">
          <cell r="F2729" t="str">
            <v>1</v>
          </cell>
          <cell r="L2729" t="str">
            <v>MARVEJOLS</v>
          </cell>
          <cell r="M2729" t="str">
            <v>D1505 - Personnel de caisse</v>
          </cell>
          <cell r="N2729" t="str">
            <v>D1505 - Personnel de caisse
K1302 - Assistance auprès d'adultes</v>
          </cell>
        </row>
        <row r="2730">
          <cell r="F2730" t="str">
            <v>3</v>
          </cell>
          <cell r="L2730" t="str">
            <v>LANGOGNE</v>
          </cell>
          <cell r="M2730" t="str">
            <v>K1801 - Conseil en emploi et insertion socioprofessionnelle</v>
          </cell>
          <cell r="N2730" t="str">
            <v>Non renseigné
K1104 - Psychologie
K1801 - Conseil en emploi et insertion socioprofessionnelle</v>
          </cell>
        </row>
        <row r="2731">
          <cell r="F2731" t="str">
            <v>1</v>
          </cell>
          <cell r="L2731" t="str">
            <v>MENDE</v>
          </cell>
          <cell r="M2731" t="str">
            <v>J1301 - Personnel polyvalent des services hospitaliers</v>
          </cell>
          <cell r="N2731" t="str">
            <v>J1301 - Personnel polyvalent des services hospitaliers
K1302 - Assistance auprès d'adultes</v>
          </cell>
        </row>
        <row r="2732">
          <cell r="F2732" t="str">
            <v>1</v>
          </cell>
          <cell r="L2732" t="str">
            <v>SAINT-CHELY-D'APCHER</v>
          </cell>
          <cell r="M2732" t="str">
            <v>D1106 - Vente en alimentation</v>
          </cell>
          <cell r="N2732" t="str">
            <v>D1106 - Vente en alimentation</v>
          </cell>
        </row>
        <row r="2733">
          <cell r="F2733" t="str">
            <v>1</v>
          </cell>
          <cell r="L2733" t="str">
            <v>SAINT-ETIENNE-DU-VALDONNEZ</v>
          </cell>
          <cell r="M2733" t="str">
            <v>H1503 - Intervention technique en laboratoire d'analyse industrielle</v>
          </cell>
          <cell r="N2733" t="str">
            <v>H1503 - Intervention technique en laboratoire d'analyse industrielle</v>
          </cell>
        </row>
        <row r="2734">
          <cell r="F2734" t="str">
            <v>6</v>
          </cell>
          <cell r="L2734" t="str">
            <v>MARVEJOLS</v>
          </cell>
          <cell r="M2734" t="str">
            <v>D1507 - Mise en rayon libre-service</v>
          </cell>
          <cell r="N2734" t="str">
            <v>D1507 - Mise en rayon libre-service
K1207 - Intervention socioéducative
N4105 - Conduite et livraison par tournées sur courte distance</v>
          </cell>
        </row>
        <row r="2735">
          <cell r="F2735" t="str">
            <v>2</v>
          </cell>
          <cell r="L2735" t="str">
            <v>LA CANOURGUE</v>
          </cell>
          <cell r="M2735" t="str">
            <v>I1203 - Maintenance des bâtiments et des locaux</v>
          </cell>
          <cell r="N2735" t="str">
            <v>Non renseigné
I1203 - Maintenance des bâtiments et des locaux</v>
          </cell>
        </row>
        <row r="2736">
          <cell r="F2736" t="str">
            <v>2</v>
          </cell>
          <cell r="L2736" t="str">
            <v>SAINT-ALBAN-SUR-LIMAGNOLE</v>
          </cell>
          <cell r="M2736" t="str">
            <v>G1101 - Accueil touristique</v>
          </cell>
          <cell r="N2736" t="str">
            <v>Non renseigné
G1101 - Accueil touristique
G1203 - Animation de loisirs auprès d'enfants ou d'adolescents
K1103 - Développement personnel et bien-être de la personne
M1603 - Distribution de documents</v>
          </cell>
        </row>
        <row r="2737">
          <cell r="F2737" t="str">
            <v>3</v>
          </cell>
          <cell r="L2737" t="str">
            <v>LANGOGNE</v>
          </cell>
          <cell r="M2737" t="str">
            <v>N1105 - Manutention manuelle de charges</v>
          </cell>
          <cell r="N2737" t="str">
            <v>N1105 - Manutention manuelle de charges</v>
          </cell>
        </row>
        <row r="2738">
          <cell r="F2738" t="str">
            <v>1</v>
          </cell>
          <cell r="L2738" t="str">
            <v>FLORAC</v>
          </cell>
          <cell r="M2738" t="str">
            <v>G1803 - Service en restauration</v>
          </cell>
          <cell r="N2738" t="str">
            <v>G1501 - Personnel d'étage
G1803 - Service en restauration</v>
          </cell>
        </row>
        <row r="2739">
          <cell r="F2739" t="str">
            <v>3</v>
          </cell>
          <cell r="L2739" t="str">
            <v>MONT LOZERE ET GOULET</v>
          </cell>
          <cell r="M2739" t="str">
            <v/>
          </cell>
          <cell r="N2739" t="str">
            <v>D1106 - Vente en alimentation
G1101 - Accueil touristique</v>
          </cell>
        </row>
        <row r="2740">
          <cell r="F2740" t="str">
            <v>1</v>
          </cell>
          <cell r="L2740" t="str">
            <v>CHIRAC</v>
          </cell>
          <cell r="M2740" t="str">
            <v>M1601 - Accueil et renseignements</v>
          </cell>
          <cell r="N2740" t="str">
            <v>D1212 - Vente en décoration et équipement du foyer
M1601 - Accueil et renseignements</v>
          </cell>
        </row>
        <row r="2741">
          <cell r="F2741" t="str">
            <v>1</v>
          </cell>
          <cell r="L2741" t="str">
            <v>MENDE</v>
          </cell>
          <cell r="M2741" t="str">
            <v>N1103 - Magasinage et préparation de commandes</v>
          </cell>
          <cell r="N2741" t="str">
            <v>D1507 - Mise en rayon libre-service
N1103 - Magasinage et préparation de commandes</v>
          </cell>
        </row>
        <row r="2742">
          <cell r="F2742" t="str">
            <v>3</v>
          </cell>
          <cell r="L2742" t="str">
            <v>SAINT-ETIENNE-DU-VALDONNEZ</v>
          </cell>
          <cell r="M2742" t="str">
            <v/>
          </cell>
          <cell r="N2742" t="str">
            <v>L1202 - Musique et chant</v>
          </cell>
        </row>
        <row r="2743">
          <cell r="F2743" t="str">
            <v>1</v>
          </cell>
          <cell r="L2743" t="str">
            <v>LA CANOURGUE</v>
          </cell>
          <cell r="M2743" t="str">
            <v/>
          </cell>
          <cell r="N2743" t="str">
            <v>L1505 - Image cinématographique et télévisuelle
L1507 - Montage audiovisuel et post-production</v>
          </cell>
        </row>
        <row r="2744">
          <cell r="F2744" t="str">
            <v>1</v>
          </cell>
          <cell r="L2744" t="str">
            <v>MARVEJOLS</v>
          </cell>
          <cell r="M2744" t="str">
            <v>M1601 - Accueil et renseignements</v>
          </cell>
          <cell r="N2744" t="str">
            <v>M1601 - Accueil et renseignements</v>
          </cell>
        </row>
        <row r="2745">
          <cell r="F2745" t="str">
            <v>6</v>
          </cell>
          <cell r="L2745" t="str">
            <v>LE COLLET-DE-DEZE</v>
          </cell>
          <cell r="M2745" t="str">
            <v>D1507 - Mise en rayon libre-service</v>
          </cell>
          <cell r="N2745" t="str">
            <v>D1507 - Mise en rayon libre-service
G1501 - Personnel d'étage
G1803 - Service en restauration</v>
          </cell>
        </row>
        <row r="2746">
          <cell r="F2746" t="str">
            <v>1</v>
          </cell>
          <cell r="L2746" t="str">
            <v>LE COLLET-DE-DEZE</v>
          </cell>
          <cell r="M2746" t="str">
            <v>G1603 - Personnel polyvalent en restauration</v>
          </cell>
          <cell r="N2746" t="str">
            <v>G1603 - Personnel polyvalent en restauration
J1301 - Personnel polyvalent des services hospitaliers</v>
          </cell>
        </row>
        <row r="2747">
          <cell r="F2747" t="str">
            <v>3</v>
          </cell>
          <cell r="L2747" t="str">
            <v>LA CANOURGUE</v>
          </cell>
          <cell r="M2747" t="str">
            <v>G1602 - Personnel de cuisine</v>
          </cell>
          <cell r="N2747" t="str">
            <v>G1602 - Personnel de cuisine</v>
          </cell>
        </row>
        <row r="2748">
          <cell r="F2748" t="str">
            <v>1</v>
          </cell>
          <cell r="L2748" t="str">
            <v>LA CANOURGUE</v>
          </cell>
          <cell r="M2748" t="str">
            <v>K1303 - Assistance auprès d'enfants</v>
          </cell>
          <cell r="N2748" t="str">
            <v>K1303 - Assistance auprès d'enfants</v>
          </cell>
        </row>
        <row r="2749">
          <cell r="F2749" t="str">
            <v>6</v>
          </cell>
          <cell r="L2749" t="str">
            <v>LANGOGNE</v>
          </cell>
          <cell r="M2749" t="str">
            <v>K1901 - Aide et médiation judiciaire</v>
          </cell>
          <cell r="N2749" t="str">
            <v>K1901 - Aide et médiation judiciaire</v>
          </cell>
        </row>
        <row r="2750">
          <cell r="F2750" t="str">
            <v>1</v>
          </cell>
          <cell r="L2750" t="str">
            <v>AUMONT-AUBRAC</v>
          </cell>
          <cell r="M2750" t="str">
            <v>M1203 - Comptabilité</v>
          </cell>
          <cell r="N2750" t="str">
            <v>M1203 - Comptabilité</v>
          </cell>
        </row>
        <row r="2751">
          <cell r="F2751" t="str">
            <v>1</v>
          </cell>
          <cell r="L2751" t="str">
            <v>AUMONT-AUBRAC</v>
          </cell>
          <cell r="M2751" t="str">
            <v>D1106 - Vente en alimentation</v>
          </cell>
          <cell r="N2751" t="str">
            <v>D1106 - Vente en alimentation</v>
          </cell>
        </row>
        <row r="2752">
          <cell r="F2752" t="str">
            <v>1</v>
          </cell>
          <cell r="L2752" t="str">
            <v>SAINT-CHELY-D'APCHER</v>
          </cell>
          <cell r="M2752" t="str">
            <v>K2204 - Nettoyage de locaux</v>
          </cell>
          <cell r="N2752" t="str">
            <v>A1403 - Aide d'élevage agricole et aquacole
G1603 - Personnel polyvalent en restauration
K2204 - Nettoyage de locaux</v>
          </cell>
        </row>
        <row r="2753">
          <cell r="F2753" t="str">
            <v>6</v>
          </cell>
          <cell r="L2753" t="str">
            <v>MARVEJOLS</v>
          </cell>
          <cell r="M2753" t="str">
            <v>K2104 - Éducation et surveillance au sein d'établissements d'enseignement</v>
          </cell>
          <cell r="N2753" t="str">
            <v>K2104 - Éducation et surveillance au sein d'établissements d'enseignement
M1604 - Assistanat de direction
M1607 - Secrétariat</v>
          </cell>
        </row>
        <row r="2754">
          <cell r="F2754" t="str">
            <v>6</v>
          </cell>
          <cell r="L2754" t="str">
            <v>GRANDRIEU</v>
          </cell>
          <cell r="M2754" t="str">
            <v>M1607 - Secrétariat</v>
          </cell>
          <cell r="N2754" t="str">
            <v>D1401 - Assistanat commercial
M1601 - Accueil et renseignements
M1607 - Secrétariat</v>
          </cell>
        </row>
        <row r="2755">
          <cell r="F2755" t="str">
            <v>1</v>
          </cell>
          <cell r="L2755" t="str">
            <v>CHIRAC</v>
          </cell>
          <cell r="M2755" t="str">
            <v>K1207 - Intervention socioéducative</v>
          </cell>
          <cell r="N2755" t="str">
            <v>K1207 - Intervention socioéducative</v>
          </cell>
        </row>
        <row r="2756">
          <cell r="F2756" t="str">
            <v>1</v>
          </cell>
          <cell r="L2756" t="str">
            <v>SAINT-ALBAN-SUR-LIMAGNOLE</v>
          </cell>
          <cell r="M2756" t="str">
            <v>I1606 - Réparation de carrosserie</v>
          </cell>
          <cell r="N2756" t="str">
            <v>I1606 - Réparation de carrosserie</v>
          </cell>
        </row>
        <row r="2757">
          <cell r="F2757" t="str">
            <v>1</v>
          </cell>
          <cell r="L2757" t="str">
            <v>MENDE</v>
          </cell>
          <cell r="M2757" t="str">
            <v>D1408 - Téléconseil et télévente</v>
          </cell>
          <cell r="N2757" t="str">
            <v>D1408 - Téléconseil et télévente
D1501 - Animation de vente</v>
          </cell>
        </row>
        <row r="2758">
          <cell r="F2758" t="str">
            <v>2</v>
          </cell>
          <cell r="L2758" t="str">
            <v>LANGOGNE</v>
          </cell>
          <cell r="M2758" t="str">
            <v/>
          </cell>
          <cell r="N2758" t="str">
            <v>Non renseigné</v>
          </cell>
        </row>
        <row r="2759">
          <cell r="F2759" t="str">
            <v>6</v>
          </cell>
          <cell r="L2759" t="str">
            <v>GRANDRIEU</v>
          </cell>
          <cell r="M2759" t="str">
            <v>K1207 - Intervention socioéducative</v>
          </cell>
          <cell r="N2759" t="str">
            <v>K1207 - Intervention socioéducative
K1403 - Management de structure de santé, sociale ou pénitentiaire</v>
          </cell>
        </row>
        <row r="2760">
          <cell r="F2760" t="str">
            <v>6</v>
          </cell>
          <cell r="L2760" t="str">
            <v>MARVEJOLS</v>
          </cell>
          <cell r="M2760" t="str">
            <v>K1303 - Assistance auprès d'enfants</v>
          </cell>
          <cell r="N2760" t="str">
            <v>Non renseigné
K1303 - Assistance auprès d'enfants</v>
          </cell>
        </row>
        <row r="2761">
          <cell r="F2761" t="str">
            <v>1</v>
          </cell>
          <cell r="L2761" t="str">
            <v>FLORAC</v>
          </cell>
          <cell r="M2761" t="str">
            <v/>
          </cell>
          <cell r="N2761" t="str">
            <v>G1501 - Personnel d'étage
K1303 - Assistance auprès d'enfants</v>
          </cell>
        </row>
        <row r="2762">
          <cell r="F2762" t="str">
            <v>3</v>
          </cell>
          <cell r="L2762" t="str">
            <v>SAINT-ETIENNE-DU-VALDONNEZ</v>
          </cell>
          <cell r="M2762" t="str">
            <v>G1204 - Éducation en activités sportives</v>
          </cell>
          <cell r="N2762" t="str">
            <v>G1204 - Éducation en activités sportives</v>
          </cell>
        </row>
        <row r="2763">
          <cell r="F2763" t="str">
            <v>1</v>
          </cell>
          <cell r="L2763" t="str">
            <v>SAINT-ETIENNE-DU-VALDONNEZ</v>
          </cell>
          <cell r="M2763" t="str">
            <v/>
          </cell>
          <cell r="N2763" t="str">
            <v>Non renseigné
D1101 - Boucherie</v>
          </cell>
        </row>
        <row r="2764">
          <cell r="F2764" t="str">
            <v>1</v>
          </cell>
          <cell r="L2764" t="str">
            <v>MENDE</v>
          </cell>
          <cell r="M2764" t="str">
            <v>M1607 - Secrétariat</v>
          </cell>
          <cell r="N2764" t="str">
            <v>K1303 - Assistance auprès d'enfants
M1602 - Opérations administratives
M1607 - Secrétariat
M1609 - Secrétariat et assistanat médical ou médico-social</v>
          </cell>
        </row>
        <row r="2765">
          <cell r="F2765" t="str">
            <v>1</v>
          </cell>
          <cell r="L2765" t="str">
            <v>LE COLLET-DE-DEZE</v>
          </cell>
          <cell r="M2765" t="str">
            <v>N4103 - Conduite de transport en commun sur route</v>
          </cell>
          <cell r="N2765" t="str">
            <v>D1214 - Vente en habillement et accessoires de la personne
D1301 - Management de magasin de détail
N4102 - Conduite de transport de particuliers
N4103 - Conduite de transport en commun sur route</v>
          </cell>
        </row>
        <row r="2766">
          <cell r="F2766" t="str">
            <v>1</v>
          </cell>
          <cell r="L2766" t="str">
            <v>LE COLLET-DE-DEZE</v>
          </cell>
          <cell r="M2766" t="str">
            <v>N4105 - Conduite et livraison par tournées sur courte distance</v>
          </cell>
          <cell r="N2766" t="str">
            <v>Non renseigné
I1203 - Maintenance des bâtiments et des locaux
N4105 - Conduite et livraison par tournées sur courte distance</v>
          </cell>
        </row>
        <row r="2767">
          <cell r="F2767" t="str">
            <v>6</v>
          </cell>
          <cell r="L2767" t="str">
            <v>MENDE</v>
          </cell>
          <cell r="M2767" t="str">
            <v>M1203 - Comptabilité</v>
          </cell>
          <cell r="N2767" t="str">
            <v>M1203 - Comptabilité</v>
          </cell>
        </row>
        <row r="2768">
          <cell r="F2768" t="str">
            <v>3</v>
          </cell>
          <cell r="L2768" t="str">
            <v>LANGOGNE</v>
          </cell>
          <cell r="M2768" t="str">
            <v>J1301 - Personnel polyvalent des services hospitaliers</v>
          </cell>
          <cell r="N2768" t="str">
            <v>J1301 - Personnel polyvalent des services hospitaliers</v>
          </cell>
        </row>
        <row r="2769">
          <cell r="F2769" t="str">
            <v>2</v>
          </cell>
          <cell r="L2769" t="str">
            <v>LA CANOURGUE</v>
          </cell>
          <cell r="M2769" t="str">
            <v>H2605 - Montage et câblage électronique</v>
          </cell>
          <cell r="N2769" t="str">
            <v>H2605 - Montage et câblage électronique</v>
          </cell>
        </row>
        <row r="2770">
          <cell r="F2770" t="str">
            <v>1</v>
          </cell>
          <cell r="L2770" t="str">
            <v>CHIRAC</v>
          </cell>
          <cell r="M2770" t="str">
            <v>D1403 - Relation commerciale auprès de particuliers</v>
          </cell>
          <cell r="N2770" t="str">
            <v>D1403 - Relation commerciale auprès de particuliers</v>
          </cell>
        </row>
        <row r="2771">
          <cell r="F2771" t="str">
            <v>1</v>
          </cell>
          <cell r="L2771" t="str">
            <v>LANGOGNE</v>
          </cell>
          <cell r="M2771" t="str">
            <v>A1203 - Aménagement et entretien des espaces verts</v>
          </cell>
          <cell r="N2771" t="str">
            <v>Non renseigné
A1203 - Aménagement et entretien des espaces verts</v>
          </cell>
        </row>
        <row r="2772">
          <cell r="F2772" t="str">
            <v>1</v>
          </cell>
          <cell r="L2772" t="str">
            <v>SAINT-ETIENNE-DU-VALDONNEZ</v>
          </cell>
          <cell r="M2772" t="str">
            <v>M1603 - Distribution de documents</v>
          </cell>
          <cell r="N2772" t="str">
            <v>M1603 - Distribution de documents</v>
          </cell>
        </row>
        <row r="2773">
          <cell r="F2773" t="str">
            <v>1</v>
          </cell>
          <cell r="L2773" t="str">
            <v>LANGOGNE</v>
          </cell>
          <cell r="M2773" t="str">
            <v/>
          </cell>
          <cell r="N2773" t="str">
            <v/>
          </cell>
        </row>
        <row r="2774">
          <cell r="F2774" t="str">
            <v>1</v>
          </cell>
          <cell r="L2774" t="str">
            <v>AUMONT-AUBRAC</v>
          </cell>
          <cell r="M2774" t="str">
            <v>D1406 - Management en force de vente</v>
          </cell>
          <cell r="N2774" t="str">
            <v>Non renseigné
D1406 - Management en force de vente</v>
          </cell>
        </row>
        <row r="2775">
          <cell r="F2775" t="str">
            <v>1</v>
          </cell>
          <cell r="L2775" t="str">
            <v>MENDE</v>
          </cell>
          <cell r="M2775" t="str">
            <v>G1703 - Réception en hôtellerie</v>
          </cell>
          <cell r="N2775" t="str">
            <v>Non renseigné
G1703 - Réception en hôtellerie</v>
          </cell>
        </row>
        <row r="2776">
          <cell r="F2776" t="str">
            <v>3</v>
          </cell>
          <cell r="L2776" t="str">
            <v>SAINT-ALBAN-SUR-LIMAGNOLE</v>
          </cell>
          <cell r="M2776" t="str">
            <v>I1202 - Entretien et surveillance du tracé routier</v>
          </cell>
          <cell r="N2776" t="str">
            <v>Non renseigné
I1202 - Entretien et surveillance du tracé routier</v>
          </cell>
        </row>
        <row r="2777">
          <cell r="F2777" t="str">
            <v>1</v>
          </cell>
          <cell r="L2777" t="str">
            <v>MARVEJOLS</v>
          </cell>
          <cell r="M2777" t="str">
            <v>F1704 - Préparation du gros oeuvre et des travaux publics</v>
          </cell>
          <cell r="N2777" t="str">
            <v>F1704 - Préparation du gros oeuvre et des travaux publics</v>
          </cell>
        </row>
        <row r="2778">
          <cell r="F2778" t="str">
            <v>1</v>
          </cell>
          <cell r="L2778" t="str">
            <v>MENDE</v>
          </cell>
          <cell r="M2778" t="str">
            <v>D1507 - Mise en rayon libre-service</v>
          </cell>
          <cell r="N2778" t="str">
            <v>D1106 - Vente en alimentation
D1507 - Mise en rayon libre-service</v>
          </cell>
        </row>
        <row r="2779">
          <cell r="F2779" t="str">
            <v>7</v>
          </cell>
          <cell r="L2779" t="str">
            <v>LA CANOURGUE</v>
          </cell>
          <cell r="M2779" t="str">
            <v>K2104 - Éducation et surveillance au sein d'établissements d'enseignement</v>
          </cell>
          <cell r="N2779" t="str">
            <v>K2104 - Éducation et surveillance au sein d'établissements d'enseignement</v>
          </cell>
        </row>
        <row r="2780">
          <cell r="F2780" t="str">
            <v>1</v>
          </cell>
          <cell r="L2780" t="str">
            <v>SAINT-ETIENNE-DU-VALDONNEZ</v>
          </cell>
          <cell r="M2780" t="str">
            <v>G1502 - Personnel polyvalent d'hôtellerie</v>
          </cell>
          <cell r="N2780" t="str">
            <v>G1502 - Personnel polyvalent d'hôtellerie</v>
          </cell>
        </row>
        <row r="2781">
          <cell r="F2781" t="str">
            <v>1</v>
          </cell>
          <cell r="L2781" t="str">
            <v>LA CANOURGUE</v>
          </cell>
          <cell r="M2781" t="str">
            <v>K2204 - Nettoyage de locaux</v>
          </cell>
          <cell r="N2781" t="str">
            <v>K2204 - Nettoyage de locaux</v>
          </cell>
        </row>
        <row r="2782">
          <cell r="F2782" t="str">
            <v>1</v>
          </cell>
          <cell r="L2782" t="str">
            <v>FLORAC</v>
          </cell>
          <cell r="M2782" t="str">
            <v>M1601 - Accueil et renseignements</v>
          </cell>
          <cell r="N2782" t="str">
            <v>M1601 - Accueil et renseignements</v>
          </cell>
        </row>
        <row r="2783">
          <cell r="F2783" t="str">
            <v>1</v>
          </cell>
          <cell r="L2783" t="str">
            <v>MENDE</v>
          </cell>
          <cell r="M2783" t="str">
            <v>F1608 - Pose de revêtements rigides</v>
          </cell>
          <cell r="N2783" t="str">
            <v>A1205 - Sylviculture
F1608 - Pose de revêtements rigides</v>
          </cell>
        </row>
        <row r="2784">
          <cell r="F2784" t="str">
            <v>6</v>
          </cell>
          <cell r="L2784" t="str">
            <v>CHIRAC</v>
          </cell>
          <cell r="M2784" t="str">
            <v>A1414 - Horticulture et maraîchage</v>
          </cell>
          <cell r="N2784" t="str">
            <v>A1414 - Horticulture et maraîchage
F1703 - Maçonnerie</v>
          </cell>
        </row>
        <row r="2785">
          <cell r="F2785" t="str">
            <v>3</v>
          </cell>
          <cell r="L2785" t="str">
            <v>SAINT-ALBAN-SUR-LIMAGNOLE</v>
          </cell>
          <cell r="M2785" t="str">
            <v>A1416 - Polyculture, élevage</v>
          </cell>
          <cell r="N2785" t="str">
            <v>A1416 - Polyculture, élevage</v>
          </cell>
        </row>
        <row r="2786">
          <cell r="F2786" t="str">
            <v>8</v>
          </cell>
          <cell r="L2786" t="str">
            <v>SAINT-ALBAN-SUR-LIMAGNOLE</v>
          </cell>
          <cell r="M2786" t="str">
            <v>A1416 - Polyculture, élevage</v>
          </cell>
          <cell r="N2786" t="str">
            <v>A1402 - Aide agricole de production légumière ou végétale
A1416 - Polyculture, élevage
I1603 - Maintenance d'engins de chantier, levage, manutention et de machines agricoles</v>
          </cell>
        </row>
        <row r="2787">
          <cell r="F2787" t="str">
            <v>2</v>
          </cell>
          <cell r="L2787" t="str">
            <v>MENDE</v>
          </cell>
          <cell r="M2787" t="str">
            <v>D1507 - Mise en rayon libre-service</v>
          </cell>
          <cell r="N2787" t="str">
            <v>D1507 - Mise en rayon libre-service
N1103 - Magasinage et préparation de commandes</v>
          </cell>
        </row>
        <row r="2788">
          <cell r="F2788" t="str">
            <v>3</v>
          </cell>
          <cell r="L2788" t="str">
            <v>SAINT-ETIENNE-DU-VALDONNEZ</v>
          </cell>
          <cell r="M2788" t="str">
            <v>D1102 - Boulangerie - viennoiserie</v>
          </cell>
          <cell r="N2788" t="str">
            <v>D1102 - Boulangerie - viennoiserie</v>
          </cell>
        </row>
        <row r="2789">
          <cell r="F2789" t="str">
            <v>1</v>
          </cell>
          <cell r="L2789" t="str">
            <v>MENDE</v>
          </cell>
          <cell r="M2789" t="str">
            <v>M1609 - Secrétariat et assistanat médical ou médico-social</v>
          </cell>
          <cell r="N2789" t="str">
            <v>J1501 - Soins d'hygiène, de confort du patient
M1609 - Secrétariat et assistanat médical ou médico-social</v>
          </cell>
        </row>
        <row r="2790">
          <cell r="F2790" t="str">
            <v>6</v>
          </cell>
          <cell r="L2790" t="str">
            <v>LE COLLET-DE-DEZE</v>
          </cell>
          <cell r="M2790" t="str">
            <v>K1202 - Éducation de jeunes enfants</v>
          </cell>
          <cell r="N2790" t="str">
            <v>K1202 - Éducation de jeunes enfants
K1303 - Assistance auprès d'enfants</v>
          </cell>
        </row>
        <row r="2791">
          <cell r="F2791" t="str">
            <v>3</v>
          </cell>
          <cell r="L2791" t="str">
            <v>SAINT-ALBAN-SUR-LIMAGNOLE</v>
          </cell>
          <cell r="M2791" t="str">
            <v>G1803 - Service en restauration</v>
          </cell>
          <cell r="N2791" t="str">
            <v>D1214 - Vente en habillement et accessoires de la personne
G1802 - Management du service en restauration
G1803 - Service en restauration</v>
          </cell>
        </row>
        <row r="2792">
          <cell r="F2792" t="str">
            <v>1</v>
          </cell>
          <cell r="L2792" t="str">
            <v>AUMONT-AUBRAC</v>
          </cell>
          <cell r="M2792" t="str">
            <v>G1801 - Café, bar brasserie</v>
          </cell>
          <cell r="N2792" t="str">
            <v>G1801 - Café, bar brasserie</v>
          </cell>
        </row>
        <row r="2793">
          <cell r="F2793" t="str">
            <v>1</v>
          </cell>
          <cell r="L2793" t="str">
            <v>MENDE</v>
          </cell>
          <cell r="M2793" t="str">
            <v>D1507 - Mise en rayon libre-service</v>
          </cell>
          <cell r="N2793" t="str">
            <v>D1406 - Management en force de vente
D1507 - Mise en rayon libre-service</v>
          </cell>
        </row>
        <row r="2794">
          <cell r="F2794" t="str">
            <v>7</v>
          </cell>
          <cell r="L2794" t="str">
            <v>MENDE</v>
          </cell>
          <cell r="M2794" t="str">
            <v>M1607 - Secrétariat</v>
          </cell>
          <cell r="N2794" t="str">
            <v>M1607 - Secrétariat</v>
          </cell>
        </row>
        <row r="2795">
          <cell r="F2795" t="str">
            <v>3</v>
          </cell>
          <cell r="L2795" t="str">
            <v>GRANDRIEU</v>
          </cell>
          <cell r="M2795" t="str">
            <v/>
          </cell>
          <cell r="N2795" t="str">
            <v>A1203 - Aménagement et entretien des espaces verts
N4105 - Conduite et livraison par tournées sur courte distance</v>
          </cell>
        </row>
        <row r="2796">
          <cell r="F2796" t="str">
            <v>3</v>
          </cell>
          <cell r="L2796" t="str">
            <v>SAINT-ALBAN-SUR-LIMAGNOLE</v>
          </cell>
          <cell r="M2796" t="str">
            <v>A1407 - Élevage bovin ou équin</v>
          </cell>
          <cell r="N2796" t="str">
            <v>A1407 - Élevage bovin ou équin</v>
          </cell>
        </row>
        <row r="2797">
          <cell r="F2797" t="str">
            <v>1</v>
          </cell>
          <cell r="L2797" t="str">
            <v>LA CANOURGUE</v>
          </cell>
          <cell r="M2797" t="str">
            <v>M1602 - Opérations administratives</v>
          </cell>
          <cell r="N2797" t="str">
            <v>K1304 - Services domestiques
M1203 - Comptabilité
M1602 - Opérations administratives</v>
          </cell>
        </row>
        <row r="2798">
          <cell r="F2798" t="str">
            <v>1</v>
          </cell>
          <cell r="L2798" t="str">
            <v>FLORAC</v>
          </cell>
          <cell r="M2798" t="str">
            <v>K2204 - Nettoyage de locaux</v>
          </cell>
          <cell r="N2798" t="str">
            <v>G1605 - Plonge en restauration
K2204 - Nettoyage de locaux</v>
          </cell>
        </row>
        <row r="2799">
          <cell r="F2799" t="str">
            <v>1</v>
          </cell>
          <cell r="L2799" t="str">
            <v>SAINT-ETIENNE-DU-VALDONNEZ</v>
          </cell>
          <cell r="M2799" t="str">
            <v>K1304 - Services domestiques</v>
          </cell>
          <cell r="N2799" t="str">
            <v>K1304 - Services domestiques</v>
          </cell>
        </row>
        <row r="2800">
          <cell r="F2800" t="str">
            <v>2</v>
          </cell>
          <cell r="L2800" t="str">
            <v>FLORAC</v>
          </cell>
          <cell r="M2800" t="str">
            <v>D1505 - Personnel de caisse</v>
          </cell>
          <cell r="N2800" t="str">
            <v>D1505 - Personnel de caisse
G1801 - Café, bar brasserie</v>
          </cell>
        </row>
        <row r="2801">
          <cell r="F2801" t="str">
            <v>6</v>
          </cell>
          <cell r="L2801" t="str">
            <v>CHIRAC</v>
          </cell>
          <cell r="M2801" t="str">
            <v>L1508 - Prise de son et sonorisation</v>
          </cell>
          <cell r="N2801" t="str">
            <v>L1508 - Prise de son et sonorisation
L1509 - Régie générale</v>
          </cell>
        </row>
        <row r="2802">
          <cell r="F2802" t="str">
            <v>1</v>
          </cell>
          <cell r="L2802" t="str">
            <v>MARVEJOLS</v>
          </cell>
          <cell r="M2802" t="str">
            <v>N4105 - Conduite et livraison par tournées sur courte distance</v>
          </cell>
          <cell r="N2802" t="str">
            <v>N1103 - Magasinage et préparation de commandes
N4105 - Conduite et livraison par tournées sur courte distance</v>
          </cell>
        </row>
        <row r="2803">
          <cell r="F2803" t="str">
            <v>3</v>
          </cell>
          <cell r="L2803" t="str">
            <v>MENDE</v>
          </cell>
          <cell r="M2803" t="str">
            <v/>
          </cell>
          <cell r="N2803" t="str">
            <v>G1703 - Réception en hôtellerie
K2106 - Enseignement des écoles</v>
          </cell>
        </row>
        <row r="2804">
          <cell r="F2804" t="str">
            <v>1</v>
          </cell>
          <cell r="L2804" t="str">
            <v>MENDE</v>
          </cell>
          <cell r="M2804" t="str">
            <v>D1214 - Vente en habillement et accessoires de la personne</v>
          </cell>
          <cell r="N2804" t="str">
            <v>D1214 - Vente en habillement et accessoires de la personne
D1401 - Assistanat commercial</v>
          </cell>
        </row>
        <row r="2805">
          <cell r="F2805" t="str">
            <v>1</v>
          </cell>
          <cell r="L2805" t="str">
            <v>FLORAC</v>
          </cell>
          <cell r="M2805" t="str">
            <v>D1104 - Pâtisserie, confiserie, chocolaterie et glacerie</v>
          </cell>
          <cell r="N2805" t="str">
            <v>Non renseigné
D1104 - Pâtisserie, confiserie, chocolaterie et glacerie</v>
          </cell>
        </row>
        <row r="2806">
          <cell r="F2806" t="str">
            <v>3</v>
          </cell>
          <cell r="L2806" t="str">
            <v>MENDE</v>
          </cell>
          <cell r="M2806" t="str">
            <v>K1302 - Assistance auprès d'adultes</v>
          </cell>
          <cell r="N2806" t="str">
            <v>K1302 - Assistance auprès d'adultes</v>
          </cell>
        </row>
        <row r="2807">
          <cell r="F2807" t="str">
            <v>3</v>
          </cell>
          <cell r="L2807" t="str">
            <v>GRANDRIEU</v>
          </cell>
          <cell r="M2807" t="str">
            <v>M1602 - Opérations administratives</v>
          </cell>
          <cell r="N2807" t="str">
            <v>Non renseigné
K1303 - Assistance auprès d'enfants
M1602 - Opérations administratives</v>
          </cell>
        </row>
        <row r="2808">
          <cell r="F2808" t="str">
            <v>6</v>
          </cell>
          <cell r="L2808" t="str">
            <v>LE COLLET-DE-DEZE</v>
          </cell>
          <cell r="M2808" t="str">
            <v>K2106 - Enseignement des écoles</v>
          </cell>
          <cell r="N2808" t="str">
            <v>G1203 - Animation de loisirs auprès d'enfants ou d'adolescents
K2106 - Enseignement des écoles</v>
          </cell>
        </row>
        <row r="2809">
          <cell r="F2809" t="str">
            <v>3</v>
          </cell>
          <cell r="L2809" t="str">
            <v>FLORAC</v>
          </cell>
          <cell r="M2809" t="str">
            <v>G1501 - Personnel d'étage</v>
          </cell>
          <cell r="N2809" t="str">
            <v>G1501 - Personnel d'étage</v>
          </cell>
        </row>
        <row r="2810">
          <cell r="F2810" t="str">
            <v>3</v>
          </cell>
          <cell r="L2810" t="str">
            <v>SAINT-CHELY-D'APCHER</v>
          </cell>
          <cell r="M2810" t="str">
            <v>J1301 - Personnel polyvalent des services hospitaliers</v>
          </cell>
          <cell r="N2810" t="str">
            <v>J1301 - Personnel polyvalent des services hospitaliers
K1304 - Services domestiques</v>
          </cell>
        </row>
        <row r="2811">
          <cell r="F2811" t="str">
            <v>1</v>
          </cell>
          <cell r="L2811" t="str">
            <v>MENDE</v>
          </cell>
          <cell r="M2811" t="str">
            <v>N4105 - Conduite et livraison par tournées sur courte distance</v>
          </cell>
          <cell r="N2811" t="str">
            <v>D1507 - Mise en rayon libre-service
N4105 - Conduite et livraison par tournées sur courte distance</v>
          </cell>
        </row>
        <row r="2812">
          <cell r="F2812" t="str">
            <v>1</v>
          </cell>
          <cell r="L2812" t="str">
            <v>AUMONT-AUBRAC</v>
          </cell>
          <cell r="M2812" t="str">
            <v>H2206 - Réalisation de menuiserie bois et tonnellerie</v>
          </cell>
          <cell r="N2812" t="str">
            <v>H2206 - Réalisation de menuiserie bois et tonnellerie</v>
          </cell>
        </row>
        <row r="2813">
          <cell r="F2813" t="str">
            <v>2</v>
          </cell>
          <cell r="L2813" t="str">
            <v>SAINT-ALBAN-SUR-LIMAGNOLE</v>
          </cell>
          <cell r="M2813" t="str">
            <v>K2105 - Enseignement artistique</v>
          </cell>
          <cell r="N2813" t="str">
            <v>K2105 - Enseignement artistique</v>
          </cell>
        </row>
        <row r="2814">
          <cell r="F2814" t="str">
            <v>1</v>
          </cell>
          <cell r="L2814" t="str">
            <v>SAINT-ALBAN-SUR-LIMAGNOLE</v>
          </cell>
          <cell r="M2814" t="str">
            <v>D1507 - Mise en rayon libre-service</v>
          </cell>
          <cell r="N2814" t="str">
            <v>D1507 - Mise en rayon libre-service</v>
          </cell>
        </row>
        <row r="2815">
          <cell r="F2815" t="str">
            <v>1</v>
          </cell>
          <cell r="L2815" t="str">
            <v>SAINT-ETIENNE-DU-VALDONNEZ</v>
          </cell>
          <cell r="M2815" t="str">
            <v>D1507 - Mise en rayon libre-service</v>
          </cell>
          <cell r="N2815" t="str">
            <v>D1507 - Mise en rayon libre-service</v>
          </cell>
        </row>
        <row r="2816">
          <cell r="F2816" t="str">
            <v>1</v>
          </cell>
          <cell r="L2816" t="str">
            <v>MENDE</v>
          </cell>
          <cell r="M2816" t="str">
            <v>K2204 - Nettoyage de locaux</v>
          </cell>
          <cell r="N2816" t="str">
            <v>G1502 - Personnel polyvalent d'hôtellerie
K2204 - Nettoyage de locaux</v>
          </cell>
        </row>
        <row r="2817">
          <cell r="F2817" t="str">
            <v>3</v>
          </cell>
          <cell r="L2817" t="str">
            <v>GRANDRIEU</v>
          </cell>
          <cell r="M2817" t="str">
            <v>D1203 - Hydrothérapie</v>
          </cell>
          <cell r="N2817" t="str">
            <v>D1203 - Hydrothérapie</v>
          </cell>
        </row>
        <row r="2818">
          <cell r="F2818" t="str">
            <v>1</v>
          </cell>
          <cell r="L2818" t="str">
            <v>SAINT-ETIENNE-DU-VALDONNEZ</v>
          </cell>
          <cell r="M2818" t="str">
            <v>I1203 - Maintenance des bâtiments et des locaux</v>
          </cell>
          <cell r="N2818" t="str">
            <v>I1203 - Maintenance des bâtiments et des locaux</v>
          </cell>
        </row>
        <row r="2819">
          <cell r="F2819" t="str">
            <v>1</v>
          </cell>
          <cell r="L2819" t="str">
            <v>LA CANOURGUE</v>
          </cell>
          <cell r="M2819" t="str">
            <v>F1606 - Peinture en bâtiment</v>
          </cell>
          <cell r="N2819" t="str">
            <v>F1604 - Montage d'agencements
F1606 - Peinture en bâtiment</v>
          </cell>
        </row>
        <row r="2820">
          <cell r="F2820" t="str">
            <v>1</v>
          </cell>
          <cell r="L2820" t="str">
            <v>LANGOGNE</v>
          </cell>
          <cell r="M2820" t="str">
            <v>N4101 - Conduite de transport de marchandises sur longue distance</v>
          </cell>
          <cell r="N2820" t="str">
            <v>Non renseigné
N1303 - Intervention technique d'exploitation logistique
N4101 - Conduite de transport de marchandises sur longue distance</v>
          </cell>
        </row>
        <row r="2821">
          <cell r="F2821" t="str">
            <v>6</v>
          </cell>
          <cell r="L2821" t="str">
            <v>SAINT-ETIENNE-DU-VALDONNEZ</v>
          </cell>
          <cell r="M2821" t="str">
            <v>K1303 - Assistance auprès d'enfants</v>
          </cell>
          <cell r="N2821" t="str">
            <v>K1303 - Assistance auprès d'enfants</v>
          </cell>
        </row>
        <row r="2822">
          <cell r="F2822" t="str">
            <v>6</v>
          </cell>
          <cell r="L2822" t="str">
            <v>SAINT-ETIENNE-DU-VALDONNEZ</v>
          </cell>
          <cell r="M2822" t="str">
            <v>J1506 - Soins infirmiers généralistes</v>
          </cell>
          <cell r="N2822" t="str">
            <v>J1506 - Soins infirmiers généralistes</v>
          </cell>
        </row>
        <row r="2823">
          <cell r="F2823" t="str">
            <v>1</v>
          </cell>
          <cell r="L2823" t="str">
            <v>MENDE</v>
          </cell>
          <cell r="M2823" t="str">
            <v>G1602 - Personnel de cuisine</v>
          </cell>
          <cell r="N2823" t="str">
            <v>A1413 - Fermentation de boissons alcoolisées
G1602 - Personnel de cuisine
N1103 - Magasinage et préparation de commandes</v>
          </cell>
        </row>
        <row r="2824">
          <cell r="F2824" t="str">
            <v>6</v>
          </cell>
          <cell r="L2824" t="str">
            <v>MENDE</v>
          </cell>
          <cell r="M2824" t="str">
            <v>G1202 - Animation d'activités culturelles ou ludiques</v>
          </cell>
          <cell r="N2824" t="str">
            <v>D1408 - Téléconseil et télévente
G1202 - Animation d'activités culturelles ou ludiques</v>
          </cell>
        </row>
        <row r="2825">
          <cell r="F2825" t="str">
            <v>8</v>
          </cell>
          <cell r="L2825" t="str">
            <v>GRANDRIEU</v>
          </cell>
          <cell r="M2825" t="str">
            <v>M1607 - Secrétariat</v>
          </cell>
          <cell r="N2825" t="str">
            <v>D1214 - Vente en habillement et accessoires de la personne
J1301 - Personnel polyvalent des services hospitaliers
K1304 - Services domestiques
M1607 - Secrétariat</v>
          </cell>
        </row>
        <row r="2826">
          <cell r="F2826" t="str">
            <v>3</v>
          </cell>
          <cell r="L2826" t="str">
            <v>MARVEJOLS</v>
          </cell>
          <cell r="M2826" t="str">
            <v/>
          </cell>
          <cell r="N2826" t="str">
            <v>I1203 - Maintenance des bâtiments et des locaux</v>
          </cell>
        </row>
        <row r="2827">
          <cell r="F2827" t="str">
            <v>1</v>
          </cell>
          <cell r="L2827" t="str">
            <v>LE COLLET-DE-DEZE</v>
          </cell>
          <cell r="M2827" t="str">
            <v>D1507 - Mise en rayon libre-service</v>
          </cell>
          <cell r="N2827" t="str">
            <v>D1507 - Mise en rayon libre-service</v>
          </cell>
        </row>
        <row r="2828">
          <cell r="F2828" t="str">
            <v>1</v>
          </cell>
          <cell r="L2828" t="str">
            <v>FLORAC</v>
          </cell>
          <cell r="M2828" t="str">
            <v/>
          </cell>
          <cell r="N2828" t="str">
            <v>J1301 - Personnel polyvalent des services hospitaliers</v>
          </cell>
        </row>
        <row r="2829">
          <cell r="F2829" t="str">
            <v>1</v>
          </cell>
          <cell r="L2829" t="str">
            <v>CHIRAC</v>
          </cell>
          <cell r="M2829" t="str">
            <v>G1602 - Personnel de cuisine</v>
          </cell>
          <cell r="N2829" t="str">
            <v>G1602 - Personnel de cuisine</v>
          </cell>
        </row>
        <row r="2830">
          <cell r="F2830" t="str">
            <v>1</v>
          </cell>
          <cell r="L2830" t="str">
            <v>MENDE</v>
          </cell>
          <cell r="M2830" t="str">
            <v>M1603 - Distribution de documents</v>
          </cell>
          <cell r="N2830" t="str">
            <v>F1105 - Études géologiques
M1603 - Distribution de documents</v>
          </cell>
        </row>
        <row r="2831">
          <cell r="F2831" t="str">
            <v>1</v>
          </cell>
          <cell r="L2831" t="str">
            <v>SAINT-ALBAN-SUR-LIMAGNOLE</v>
          </cell>
          <cell r="M2831" t="str">
            <v>M1805 - Études et développement informatique</v>
          </cell>
          <cell r="N2831" t="str">
            <v>I1401 - Maintenance informatique et bureautique
M1805 - Études et développement informatique</v>
          </cell>
        </row>
        <row r="2832">
          <cell r="F2832" t="str">
            <v>6</v>
          </cell>
          <cell r="L2832" t="str">
            <v>AUMONT-AUBRAC</v>
          </cell>
          <cell r="M2832" t="str">
            <v>D1203 - Hydrothérapie</v>
          </cell>
          <cell r="N2832" t="str">
            <v>D1203 - Hydrothérapie
J1301 - Personnel polyvalent des services hospitaliers
M1601 - Accueil et renseignements</v>
          </cell>
        </row>
        <row r="2833">
          <cell r="F2833" t="str">
            <v>3</v>
          </cell>
          <cell r="L2833" t="str">
            <v>LE COLLET-DE-DEZE</v>
          </cell>
          <cell r="M2833" t="str">
            <v>K1802 - Développement local</v>
          </cell>
          <cell r="N2833" t="str">
            <v>K1802 - Développement local
K2401 - Recherche en sciences de l'homme et de la société</v>
          </cell>
        </row>
        <row r="2834">
          <cell r="F2834" t="str">
            <v>6</v>
          </cell>
          <cell r="L2834" t="str">
            <v>LE COLLET-DE-DEZE</v>
          </cell>
          <cell r="M2834" t="str">
            <v>F1704 - Préparation du gros oeuvre et des travaux publics</v>
          </cell>
          <cell r="N2834" t="str">
            <v>F1302 - Conduite d'engins de terrassement et de carrière
F1704 - Préparation du gros oeuvre et des travaux publics</v>
          </cell>
        </row>
        <row r="2835">
          <cell r="F2835" t="str">
            <v>3</v>
          </cell>
          <cell r="L2835" t="str">
            <v>LE COLLET-DE-DEZE</v>
          </cell>
          <cell r="M2835" t="str">
            <v>A1405 - Arboriculture et viticulture</v>
          </cell>
          <cell r="N2835" t="str">
            <v>A1405 - Arboriculture et viticulture</v>
          </cell>
        </row>
        <row r="2836">
          <cell r="F2836" t="str">
            <v>2</v>
          </cell>
          <cell r="L2836" t="str">
            <v>MARVEJOLS</v>
          </cell>
          <cell r="M2836" t="str">
            <v>F1608 - Pose de revêtements rigides</v>
          </cell>
          <cell r="N2836" t="str">
            <v>F1608 - Pose de revêtements rigides</v>
          </cell>
        </row>
        <row r="2837">
          <cell r="F2837" t="str">
            <v>6</v>
          </cell>
          <cell r="L2837" t="str">
            <v>SAINT-ETIENNE-DU-VALDONNEZ</v>
          </cell>
          <cell r="M2837" t="str">
            <v>N1105 - Manutention manuelle de charges</v>
          </cell>
          <cell r="N2837" t="str">
            <v>D1507 - Mise en rayon libre-service
N1105 - Manutention manuelle de charges</v>
          </cell>
        </row>
        <row r="2838">
          <cell r="F2838" t="str">
            <v>6</v>
          </cell>
          <cell r="L2838" t="str">
            <v>MENDE</v>
          </cell>
          <cell r="M2838" t="str">
            <v>K2104 - Éducation et surveillance au sein d'établissements d'enseignement</v>
          </cell>
          <cell r="N2838" t="str">
            <v>J1301 - Personnel polyvalent des services hospitaliers
K2104 - Éducation et surveillance au sein d'établissements d'enseignement</v>
          </cell>
        </row>
        <row r="2839">
          <cell r="F2839" t="str">
            <v>7</v>
          </cell>
          <cell r="L2839" t="str">
            <v>SAINT-ALBAN-SUR-LIMAGNOLE</v>
          </cell>
          <cell r="M2839" t="str">
            <v>K1304 - Services domestiques</v>
          </cell>
          <cell r="N2839" t="str">
            <v>J1301 - Personnel polyvalent des services hospitaliers
K1304 - Services domestiques</v>
          </cell>
        </row>
        <row r="2840">
          <cell r="F2840" t="str">
            <v>1</v>
          </cell>
          <cell r="L2840" t="str">
            <v>SAINT-ETIENNE-DU-VALDONNEZ</v>
          </cell>
          <cell r="M2840" t="str">
            <v>G1203 - Animation de loisirs auprès d'enfants ou d'adolescents</v>
          </cell>
          <cell r="N2840" t="str">
            <v>G1203 - Animation de loisirs auprès d'enfants ou d'adolescents
K1304 - Services domestiques</v>
          </cell>
        </row>
        <row r="2841">
          <cell r="F2841" t="str">
            <v>3</v>
          </cell>
          <cell r="L2841" t="str">
            <v>SAINT-CHELY-D'APCHER</v>
          </cell>
          <cell r="M2841" t="str">
            <v>K1701 - Personnel de la Défense</v>
          </cell>
          <cell r="N2841" t="str">
            <v>K1701 - Personnel de la Défense</v>
          </cell>
        </row>
        <row r="2842">
          <cell r="F2842" t="str">
            <v>3</v>
          </cell>
          <cell r="L2842" t="str">
            <v>LA CANOURGUE</v>
          </cell>
          <cell r="M2842" t="str">
            <v>L1202 - Musique et chant</v>
          </cell>
          <cell r="N2842" t="str">
            <v>L1202 - Musique et chant</v>
          </cell>
        </row>
        <row r="2843">
          <cell r="F2843" t="str">
            <v>1</v>
          </cell>
          <cell r="L2843" t="str">
            <v>LE COLLET-DE-DEZE</v>
          </cell>
          <cell r="M2843" t="str">
            <v>G1602 - Personnel de cuisine</v>
          </cell>
          <cell r="N2843" t="str">
            <v>D1102 - Boulangerie - viennoiserie
E1201 - Photographie
G1602 - Personnel de cuisine
K1601 - Gestion de l'information et de la documentation</v>
          </cell>
        </row>
        <row r="2844">
          <cell r="F2844" t="str">
            <v>6</v>
          </cell>
          <cell r="L2844" t="str">
            <v>FLORAC</v>
          </cell>
          <cell r="M2844" t="str">
            <v/>
          </cell>
          <cell r="N2844" t="str">
            <v>L1302 - Production et administration spectacle, cinéma et audiovisuel</v>
          </cell>
        </row>
        <row r="2845">
          <cell r="F2845" t="str">
            <v>6</v>
          </cell>
          <cell r="L2845" t="str">
            <v>MARVEJOLS</v>
          </cell>
          <cell r="M2845" t="str">
            <v>K1207 - Intervention socioéducative</v>
          </cell>
          <cell r="N2845" t="str">
            <v>K1207 - Intervention socioéducative
M1602 - Opérations administratives</v>
          </cell>
        </row>
        <row r="2846">
          <cell r="F2846" t="str">
            <v>3</v>
          </cell>
          <cell r="L2846" t="str">
            <v>SAINT-CHELY-D'APCHER</v>
          </cell>
          <cell r="M2846" t="str">
            <v>G1703 - Réception en hôtellerie</v>
          </cell>
          <cell r="N2846" t="str">
            <v>G1703 - Réception en hôtellerie</v>
          </cell>
        </row>
        <row r="2847">
          <cell r="F2847" t="str">
            <v>1</v>
          </cell>
          <cell r="L2847" t="str">
            <v>LA CANOURGUE</v>
          </cell>
          <cell r="M2847" t="str">
            <v>D1214 - Vente en habillement et accessoires de la personne</v>
          </cell>
          <cell r="N2847" t="str">
            <v>D1214 - Vente en habillement et accessoires de la personne</v>
          </cell>
        </row>
        <row r="2848">
          <cell r="F2848" t="str">
            <v>6</v>
          </cell>
          <cell r="L2848" t="str">
            <v>SAINT-ETIENNE-DU-VALDONNEZ</v>
          </cell>
          <cell r="M2848" t="str">
            <v/>
          </cell>
          <cell r="N2848" t="str">
            <v>H1210 - Intervention technique en études, recherche et développement</v>
          </cell>
        </row>
        <row r="2849">
          <cell r="F2849" t="str">
            <v>1</v>
          </cell>
          <cell r="L2849" t="str">
            <v>CHIRAC</v>
          </cell>
          <cell r="M2849" t="str">
            <v>M1607 - Secrétariat</v>
          </cell>
          <cell r="N2849" t="str">
            <v>K1404 - Mise en oeuvre et pilotage de la politique des pouvoirs publics
K2104 - Éducation et surveillance au sein d'établissements d'enseignement
M1607 - Secrétariat</v>
          </cell>
        </row>
        <row r="2850">
          <cell r="F2850" t="str">
            <v>8</v>
          </cell>
          <cell r="L2850" t="str">
            <v>SAINT-CHELY-D'APCHER</v>
          </cell>
          <cell r="M2850" t="str">
            <v>K1303 - Assistance auprès d'enfants</v>
          </cell>
          <cell r="N2850" t="str">
            <v>K1303 - Assistance auprès d'enfants</v>
          </cell>
        </row>
        <row r="2851">
          <cell r="F2851" t="str">
            <v>1</v>
          </cell>
          <cell r="L2851" t="str">
            <v>GORGES DU TARN CAUSSES</v>
          </cell>
          <cell r="M2851" t="str">
            <v>K1404 - Mise en oeuvre et pilotage de la politique des pouvoirs publics</v>
          </cell>
          <cell r="N2851" t="str">
            <v>K1404 - Mise en oeuvre et pilotage de la politique des pouvoirs publics</v>
          </cell>
        </row>
        <row r="2852">
          <cell r="F2852" t="str">
            <v>3</v>
          </cell>
          <cell r="L2852" t="str">
            <v>GRANDRIEU</v>
          </cell>
          <cell r="M2852" t="str">
            <v>F1703 - Maçonnerie</v>
          </cell>
          <cell r="N2852" t="str">
            <v>F1703 - Maçonnerie</v>
          </cell>
        </row>
        <row r="2853">
          <cell r="F2853" t="str">
            <v>1</v>
          </cell>
          <cell r="L2853" t="str">
            <v>MARVEJOLS</v>
          </cell>
          <cell r="M2853" t="str">
            <v>G1603 - Personnel polyvalent en restauration</v>
          </cell>
          <cell r="N2853" t="str">
            <v>G1603 - Personnel polyvalent en restauration</v>
          </cell>
        </row>
        <row r="2854">
          <cell r="F2854" t="str">
            <v>8</v>
          </cell>
          <cell r="L2854" t="str">
            <v>SAINT-ALBAN-SUR-LIMAGNOLE</v>
          </cell>
          <cell r="M2854" t="str">
            <v>J1301 - Personnel polyvalent des services hospitaliers</v>
          </cell>
          <cell r="N2854" t="str">
            <v>J1301 - Personnel polyvalent des services hospitaliers</v>
          </cell>
        </row>
        <row r="2855">
          <cell r="F2855" t="str">
            <v>1</v>
          </cell>
          <cell r="L2855" t="str">
            <v>MENDE</v>
          </cell>
          <cell r="M2855" t="str">
            <v/>
          </cell>
          <cell r="N2855" t="str">
            <v>Non renseigné
D1507 - Mise en rayon libre-service
N1105 - Manutention manuelle de charges</v>
          </cell>
        </row>
        <row r="2856">
          <cell r="F2856" t="str">
            <v>3</v>
          </cell>
          <cell r="L2856" t="str">
            <v>MENDE</v>
          </cell>
          <cell r="M2856" t="str">
            <v>M1601 - Accueil et renseignements</v>
          </cell>
          <cell r="N2856" t="str">
            <v>D1214 - Vente en habillement et accessoires de la personne
M1601 - Accueil et renseignements</v>
          </cell>
        </row>
        <row r="2857">
          <cell r="F2857" t="str">
            <v>3</v>
          </cell>
          <cell r="L2857" t="str">
            <v>LE COLLET-DE-DEZE</v>
          </cell>
          <cell r="M2857" t="str">
            <v>A1408 - Élevage d'animaux sauvages ou de compagnie</v>
          </cell>
          <cell r="N2857" t="str">
            <v>A1408 - Élevage d'animaux sauvages ou de compagnie</v>
          </cell>
        </row>
        <row r="2858">
          <cell r="F2858" t="str">
            <v>1</v>
          </cell>
          <cell r="L2858" t="str">
            <v>MENDE</v>
          </cell>
          <cell r="M2858" t="str">
            <v>I1308 - Maintenance d'installation de chauffage</v>
          </cell>
          <cell r="N2858" t="str">
            <v>F1603 - Installation d'équipements sanitaires et thermiques
I1308 - Maintenance d'installation de chauffage</v>
          </cell>
        </row>
        <row r="2859">
          <cell r="F2859" t="str">
            <v>1</v>
          </cell>
          <cell r="L2859" t="str">
            <v>MARVEJOLS</v>
          </cell>
          <cell r="M2859" t="str">
            <v>D1507 - Mise en rayon libre-service</v>
          </cell>
          <cell r="N2859" t="str">
            <v>D1507 - Mise en rayon libre-service</v>
          </cell>
        </row>
        <row r="2860">
          <cell r="F2860" t="str">
            <v>1</v>
          </cell>
          <cell r="L2860" t="str">
            <v>SAINT-ALBAN-SUR-LIMAGNOLE</v>
          </cell>
          <cell r="M2860" t="str">
            <v>D1504 - Direction de magasin de grande distribution</v>
          </cell>
          <cell r="N2860" t="str">
            <v>D1504 - Direction de magasin de grande distribution
M1602 - Opérations administratives</v>
          </cell>
        </row>
        <row r="2861">
          <cell r="F2861" t="str">
            <v>1</v>
          </cell>
          <cell r="L2861" t="str">
            <v>MONT LOZERE ET GOULET</v>
          </cell>
          <cell r="M2861" t="str">
            <v>A1416 - Polyculture, élevage</v>
          </cell>
          <cell r="N2861" t="str">
            <v>A1416 - Polyculture, élevage</v>
          </cell>
        </row>
        <row r="2862">
          <cell r="F2862" t="str">
            <v>8</v>
          </cell>
          <cell r="L2862" t="str">
            <v>MENDE</v>
          </cell>
          <cell r="M2862" t="str">
            <v>F1605 - Montage de réseaux électriques et télécoms</v>
          </cell>
          <cell r="N2862" t="str">
            <v>F1605 - Montage de réseaux électriques et télécoms
F1703 - Maçonnerie
I1308 - Maintenance d'installation de chauffage</v>
          </cell>
        </row>
        <row r="2863">
          <cell r="F2863" t="str">
            <v>6</v>
          </cell>
          <cell r="L2863" t="str">
            <v>GRANDRIEU</v>
          </cell>
          <cell r="M2863" t="str">
            <v>K1301 - Accompagnement médicosocial</v>
          </cell>
          <cell r="N2863" t="str">
            <v>K1301 - Accompagnement médicosocial
M1607 - Secrétariat</v>
          </cell>
        </row>
        <row r="2864">
          <cell r="F2864" t="str">
            <v>1</v>
          </cell>
          <cell r="L2864" t="str">
            <v>CHIRAC</v>
          </cell>
          <cell r="M2864" t="str">
            <v>N4101 - Conduite de transport de marchandises sur longue distance</v>
          </cell>
          <cell r="N2864" t="str">
            <v>N1102 - Déménagement
N4101 - Conduite de transport de marchandises sur longue distance</v>
          </cell>
        </row>
        <row r="2865">
          <cell r="F2865" t="str">
            <v>2</v>
          </cell>
          <cell r="L2865" t="str">
            <v>SAINT-CHELY-D'APCHER</v>
          </cell>
          <cell r="M2865" t="str">
            <v>M1601 - Accueil et renseignements</v>
          </cell>
          <cell r="N2865" t="str">
            <v>M1601 - Accueil et renseignements</v>
          </cell>
        </row>
        <row r="2866">
          <cell r="F2866" t="str">
            <v>1</v>
          </cell>
          <cell r="L2866" t="str">
            <v>SAINT-ALBAN-SUR-LIMAGNOLE</v>
          </cell>
          <cell r="M2866" t="str">
            <v>M1601 - Accueil et renseignements</v>
          </cell>
          <cell r="N2866" t="str">
            <v>M1601 - Accueil et renseignements
M1607 - Secrétariat</v>
          </cell>
        </row>
        <row r="2867">
          <cell r="F2867" t="str">
            <v>3</v>
          </cell>
          <cell r="L2867" t="str">
            <v>GORGES DU TARN CAUSSES</v>
          </cell>
          <cell r="M2867" t="str">
            <v>G1803 - Service en restauration</v>
          </cell>
          <cell r="N2867" t="str">
            <v>G1602 - Personnel de cuisine
G1801 - Café, bar brasserie
G1803 - Service en restauration</v>
          </cell>
        </row>
        <row r="2868">
          <cell r="F2868" t="str">
            <v>6</v>
          </cell>
          <cell r="L2868" t="str">
            <v>LE COLLET-DE-DEZE</v>
          </cell>
          <cell r="M2868" t="str">
            <v>K1303 - Assistance auprès d'enfants</v>
          </cell>
          <cell r="N2868" t="str">
            <v>K1303 - Assistance auprès d'enfants</v>
          </cell>
        </row>
        <row r="2869">
          <cell r="F2869" t="str">
            <v>2</v>
          </cell>
          <cell r="L2869" t="str">
            <v>MENDE</v>
          </cell>
          <cell r="M2869" t="str">
            <v>M1609 - Secrétariat et assistanat médical ou médico-social</v>
          </cell>
          <cell r="N2869" t="str">
            <v>M1609 - Secrétariat et assistanat médical ou médico-social</v>
          </cell>
        </row>
        <row r="2870">
          <cell r="F2870" t="str">
            <v>7</v>
          </cell>
          <cell r="L2870" t="str">
            <v>MARVEJOLS</v>
          </cell>
          <cell r="M2870" t="str">
            <v>K1304 - Services domestiques</v>
          </cell>
          <cell r="N2870" t="str">
            <v>K1304 - Services domestiques</v>
          </cell>
        </row>
        <row r="2871">
          <cell r="F2871" t="str">
            <v>1</v>
          </cell>
          <cell r="L2871" t="str">
            <v>FLORAC</v>
          </cell>
          <cell r="M2871" t="str">
            <v>F1503 - Réalisation - installation d'ossatures bois</v>
          </cell>
          <cell r="N2871" t="str">
            <v>A1205 - Sylviculture
F1503 - Réalisation - installation d'ossatures bois
I1203 - Maintenance des bâtiments et des locaux
N1105 - Manutention manuelle de charges</v>
          </cell>
        </row>
        <row r="2872">
          <cell r="F2872" t="str">
            <v>6</v>
          </cell>
          <cell r="L2872" t="str">
            <v>GRANDRIEU</v>
          </cell>
          <cell r="M2872" t="str">
            <v>A1203 - Aménagement et entretien des espaces verts</v>
          </cell>
          <cell r="N2872" t="str">
            <v>A1203 - Aménagement et entretien des espaces verts
N4101 - Conduite de transport de marchandises sur longue distance</v>
          </cell>
        </row>
        <row r="2873">
          <cell r="F2873" t="str">
            <v>1</v>
          </cell>
          <cell r="L2873" t="str">
            <v>FLORAC</v>
          </cell>
          <cell r="M2873" t="str">
            <v>J1301 - Personnel polyvalent des services hospitaliers</v>
          </cell>
          <cell r="N2873" t="str">
            <v>J1301 - Personnel polyvalent des services hospitaliers
K1302 - Assistance auprès d'adultes
K1304 - Services domestiques</v>
          </cell>
        </row>
        <row r="2874">
          <cell r="F2874" t="str">
            <v>3</v>
          </cell>
          <cell r="L2874" t="str">
            <v>GRANDRIEU</v>
          </cell>
          <cell r="M2874" t="str">
            <v>G1801 - Café, bar brasserie</v>
          </cell>
          <cell r="N2874" t="str">
            <v>G1801 - Café, bar brasserie
G1803 - Service en restauration</v>
          </cell>
        </row>
        <row r="2875">
          <cell r="F2875" t="str">
            <v>2</v>
          </cell>
          <cell r="L2875" t="str">
            <v>AUMONT-AUBRAC</v>
          </cell>
          <cell r="M2875" t="str">
            <v>G1402 - Management d'hôtel-restaurant</v>
          </cell>
          <cell r="N2875" t="str">
            <v>D1214 - Vente en habillement et accessoires de la personne
G1402 - Management d'hôtel-restaurant
M1608 - Secrétariat comptable
M1609 - Secrétariat et assistanat médical ou médico-social</v>
          </cell>
        </row>
        <row r="2876">
          <cell r="F2876" t="str">
            <v>8</v>
          </cell>
          <cell r="L2876" t="str">
            <v>MONT LOZERE ET GOULET</v>
          </cell>
          <cell r="M2876" t="str">
            <v>G1602 - Personnel de cuisine</v>
          </cell>
          <cell r="N2876" t="str">
            <v>G1602 - Personnel de cuisine</v>
          </cell>
        </row>
        <row r="2877">
          <cell r="F2877" t="str">
            <v>3</v>
          </cell>
          <cell r="L2877" t="str">
            <v>AUMONT-AUBRAC</v>
          </cell>
          <cell r="M2877" t="str">
            <v>H1302 - Management et ingénierie Hygiène Sécurité Environnement -HSE- industriels</v>
          </cell>
          <cell r="N2877" t="str">
            <v>H1302 - Management et ingénierie Hygiène Sécurité Environnement -HSE- industriels
H1303 - Intervention technique en Hygiène Sécurité Environnement -HSE- industriel</v>
          </cell>
        </row>
        <row r="2878">
          <cell r="F2878" t="str">
            <v>1</v>
          </cell>
          <cell r="L2878" t="str">
            <v>FLORAC</v>
          </cell>
          <cell r="M2878" t="str">
            <v>G1803 - Service en restauration</v>
          </cell>
          <cell r="N2878" t="str">
            <v>G1703 - Réception en hôtellerie
G1803 - Service en restauration
K1303 - Assistance auprès d'enfants</v>
          </cell>
        </row>
        <row r="2879">
          <cell r="F2879" t="str">
            <v>1</v>
          </cell>
          <cell r="L2879" t="str">
            <v>MARVEJOLS</v>
          </cell>
          <cell r="M2879" t="str">
            <v>A1402 - Aide agricole de production légumière ou végétale</v>
          </cell>
          <cell r="N2879" t="str">
            <v>A1402 - Aide agricole de production légumière ou végétale
N4101 - Conduite de transport de marchandises sur longue distance</v>
          </cell>
        </row>
        <row r="2880">
          <cell r="F2880" t="str">
            <v>6</v>
          </cell>
          <cell r="L2880" t="str">
            <v>GRANDRIEU</v>
          </cell>
          <cell r="M2880" t="str">
            <v>M1607 - Secrétariat</v>
          </cell>
          <cell r="N2880" t="str">
            <v>K1404 - Mise en oeuvre et pilotage de la politique des pouvoirs publics
M1607 - Secrétariat</v>
          </cell>
        </row>
        <row r="2881">
          <cell r="F2881" t="str">
            <v>1</v>
          </cell>
          <cell r="L2881" t="str">
            <v>LANGOGNE</v>
          </cell>
          <cell r="M2881" t="str">
            <v>J1303 - Assistance médico-technique</v>
          </cell>
          <cell r="N2881" t="str">
            <v>J1303 - Assistance médico-technique</v>
          </cell>
        </row>
        <row r="2882">
          <cell r="F2882" t="str">
            <v>1</v>
          </cell>
          <cell r="L2882" t="str">
            <v>AUMONT-AUBRAC</v>
          </cell>
          <cell r="M2882" t="str">
            <v>G1602 - Personnel de cuisine</v>
          </cell>
          <cell r="N2882" t="str">
            <v>G1602 - Personnel de cuisine</v>
          </cell>
        </row>
        <row r="2883">
          <cell r="F2883" t="str">
            <v>1</v>
          </cell>
          <cell r="L2883" t="str">
            <v>MARVEJOLS</v>
          </cell>
          <cell r="M2883" t="str">
            <v/>
          </cell>
          <cell r="N2883" t="str">
            <v>G1204 - Éducation en activités sportives</v>
          </cell>
        </row>
        <row r="2884">
          <cell r="F2884" t="str">
            <v>2</v>
          </cell>
          <cell r="L2884" t="str">
            <v>LANGOGNE</v>
          </cell>
          <cell r="M2884" t="str">
            <v>K1303 - Assistance auprès d'enfants</v>
          </cell>
          <cell r="N2884" t="str">
            <v>D1507 - Mise en rayon libre-service
K1303 - Assistance auprès d'enfants</v>
          </cell>
        </row>
        <row r="2885">
          <cell r="F2885" t="str">
            <v>3</v>
          </cell>
          <cell r="L2885" t="str">
            <v>FLORAC</v>
          </cell>
          <cell r="M2885" t="str">
            <v/>
          </cell>
          <cell r="N2885" t="str">
            <v>I1203 - Maintenance des bâtiments et des locaux</v>
          </cell>
        </row>
        <row r="2886">
          <cell r="F2886" t="str">
            <v>3</v>
          </cell>
          <cell r="L2886" t="str">
            <v>MENDE</v>
          </cell>
          <cell r="M2886" t="str">
            <v>N1105 - Manutention manuelle de charges</v>
          </cell>
          <cell r="N2886" t="str">
            <v>D1507 - Mise en rayon libre-service
N1105 - Manutention manuelle de charges</v>
          </cell>
        </row>
        <row r="2887">
          <cell r="F2887" t="str">
            <v>3</v>
          </cell>
          <cell r="L2887" t="str">
            <v>SAINT-ALBAN-SUR-LIMAGNOLE</v>
          </cell>
          <cell r="M2887" t="str">
            <v>H3301 - Conduite d'équipement de conditionnement</v>
          </cell>
          <cell r="N2887" t="str">
            <v>Non renseigné
H3301 - Conduite d'équipement de conditionnement</v>
          </cell>
        </row>
        <row r="2888">
          <cell r="F2888" t="str">
            <v>8</v>
          </cell>
          <cell r="L2888" t="str">
            <v>MENDE</v>
          </cell>
          <cell r="M2888" t="str">
            <v>K1301 - Accompagnement médicosocial</v>
          </cell>
          <cell r="N2888" t="str">
            <v>K1301 - Accompagnement médicosocial
M1609 - Secrétariat et assistanat médical ou médico-social</v>
          </cell>
        </row>
        <row r="2889">
          <cell r="F2889" t="str">
            <v>3</v>
          </cell>
          <cell r="L2889" t="str">
            <v>FLORAC</v>
          </cell>
          <cell r="M2889" t="str">
            <v/>
          </cell>
          <cell r="N2889" t="str">
            <v>F1610 - Pose et restauration de couvertures</v>
          </cell>
        </row>
        <row r="2890">
          <cell r="F2890" t="str">
            <v>1</v>
          </cell>
          <cell r="L2890" t="str">
            <v>MENDE</v>
          </cell>
          <cell r="M2890" t="str">
            <v>E1103 - Communication</v>
          </cell>
          <cell r="N2890" t="str">
            <v>E1103 - Communication</v>
          </cell>
        </row>
        <row r="2891">
          <cell r="F2891" t="str">
            <v>1</v>
          </cell>
          <cell r="L2891" t="str">
            <v>SAINT-CHELY-D'APCHER</v>
          </cell>
          <cell r="M2891" t="str">
            <v>M1705 - Marketing</v>
          </cell>
          <cell r="N2891" t="str">
            <v>M1705 - Marketing</v>
          </cell>
        </row>
        <row r="2892">
          <cell r="F2892" t="str">
            <v>1</v>
          </cell>
          <cell r="L2892" t="str">
            <v>MENDE</v>
          </cell>
          <cell r="M2892" t="str">
            <v/>
          </cell>
          <cell r="N2892" t="str">
            <v>Non renseigné
H2101 - Abattage et découpe des viandes</v>
          </cell>
        </row>
        <row r="2893">
          <cell r="F2893" t="str">
            <v>3</v>
          </cell>
          <cell r="L2893" t="str">
            <v>GORGES DU TARN CAUSSES</v>
          </cell>
          <cell r="M2893" t="str">
            <v>G1803 - Service en restauration</v>
          </cell>
          <cell r="N2893" t="str">
            <v>G1803 - Service en restauration</v>
          </cell>
        </row>
        <row r="2894">
          <cell r="F2894" t="str">
            <v>1</v>
          </cell>
          <cell r="L2894" t="str">
            <v>LA CANOURGUE</v>
          </cell>
          <cell r="M2894" t="str">
            <v>K2104 - Éducation et surveillance au sein d'établissements d'enseignement</v>
          </cell>
          <cell r="N2894" t="str">
            <v>K2104 - Éducation et surveillance au sein d'établissements d'enseignement</v>
          </cell>
        </row>
        <row r="2895">
          <cell r="F2895" t="str">
            <v>3</v>
          </cell>
          <cell r="L2895" t="str">
            <v>LA CANOURGUE</v>
          </cell>
          <cell r="M2895" t="str">
            <v>D1211 - Vente en articles de sport et loisirs</v>
          </cell>
          <cell r="N2895" t="str">
            <v>D1211 - Vente en articles de sport et loisirs</v>
          </cell>
        </row>
        <row r="2896">
          <cell r="F2896" t="str">
            <v>1</v>
          </cell>
          <cell r="L2896" t="str">
            <v>MENDE</v>
          </cell>
          <cell r="M2896" t="str">
            <v>J1501 - Soins d'hygiène, de confort du patient</v>
          </cell>
          <cell r="N2896" t="str">
            <v>J1501 - Soins d'hygiène, de confort du patient
J1506 - Soins infirmiers généralistes</v>
          </cell>
        </row>
        <row r="2897">
          <cell r="F2897" t="str">
            <v>1</v>
          </cell>
          <cell r="L2897" t="str">
            <v>MENDE</v>
          </cell>
          <cell r="M2897" t="str">
            <v>M1607 - Secrétariat</v>
          </cell>
          <cell r="N2897" t="str">
            <v>M1601 - Accueil et renseignements
M1607 - Secrétariat</v>
          </cell>
        </row>
        <row r="2898">
          <cell r="F2898" t="str">
            <v>8</v>
          </cell>
          <cell r="L2898" t="str">
            <v>MENDE</v>
          </cell>
          <cell r="M2898" t="str">
            <v>K2204 - Nettoyage de locaux</v>
          </cell>
          <cell r="N2898" t="str">
            <v>I1203 - Maintenance des bâtiments et des locaux
K2204 - Nettoyage de locaux</v>
          </cell>
        </row>
        <row r="2899">
          <cell r="F2899" t="str">
            <v>1</v>
          </cell>
          <cell r="L2899" t="str">
            <v>FLORAC</v>
          </cell>
          <cell r="M2899" t="str">
            <v>L1202 - Musique et chant</v>
          </cell>
          <cell r="N2899" t="str">
            <v>L1202 - Musique et chant</v>
          </cell>
        </row>
        <row r="2900">
          <cell r="F2900" t="str">
            <v>1</v>
          </cell>
          <cell r="L2900" t="str">
            <v>SAINT-CHELY-D'APCHER</v>
          </cell>
          <cell r="M2900" t="str">
            <v>H1503 - Intervention technique en laboratoire d'analyse industrielle</v>
          </cell>
          <cell r="N2900" t="str">
            <v>A1303 - Ingénierie en agriculture et environnement naturel
H1501 - Direction de laboratoire d'analyse industrielle
H1503 - Intervention technique en laboratoire d'analyse industrielle</v>
          </cell>
        </row>
        <row r="2901">
          <cell r="F2901" t="str">
            <v>1</v>
          </cell>
          <cell r="L2901" t="str">
            <v>SAINT-ALBAN-SUR-LIMAGNOLE</v>
          </cell>
          <cell r="M2901" t="str">
            <v>M1102 - Direction des achats</v>
          </cell>
          <cell r="N2901" t="str">
            <v>M1102 - Direction des achats</v>
          </cell>
        </row>
        <row r="2902">
          <cell r="F2902" t="str">
            <v>8</v>
          </cell>
          <cell r="L2902" t="str">
            <v>SAINT-CHELY-D'APCHER</v>
          </cell>
          <cell r="M2902" t="str">
            <v>D1106 - Vente en alimentation</v>
          </cell>
          <cell r="N2902" t="str">
            <v>D1106 - Vente en alimentation</v>
          </cell>
        </row>
        <row r="2903">
          <cell r="F2903" t="str">
            <v>1</v>
          </cell>
          <cell r="L2903" t="str">
            <v>FLORAC</v>
          </cell>
          <cell r="M2903" t="str">
            <v>N4101 - Conduite de transport de marchandises sur longue distance</v>
          </cell>
          <cell r="N2903" t="str">
            <v>G1605 - Plonge en restauration
G1801 - Café, bar brasserie
N4101 - Conduite de transport de marchandises sur longue distance</v>
          </cell>
        </row>
        <row r="2904">
          <cell r="F2904" t="str">
            <v>1</v>
          </cell>
          <cell r="L2904" t="str">
            <v>MARVEJOLS</v>
          </cell>
          <cell r="M2904" t="str">
            <v>K2503 - Sécurité et surveillance privées</v>
          </cell>
          <cell r="N2904" t="str">
            <v>K2503 - Sécurité et surveillance privées</v>
          </cell>
        </row>
        <row r="2905">
          <cell r="F2905" t="str">
            <v>6</v>
          </cell>
          <cell r="L2905" t="str">
            <v>MARVEJOLS</v>
          </cell>
          <cell r="M2905" t="str">
            <v>K1207 - Intervention socioéducative</v>
          </cell>
          <cell r="N2905" t="str">
            <v>K1207 - Intervention socioéducative</v>
          </cell>
        </row>
        <row r="2906">
          <cell r="F2906" t="str">
            <v>1</v>
          </cell>
          <cell r="L2906" t="str">
            <v>LANGOGNE</v>
          </cell>
          <cell r="M2906" t="str">
            <v/>
          </cell>
          <cell r="N2906" t="str">
            <v>K1304 - Services domestiques</v>
          </cell>
        </row>
        <row r="2907">
          <cell r="F2907" t="str">
            <v>1</v>
          </cell>
          <cell r="L2907" t="str">
            <v>LA CANOURGUE</v>
          </cell>
          <cell r="M2907" t="str">
            <v>G1204 - Éducation en activités sportives</v>
          </cell>
          <cell r="N2907" t="str">
            <v>F1603 - Installation d'équipements sanitaires et thermiques
G1204 - Éducation en activités sportives</v>
          </cell>
        </row>
        <row r="2908">
          <cell r="F2908" t="str">
            <v>6</v>
          </cell>
          <cell r="L2908" t="str">
            <v>MARVEJOLS</v>
          </cell>
          <cell r="M2908" t="str">
            <v>K1303 - Assistance auprès d'enfants</v>
          </cell>
          <cell r="N2908" t="str">
            <v>K1303 - Assistance auprès d'enfants</v>
          </cell>
        </row>
        <row r="2909">
          <cell r="F2909" t="str">
            <v>3</v>
          </cell>
          <cell r="L2909" t="str">
            <v>AUMONT-AUBRAC</v>
          </cell>
          <cell r="M2909" t="str">
            <v>K2204 - Nettoyage de locaux</v>
          </cell>
          <cell r="N2909" t="str">
            <v>D1507 - Mise en rayon libre-service
K2204 - Nettoyage de locaux</v>
          </cell>
        </row>
        <row r="2910">
          <cell r="F2910" t="str">
            <v>1</v>
          </cell>
          <cell r="L2910" t="str">
            <v>SAINT-ALBAN-SUR-LIMAGNOLE</v>
          </cell>
          <cell r="M2910" t="str">
            <v>M1608 - Secrétariat comptable</v>
          </cell>
          <cell r="N2910" t="str">
            <v>M1608 - Secrétariat comptable</v>
          </cell>
        </row>
        <row r="2911">
          <cell r="F2911" t="str">
            <v>2</v>
          </cell>
          <cell r="L2911" t="str">
            <v>FLORAC</v>
          </cell>
          <cell r="M2911" t="str">
            <v>I1401 - Maintenance informatique et bureautique</v>
          </cell>
          <cell r="N2911" t="str">
            <v>I1401 - Maintenance informatique et bureautique
L1202 - Musique et chant</v>
          </cell>
        </row>
        <row r="2912">
          <cell r="F2912" t="str">
            <v>7</v>
          </cell>
          <cell r="L2912" t="str">
            <v>GRANDRIEU</v>
          </cell>
          <cell r="M2912" t="str">
            <v>K1303 - Assistance auprès d'enfants</v>
          </cell>
          <cell r="N2912" t="str">
            <v>K1303 - Assistance auprès d'enfants</v>
          </cell>
        </row>
        <row r="2913">
          <cell r="F2913" t="str">
            <v>3</v>
          </cell>
          <cell r="L2913" t="str">
            <v>AUMONT-AUBRAC</v>
          </cell>
          <cell r="M2913" t="str">
            <v>G1803 - Service en restauration</v>
          </cell>
          <cell r="N2913" t="str">
            <v>D1301 - Management de magasin de détail
G1803 - Service en restauration</v>
          </cell>
        </row>
        <row r="2914">
          <cell r="F2914" t="str">
            <v>1</v>
          </cell>
          <cell r="L2914" t="str">
            <v>SAINT-ETIENNE-DU-VALDONNEZ</v>
          </cell>
          <cell r="M2914" t="str">
            <v>H1209 - Intervention technique en études et développement électronique</v>
          </cell>
          <cell r="N2914" t="str">
            <v>Non renseigné
F1104 - Dessin BTP et paysage
H1202 - Conception et dessin de produits électriques et électroniques
H1209 - Intervention technique en études et développement électronique</v>
          </cell>
        </row>
        <row r="2915">
          <cell r="F2915" t="str">
            <v>7</v>
          </cell>
          <cell r="L2915" t="str">
            <v>MARVEJOLS</v>
          </cell>
          <cell r="M2915" t="str">
            <v>I1203 - Maintenance des bâtiments et des locaux</v>
          </cell>
          <cell r="N2915" t="str">
            <v>Non renseigné
I1203 - Maintenance des bâtiments et des locaux
K2503 - Sécurité et surveillance privées</v>
          </cell>
        </row>
        <row r="2916">
          <cell r="F2916" t="str">
            <v>8</v>
          </cell>
          <cell r="L2916" t="str">
            <v>SAINT-CHELY-D'APCHER</v>
          </cell>
          <cell r="M2916" t="str">
            <v/>
          </cell>
          <cell r="N2916" t="str">
            <v>K2104 - Éducation et surveillance au sein d'établissements d'enseignement
M1607 - Secrétariat</v>
          </cell>
        </row>
        <row r="2917">
          <cell r="F2917" t="str">
            <v>6</v>
          </cell>
          <cell r="L2917" t="str">
            <v>GRANDRIEU</v>
          </cell>
          <cell r="M2917" t="str">
            <v>G1202 - Animation d'activités culturelles ou ludiques</v>
          </cell>
          <cell r="N2917" t="str">
            <v>G1202 - Animation d'activités culturelles ou ludiques
K1802 - Développement local</v>
          </cell>
        </row>
        <row r="2918">
          <cell r="F2918" t="str">
            <v>1</v>
          </cell>
          <cell r="L2918" t="str">
            <v>GORGES DU TARN CAUSSES</v>
          </cell>
          <cell r="M2918" t="str">
            <v>G1601 - Management du personnel de cuisine</v>
          </cell>
          <cell r="N2918" t="str">
            <v>G1601 - Management du personnel de cuisine
G1602 - Personnel de cuisine</v>
          </cell>
        </row>
        <row r="2919">
          <cell r="F2919" t="str">
            <v>1</v>
          </cell>
          <cell r="L2919" t="str">
            <v>AUMONT-AUBRAC</v>
          </cell>
          <cell r="M2919" t="str">
            <v>G1501 - Personnel d'étage</v>
          </cell>
          <cell r="N2919" t="str">
            <v>G1501 - Personnel d'étage
J1301 - Personnel polyvalent des services hospitaliers</v>
          </cell>
        </row>
        <row r="2920">
          <cell r="F2920" t="str">
            <v>1</v>
          </cell>
          <cell r="L2920" t="str">
            <v>MENDE</v>
          </cell>
          <cell r="M2920" t="str">
            <v>K1404 - Mise en oeuvre et pilotage de la politique des pouvoirs publics</v>
          </cell>
          <cell r="N2920" t="str">
            <v>K1204 - Médiation sociale et facilitation de la vie en société
K1206 - Intervention socioculturelle
K1404 - Mise en oeuvre et pilotage de la politique des pouvoirs publics</v>
          </cell>
        </row>
        <row r="2921">
          <cell r="F2921" t="str">
            <v>1</v>
          </cell>
          <cell r="L2921" t="str">
            <v>SAINT-ETIENNE-DU-VALDONNEZ</v>
          </cell>
          <cell r="M2921" t="str">
            <v>G1502 - Personnel polyvalent d'hôtellerie</v>
          </cell>
          <cell r="N2921" t="str">
            <v>G1502 - Personnel polyvalent d'hôtellerie</v>
          </cell>
        </row>
        <row r="2922">
          <cell r="F2922" t="str">
            <v>6</v>
          </cell>
          <cell r="L2922" t="str">
            <v>SAINT-ETIENNE-DU-VALDONNEZ</v>
          </cell>
          <cell r="M2922" t="str">
            <v/>
          </cell>
          <cell r="N2922" t="str">
            <v>N4101 - Conduite de transport de marchandises sur longue distance
N4103 - Conduite de transport en commun sur route</v>
          </cell>
        </row>
        <row r="2923">
          <cell r="F2923" t="str">
            <v>1</v>
          </cell>
          <cell r="L2923" t="str">
            <v>LANGOGNE</v>
          </cell>
          <cell r="M2923" t="str">
            <v>K2204 - Nettoyage de locaux</v>
          </cell>
          <cell r="N2923" t="str">
            <v>D1214 - Vente en habillement et accessoires de la personne
K2104 - Éducation et surveillance au sein d'établissements d'enseignement
K2203 - Management et inspection en propreté de locaux
K2204 - Nettoyage de locaux</v>
          </cell>
        </row>
        <row r="2924">
          <cell r="F2924" t="str">
            <v>1</v>
          </cell>
          <cell r="L2924" t="str">
            <v>LE COLLET-DE-DEZE</v>
          </cell>
          <cell r="M2924" t="str">
            <v>K1304 - Services domestiques</v>
          </cell>
          <cell r="N2924" t="str">
            <v>D1505 - Personnel de caisse
K1304 - Services domestiques
M1607 - Secrétariat</v>
          </cell>
        </row>
        <row r="2925">
          <cell r="F2925" t="str">
            <v>6</v>
          </cell>
          <cell r="L2925" t="str">
            <v>CHIRAC</v>
          </cell>
          <cell r="M2925" t="str">
            <v>K1301 - Accompagnement médicosocial</v>
          </cell>
          <cell r="N2925" t="str">
            <v>G1202 - Animation d'activités culturelles ou ludiques
K1301 - Accompagnement médicosocial</v>
          </cell>
        </row>
        <row r="2926">
          <cell r="F2926" t="str">
            <v>3</v>
          </cell>
          <cell r="L2926" t="str">
            <v>AUMONT-AUBRAC</v>
          </cell>
          <cell r="M2926" t="str">
            <v>G1602 - Personnel de cuisine</v>
          </cell>
          <cell r="N2926" t="str">
            <v>G1602 - Personnel de cuisine
G1802 - Management du service en restauration</v>
          </cell>
        </row>
        <row r="2927">
          <cell r="F2927" t="str">
            <v>1</v>
          </cell>
          <cell r="L2927" t="str">
            <v>SAINT-ETIENNE-DU-VALDONNEZ</v>
          </cell>
          <cell r="M2927" t="str">
            <v>B1101 - Création en arts plastiques</v>
          </cell>
          <cell r="N2927" t="str">
            <v>B1101 - Création en arts plastiques</v>
          </cell>
        </row>
        <row r="2928">
          <cell r="F2928" t="str">
            <v>1</v>
          </cell>
          <cell r="L2928" t="str">
            <v>SAINT-CHELY-D'APCHER</v>
          </cell>
          <cell r="M2928" t="str">
            <v>H3302 - Opérations manuelles d'assemblage, tri ou emballage</v>
          </cell>
          <cell r="N2928" t="str">
            <v>H3302 - Opérations manuelles d'assemblage, tri ou emballage</v>
          </cell>
        </row>
        <row r="2929">
          <cell r="F2929" t="str">
            <v>3</v>
          </cell>
          <cell r="L2929" t="str">
            <v>CHIRAC</v>
          </cell>
          <cell r="M2929" t="str">
            <v/>
          </cell>
          <cell r="N2929" t="str">
            <v>I1304 - Installation et maintenance d'équipements industriels et d'exploitation
I1309 - Maintenance électrique</v>
          </cell>
        </row>
        <row r="2930">
          <cell r="F2930" t="str">
            <v>2</v>
          </cell>
          <cell r="L2930" t="str">
            <v>SAINT-ALBAN-SUR-LIMAGNOLE</v>
          </cell>
          <cell r="M2930" t="str">
            <v>D1401 - Assistanat commercial</v>
          </cell>
          <cell r="N2930" t="str">
            <v>D1401 - Assistanat commercial
N1103 - Magasinage et préparation de commandes</v>
          </cell>
        </row>
        <row r="2931">
          <cell r="F2931" t="str">
            <v>1</v>
          </cell>
          <cell r="L2931" t="str">
            <v>SAINT-ALBAN-SUR-LIMAGNOLE</v>
          </cell>
          <cell r="M2931" t="str">
            <v>K1207 - Intervention socioéducative</v>
          </cell>
          <cell r="N2931" t="str">
            <v>Non renseigné
K1206 - Intervention socioculturelle
K1207 - Intervention socioéducative</v>
          </cell>
        </row>
        <row r="2932">
          <cell r="F2932" t="str">
            <v>1</v>
          </cell>
          <cell r="L2932" t="str">
            <v>LE COLLET-DE-DEZE</v>
          </cell>
          <cell r="M2932" t="str">
            <v>D1205 - Nettoyage d'articles textiles ou cuirs</v>
          </cell>
          <cell r="N2932" t="str">
            <v>D1205 - Nettoyage d'articles textiles ou cuirs</v>
          </cell>
        </row>
        <row r="2933">
          <cell r="F2933" t="str">
            <v>1</v>
          </cell>
          <cell r="L2933" t="str">
            <v>LA CANOURGUE</v>
          </cell>
          <cell r="M2933" t="str">
            <v>H2102 - Conduite d'équipement de production alimentaire</v>
          </cell>
          <cell r="N2933" t="str">
            <v>H2102 - Conduite d'équipement de production alimentaire</v>
          </cell>
        </row>
        <row r="2934">
          <cell r="F2934" t="str">
            <v>1</v>
          </cell>
          <cell r="L2934" t="str">
            <v>MENDE</v>
          </cell>
          <cell r="M2934" t="str">
            <v>F1602 - Électricité bâtiment</v>
          </cell>
          <cell r="N2934" t="str">
            <v>Non renseigné
F1602 - Électricité bâtiment</v>
          </cell>
        </row>
        <row r="2935">
          <cell r="F2935" t="str">
            <v>3</v>
          </cell>
          <cell r="L2935" t="str">
            <v>MARVEJOLS</v>
          </cell>
          <cell r="M2935" t="str">
            <v>K1201 - Action sociale</v>
          </cell>
          <cell r="N2935" t="str">
            <v>K1201 - Action sociale
K2106 - Enseignement des écoles</v>
          </cell>
        </row>
        <row r="2936">
          <cell r="F2936" t="str">
            <v>1</v>
          </cell>
          <cell r="L2936" t="str">
            <v>MENDE</v>
          </cell>
          <cell r="M2936" t="str">
            <v>H2206 - Réalisation de menuiserie bois et tonnellerie</v>
          </cell>
          <cell r="N2936" t="str">
            <v>H2206 - Réalisation de menuiserie bois et tonnellerie</v>
          </cell>
        </row>
        <row r="2937">
          <cell r="F2937" t="str">
            <v>1</v>
          </cell>
          <cell r="L2937" t="str">
            <v>MONT LOZERE ET GOULET</v>
          </cell>
          <cell r="M2937" t="str">
            <v>K2204 - Nettoyage de locaux</v>
          </cell>
          <cell r="N2937" t="str">
            <v>K2204 - Nettoyage de locaux</v>
          </cell>
        </row>
        <row r="2938">
          <cell r="F2938" t="str">
            <v>1</v>
          </cell>
          <cell r="L2938" t="str">
            <v>CHIRAC</v>
          </cell>
          <cell r="M2938" t="str">
            <v>H2605 - Montage et câblage électronique</v>
          </cell>
          <cell r="N2938" t="str">
            <v>F1611 - Réalisation et restauration de façades
H2605 - Montage et câblage électronique</v>
          </cell>
        </row>
        <row r="2939">
          <cell r="F2939" t="str">
            <v>1</v>
          </cell>
          <cell r="L2939" t="str">
            <v>SAINT-ETIENNE-DU-VALDONNEZ</v>
          </cell>
          <cell r="M2939" t="str">
            <v>D1106 - Vente en alimentation</v>
          </cell>
          <cell r="N2939" t="str">
            <v>D1106 - Vente en alimentation</v>
          </cell>
        </row>
        <row r="2940">
          <cell r="F2940" t="str">
            <v>2</v>
          </cell>
          <cell r="L2940" t="str">
            <v>LANGOGNE</v>
          </cell>
          <cell r="M2940" t="str">
            <v>K1303 - Assistance auprès d'enfants</v>
          </cell>
          <cell r="N2940" t="str">
            <v>K1303 - Assistance auprès d'enfants</v>
          </cell>
        </row>
        <row r="2941">
          <cell r="F2941" t="str">
            <v>1</v>
          </cell>
          <cell r="L2941" t="str">
            <v>MARVEJOLS</v>
          </cell>
          <cell r="M2941" t="str">
            <v>K2503 - Sécurité et surveillance privées</v>
          </cell>
          <cell r="N2941" t="str">
            <v>K2503 - Sécurité et surveillance privées</v>
          </cell>
        </row>
        <row r="2942">
          <cell r="F2942" t="str">
            <v>6</v>
          </cell>
          <cell r="L2942" t="str">
            <v>FLORAC</v>
          </cell>
          <cell r="M2942" t="str">
            <v>K1303 - Assistance auprès d'enfants</v>
          </cell>
          <cell r="N2942" t="str">
            <v>K1303 - Assistance auprès d'enfants</v>
          </cell>
        </row>
        <row r="2943">
          <cell r="F2943" t="str">
            <v>1</v>
          </cell>
          <cell r="L2943" t="str">
            <v>LA CANOURGUE</v>
          </cell>
          <cell r="M2943" t="str">
            <v>N4101 - Conduite de transport de marchandises sur longue distance</v>
          </cell>
          <cell r="N2943" t="str">
            <v>N4101 - Conduite de transport de marchandises sur longue distance</v>
          </cell>
        </row>
        <row r="2944">
          <cell r="F2944" t="str">
            <v>1</v>
          </cell>
          <cell r="L2944" t="str">
            <v>MENDE</v>
          </cell>
          <cell r="M2944" t="str">
            <v/>
          </cell>
          <cell r="N2944" t="str">
            <v>D1403 - Relation commerciale auprès de particuliers
D1408 - Téléconseil et télévente
K2106 - Enseignement des écoles
M1203 - Comptabilité
M1204 - Contrôle de gestion</v>
          </cell>
        </row>
        <row r="2945">
          <cell r="F2945" t="str">
            <v>8</v>
          </cell>
          <cell r="L2945" t="str">
            <v>GORGES DU TARN CAUSSES</v>
          </cell>
          <cell r="M2945" t="str">
            <v>K2104 - Éducation et surveillance au sein d'établissements d'enseignement</v>
          </cell>
          <cell r="N2945" t="str">
            <v>K1303 - Assistance auprès d'enfants
K2104 - Éducation et surveillance au sein d'établissements d'enseignement</v>
          </cell>
        </row>
        <row r="2946">
          <cell r="F2946" t="str">
            <v>1</v>
          </cell>
          <cell r="L2946" t="str">
            <v>SAINT-ETIENNE-DU-VALDONNEZ</v>
          </cell>
          <cell r="M2946" t="str">
            <v>I1203 - Maintenance des bâtiments et des locaux</v>
          </cell>
          <cell r="N2946" t="str">
            <v>I1203 - Maintenance des bâtiments et des locaux
M1707 - Stratégie commerciale</v>
          </cell>
        </row>
        <row r="2947">
          <cell r="F2947" t="str">
            <v>1</v>
          </cell>
          <cell r="L2947" t="str">
            <v>LANGOGNE</v>
          </cell>
          <cell r="M2947" t="str">
            <v>M1601 - Accueil et renseignements</v>
          </cell>
          <cell r="N2947" t="str">
            <v>M1601 - Accueil et renseignements</v>
          </cell>
        </row>
        <row r="2948">
          <cell r="F2948" t="str">
            <v>1</v>
          </cell>
          <cell r="L2948" t="str">
            <v>SAINT-ALBAN-SUR-LIMAGNOLE</v>
          </cell>
          <cell r="M2948" t="str">
            <v>G1203 - Animation de loisirs auprès d'enfants ou d'adolescents</v>
          </cell>
          <cell r="N2948" t="str">
            <v>G1203 - Animation de loisirs auprès d'enfants ou d'adolescents</v>
          </cell>
        </row>
        <row r="2949">
          <cell r="F2949" t="str">
            <v>1</v>
          </cell>
          <cell r="L2949" t="str">
            <v>LA CANOURGUE</v>
          </cell>
          <cell r="M2949" t="str">
            <v>I1309 - Maintenance électrique</v>
          </cell>
          <cell r="N2949" t="str">
            <v>I1309 - Maintenance électrique</v>
          </cell>
        </row>
        <row r="2950">
          <cell r="F2950" t="str">
            <v>3</v>
          </cell>
          <cell r="L2950" t="str">
            <v>SAINT-ETIENNE-DU-VALDONNEZ</v>
          </cell>
          <cell r="M2950" t="str">
            <v>N4102 - Conduite de transport de particuliers</v>
          </cell>
          <cell r="N2950" t="str">
            <v>N4102 - Conduite de transport de particuliers
N4103 - Conduite de transport en commun sur route</v>
          </cell>
        </row>
        <row r="2951">
          <cell r="F2951" t="str">
            <v>3</v>
          </cell>
          <cell r="L2951" t="str">
            <v>SAINT-ETIENNE-DU-VALDONNEZ</v>
          </cell>
          <cell r="M2951" t="str">
            <v>D1209 - Vente de végétaux</v>
          </cell>
          <cell r="N2951" t="str">
            <v>D1209 - Vente de végétaux</v>
          </cell>
        </row>
        <row r="2952">
          <cell r="F2952" t="str">
            <v>3</v>
          </cell>
          <cell r="L2952" t="str">
            <v>LANGOGNE</v>
          </cell>
          <cell r="M2952" t="str">
            <v>K1802 - Développement local</v>
          </cell>
          <cell r="N2952" t="str">
            <v>K1802 - Développement local</v>
          </cell>
        </row>
        <row r="2953">
          <cell r="F2953" t="str">
            <v>1</v>
          </cell>
          <cell r="L2953" t="str">
            <v>CHIRAC</v>
          </cell>
          <cell r="M2953" t="str">
            <v>K1207 - Intervention socioéducative</v>
          </cell>
          <cell r="N2953" t="str">
            <v>K1207 - Intervention socioéducative
K1301 - Accompagnement médicosocial</v>
          </cell>
        </row>
        <row r="2954">
          <cell r="F2954" t="str">
            <v>2</v>
          </cell>
          <cell r="L2954" t="str">
            <v>GORGES DU TARN CAUSSES</v>
          </cell>
          <cell r="M2954" t="str">
            <v>K1304 - Services domestiques</v>
          </cell>
          <cell r="N2954" t="str">
            <v>K1304 - Services domestiques
K2204 - Nettoyage de locaux</v>
          </cell>
        </row>
        <row r="2955">
          <cell r="F2955" t="str">
            <v>1</v>
          </cell>
          <cell r="L2955" t="str">
            <v>MENDE</v>
          </cell>
          <cell r="M2955" t="str">
            <v>K1207 - Intervention socioéducative</v>
          </cell>
          <cell r="N2955" t="str">
            <v>K1207 - Intervention socioéducative</v>
          </cell>
        </row>
        <row r="2956">
          <cell r="F2956" t="str">
            <v>1</v>
          </cell>
          <cell r="L2956" t="str">
            <v>MARVEJOLS</v>
          </cell>
          <cell r="M2956" t="str">
            <v>D1507 - Mise en rayon libre-service</v>
          </cell>
          <cell r="N2956" t="str">
            <v>D1507 - Mise en rayon libre-service
J1301 - Personnel polyvalent des services hospitaliers</v>
          </cell>
        </row>
        <row r="2957">
          <cell r="F2957" t="str">
            <v>1</v>
          </cell>
          <cell r="L2957" t="str">
            <v>MENDE</v>
          </cell>
          <cell r="M2957" t="str">
            <v>F1610 - Pose et restauration de couvertures</v>
          </cell>
          <cell r="N2957" t="str">
            <v>F1610 - Pose et restauration de couvertures</v>
          </cell>
        </row>
        <row r="2958">
          <cell r="F2958" t="str">
            <v>3</v>
          </cell>
          <cell r="L2958" t="str">
            <v>AUMONT-AUBRAC</v>
          </cell>
          <cell r="M2958" t="str">
            <v>G1402 - Management d'hôtel-restaurant</v>
          </cell>
          <cell r="N2958" t="str">
            <v>G1402 - Management d'hôtel-restaurant</v>
          </cell>
        </row>
        <row r="2959">
          <cell r="F2959" t="str">
            <v>1</v>
          </cell>
          <cell r="L2959" t="str">
            <v>SAINT-CHELY-D'APCHER</v>
          </cell>
          <cell r="M2959" t="str">
            <v/>
          </cell>
          <cell r="N2959" t="str">
            <v>Non renseigné
G1501 - Personnel d'étage
N4102 - Conduite de transport de particuliers
N4105 - Conduite et livraison par tournées sur courte distance</v>
          </cell>
        </row>
        <row r="2960">
          <cell r="F2960" t="str">
            <v>1</v>
          </cell>
          <cell r="L2960" t="str">
            <v>FLORAC</v>
          </cell>
          <cell r="M2960" t="str">
            <v>G1502 - Personnel polyvalent d'hôtellerie</v>
          </cell>
          <cell r="N2960" t="str">
            <v>G1502 - Personnel polyvalent d'hôtellerie</v>
          </cell>
        </row>
        <row r="2961">
          <cell r="F2961" t="str">
            <v>3</v>
          </cell>
          <cell r="L2961" t="str">
            <v>FLORAC</v>
          </cell>
          <cell r="M2961" t="str">
            <v>A1410 - Élevage ovin ou caprin</v>
          </cell>
          <cell r="N2961" t="str">
            <v>A1410 - Élevage ovin ou caprin</v>
          </cell>
        </row>
        <row r="2962">
          <cell r="F2962" t="str">
            <v>3</v>
          </cell>
          <cell r="L2962" t="str">
            <v>GRANDRIEU</v>
          </cell>
          <cell r="M2962" t="str">
            <v>K1302 - Assistance auprès d'adultes</v>
          </cell>
          <cell r="N2962" t="str">
            <v>D1106 - Vente en alimentation
D1505 - Personnel de caisse
K1302 - Assistance auprès d'adultes
N4105 - Conduite et livraison par tournées sur courte distance</v>
          </cell>
        </row>
        <row r="2963">
          <cell r="F2963" t="str">
            <v>1</v>
          </cell>
          <cell r="L2963" t="str">
            <v>LA CANOURGUE</v>
          </cell>
          <cell r="M2963" t="str">
            <v>H2202 - Conduite d'équipement de fabrication de l'ameublement et du bois</v>
          </cell>
          <cell r="N2963" t="str">
            <v>H2202 - Conduite d'équipement de fabrication de l'ameublement et du bois
J1301 - Personnel polyvalent des services hospitaliers</v>
          </cell>
        </row>
        <row r="2964">
          <cell r="F2964" t="str">
            <v>1</v>
          </cell>
          <cell r="L2964" t="str">
            <v>SAINT-ALBAN-SUR-LIMAGNOLE</v>
          </cell>
          <cell r="M2964" t="str">
            <v>H2202 - Conduite d'équipement de fabrication de l'ameublement et du bois</v>
          </cell>
          <cell r="N2964" t="str">
            <v>H2202 - Conduite d'équipement de fabrication de l'ameublement et du bois
I1203 - Maintenance des bâtiments et des locaux
N4101 - Conduite de transport de marchandises sur longue distance</v>
          </cell>
        </row>
        <row r="2965">
          <cell r="F2965" t="str">
            <v>1</v>
          </cell>
          <cell r="L2965" t="str">
            <v>SAINT-CHELY-D'APCHER</v>
          </cell>
          <cell r="M2965" t="str">
            <v>F1604 - Montage d'agencements</v>
          </cell>
          <cell r="N2965" t="str">
            <v>F1604 - Montage d'agencements</v>
          </cell>
        </row>
        <row r="2966">
          <cell r="F2966" t="str">
            <v>1</v>
          </cell>
          <cell r="L2966" t="str">
            <v>SAINT-ALBAN-SUR-LIMAGNOLE</v>
          </cell>
          <cell r="M2966" t="str">
            <v>G1601 - Management du personnel de cuisine</v>
          </cell>
          <cell r="N2966" t="str">
            <v>G1402 - Management d'hôtel-restaurant
G1601 - Management du personnel de cuisine</v>
          </cell>
        </row>
        <row r="2967">
          <cell r="F2967" t="str">
            <v>6</v>
          </cell>
          <cell r="L2967" t="str">
            <v>SAINT-CHELY-D'APCHER</v>
          </cell>
          <cell r="M2967" t="str">
            <v>F1607 - Pose de fermetures menuisées</v>
          </cell>
          <cell r="N2967" t="str">
            <v>F1503 - Réalisation - installation d'ossatures bois
F1607 - Pose de fermetures menuisées</v>
          </cell>
        </row>
        <row r="2968">
          <cell r="F2968" t="str">
            <v>1</v>
          </cell>
          <cell r="L2968" t="str">
            <v>SAINT-ETIENNE-DU-VALDONNEZ</v>
          </cell>
          <cell r="M2968" t="str">
            <v/>
          </cell>
          <cell r="N2968" t="str">
            <v>D1106 - Vente en alimentation
D1214 - Vente en habillement et accessoires de la personne</v>
          </cell>
        </row>
        <row r="2969">
          <cell r="F2969" t="str">
            <v>2</v>
          </cell>
          <cell r="L2969" t="str">
            <v>FLORAC</v>
          </cell>
          <cell r="M2969" t="str">
            <v>K2108 - Enseignement supérieur</v>
          </cell>
          <cell r="N2969" t="str">
            <v>K2108 - Enseignement supérieur</v>
          </cell>
        </row>
        <row r="2970">
          <cell r="F2970" t="str">
            <v>1</v>
          </cell>
          <cell r="L2970" t="str">
            <v>LE COLLET-DE-DEZE</v>
          </cell>
          <cell r="M2970" t="str">
            <v>A1407 - Élevage bovin ou équin</v>
          </cell>
          <cell r="N2970" t="str">
            <v>A1407 - Élevage bovin ou équin
A1416 - Polyculture, élevage
N4105 - Conduite et livraison par tournées sur courte distance</v>
          </cell>
        </row>
        <row r="2971">
          <cell r="F2971" t="str">
            <v>1</v>
          </cell>
          <cell r="L2971" t="str">
            <v>LA CANOURGUE</v>
          </cell>
          <cell r="M2971" t="str">
            <v>L1202 - Musique et chant</v>
          </cell>
          <cell r="N2971" t="str">
            <v>E1201 - Photographie
L1202 - Musique et chant</v>
          </cell>
        </row>
        <row r="2972">
          <cell r="F2972" t="str">
            <v>6</v>
          </cell>
          <cell r="L2972" t="str">
            <v>MENDE</v>
          </cell>
          <cell r="M2972" t="str">
            <v>K1301 - Accompagnement médicosocial</v>
          </cell>
          <cell r="N2972" t="str">
            <v>G1203 - Animation de loisirs auprès d'enfants ou d'adolescents
K1301 - Accompagnement médicosocial</v>
          </cell>
        </row>
        <row r="2973">
          <cell r="F2973" t="str">
            <v>1</v>
          </cell>
          <cell r="L2973" t="str">
            <v>LANGOGNE</v>
          </cell>
          <cell r="M2973" t="str">
            <v>K1303 - Assistance auprès d'enfants</v>
          </cell>
          <cell r="N2973" t="str">
            <v>K1303 - Assistance auprès d'enfants</v>
          </cell>
        </row>
        <row r="2974">
          <cell r="F2974" t="str">
            <v>1</v>
          </cell>
          <cell r="L2974" t="str">
            <v>GRANDRIEU</v>
          </cell>
          <cell r="M2974" t="str">
            <v>A1416 - Polyculture, élevage</v>
          </cell>
          <cell r="N2974" t="str">
            <v>A1416 - Polyculture, élevage</v>
          </cell>
        </row>
        <row r="2975">
          <cell r="F2975" t="str">
            <v>3</v>
          </cell>
          <cell r="L2975" t="str">
            <v>LA CANOURGUE</v>
          </cell>
          <cell r="M2975" t="str">
            <v>G1602 - Personnel de cuisine</v>
          </cell>
          <cell r="N2975" t="str">
            <v>G1602 - Personnel de cuisine</v>
          </cell>
        </row>
        <row r="2976">
          <cell r="F2976" t="str">
            <v>6</v>
          </cell>
          <cell r="L2976" t="str">
            <v>MARVEJOLS</v>
          </cell>
          <cell r="M2976" t="str">
            <v>G1602 - Personnel de cuisine</v>
          </cell>
          <cell r="N2976" t="str">
            <v>G1602 - Personnel de cuisine
J1301 - Personnel polyvalent des services hospitaliers</v>
          </cell>
        </row>
        <row r="2977">
          <cell r="F2977" t="str">
            <v>1</v>
          </cell>
          <cell r="L2977" t="str">
            <v>CHIRAC</v>
          </cell>
          <cell r="M2977" t="str">
            <v>C1504 - Transaction immobilière</v>
          </cell>
          <cell r="N2977" t="str">
            <v>C1504 - Transaction immobilière</v>
          </cell>
        </row>
        <row r="2978">
          <cell r="F2978" t="str">
            <v>1</v>
          </cell>
          <cell r="L2978" t="str">
            <v>SAINT-CHELY-D'APCHER</v>
          </cell>
          <cell r="M2978" t="str">
            <v>M1203 - Comptabilité</v>
          </cell>
          <cell r="N2978" t="str">
            <v>M1203 - Comptabilité
M1607 - Secrétariat</v>
          </cell>
        </row>
        <row r="2979">
          <cell r="F2979" t="str">
            <v>1</v>
          </cell>
          <cell r="L2979" t="str">
            <v>FLORAC</v>
          </cell>
          <cell r="M2979" t="str">
            <v>G1203 - Animation de loisirs auprès d'enfants ou d'adolescents</v>
          </cell>
          <cell r="N2979" t="str">
            <v>G1203 - Animation de loisirs auprès d'enfants ou d'adolescents
G1501 - Personnel d'étage</v>
          </cell>
        </row>
        <row r="2980">
          <cell r="F2980" t="str">
            <v>1</v>
          </cell>
          <cell r="L2980" t="str">
            <v>LA CANOURGUE</v>
          </cell>
          <cell r="M2980" t="str">
            <v>K1207 - Intervention socioéducative</v>
          </cell>
          <cell r="N2980" t="str">
            <v>Non renseigné
K1207 - Intervention socioéducative</v>
          </cell>
        </row>
        <row r="2981">
          <cell r="F2981" t="str">
            <v>3</v>
          </cell>
          <cell r="L2981" t="str">
            <v>MENDE</v>
          </cell>
          <cell r="M2981" t="str">
            <v>G1803 - Service en restauration</v>
          </cell>
          <cell r="N2981" t="str">
            <v>G1803 - Service en restauration</v>
          </cell>
        </row>
        <row r="2982">
          <cell r="F2982" t="str">
            <v>1</v>
          </cell>
          <cell r="L2982" t="str">
            <v>SAINT-CHELY-D'APCHER</v>
          </cell>
          <cell r="M2982" t="str">
            <v>K1207 - Intervention socioéducative</v>
          </cell>
          <cell r="N2982" t="str">
            <v>K1207 - Intervention socioéducative
K2104 - Éducation et surveillance au sein d'établissements d'enseignement
M1607 - Secrétariat</v>
          </cell>
        </row>
        <row r="2983">
          <cell r="F2983" t="str">
            <v>1</v>
          </cell>
          <cell r="L2983" t="str">
            <v>FLORAC</v>
          </cell>
          <cell r="M2983" t="str">
            <v>M1607 - Secrétariat</v>
          </cell>
          <cell r="N2983" t="str">
            <v>M1607 - Secrétariat</v>
          </cell>
        </row>
        <row r="2984">
          <cell r="F2984" t="str">
            <v>1</v>
          </cell>
          <cell r="L2984" t="str">
            <v>FLORAC</v>
          </cell>
          <cell r="M2984" t="str">
            <v>I1203 - Maintenance des bâtiments et des locaux</v>
          </cell>
          <cell r="N2984" t="str">
            <v>I1203 - Maintenance des bâtiments et des locaux</v>
          </cell>
        </row>
        <row r="2985">
          <cell r="F2985" t="str">
            <v>6</v>
          </cell>
          <cell r="L2985" t="str">
            <v>MARVEJOLS</v>
          </cell>
          <cell r="M2985" t="str">
            <v>K1302 - Assistance auprès d'adultes</v>
          </cell>
          <cell r="N2985" t="str">
            <v>C1401 - Gestion en banque et assurance
G1605 - Plonge en restauration
K1302 - Assistance auprès d'adultes
N4102 - Conduite de transport de particuliers
N4105 - Conduite et livraison par tournées sur courte distance</v>
          </cell>
        </row>
        <row r="2986">
          <cell r="F2986" t="str">
            <v>1</v>
          </cell>
          <cell r="L2986" t="str">
            <v>FLORAC</v>
          </cell>
          <cell r="M2986" t="str">
            <v/>
          </cell>
          <cell r="N2986" t="str">
            <v>Non renseigné
L1203 - Art dramatique</v>
          </cell>
        </row>
        <row r="2987">
          <cell r="F2987" t="str">
            <v>1</v>
          </cell>
          <cell r="L2987" t="str">
            <v>LA CANOURGUE</v>
          </cell>
          <cell r="M2987" t="str">
            <v>D1401 - Assistanat commercial</v>
          </cell>
          <cell r="N2987" t="str">
            <v>D1401 - Assistanat commercial</v>
          </cell>
        </row>
        <row r="2988">
          <cell r="F2988" t="str">
            <v>3</v>
          </cell>
          <cell r="L2988" t="str">
            <v>SAINT-CHELY-D'APCHER</v>
          </cell>
          <cell r="M2988" t="str">
            <v>M1602 - Opérations administratives</v>
          </cell>
          <cell r="N2988" t="str">
            <v>K1303 - Assistance auprès d'enfants
M1602 - Opérations administratives</v>
          </cell>
        </row>
        <row r="2989">
          <cell r="F2989" t="str">
            <v>6</v>
          </cell>
          <cell r="L2989" t="str">
            <v>CHIRAC</v>
          </cell>
          <cell r="M2989" t="str">
            <v>H2207 - Réalisation de meubles en bois</v>
          </cell>
          <cell r="N2989" t="str">
            <v>H2207 - Réalisation de meubles en bois
I1203 - Maintenance des bâtiments et des locaux</v>
          </cell>
        </row>
        <row r="2990">
          <cell r="F2990" t="str">
            <v>3</v>
          </cell>
          <cell r="L2990" t="str">
            <v>CHIRAC</v>
          </cell>
          <cell r="M2990" t="str">
            <v>K1304 - Services domestiques</v>
          </cell>
          <cell r="N2990" t="str">
            <v>K1304 - Services domestiques</v>
          </cell>
        </row>
        <row r="2991">
          <cell r="F2991" t="str">
            <v>1</v>
          </cell>
          <cell r="L2991" t="str">
            <v>AUMONT-AUBRAC</v>
          </cell>
          <cell r="M2991" t="str">
            <v>H2206 - Réalisation de menuiserie bois et tonnellerie</v>
          </cell>
          <cell r="N2991" t="str">
            <v>Non renseigné
H2206 - Réalisation de menuiserie bois et tonnellerie</v>
          </cell>
        </row>
        <row r="2992">
          <cell r="F2992" t="str">
            <v>2</v>
          </cell>
          <cell r="L2992" t="str">
            <v>GRANDRIEU</v>
          </cell>
          <cell r="M2992" t="str">
            <v>D1408 - Téléconseil et télévente</v>
          </cell>
          <cell r="N2992" t="str">
            <v>Non renseigné
D1408 - Téléconseil et télévente
M1607 - Secrétariat</v>
          </cell>
        </row>
        <row r="2993">
          <cell r="F2993" t="str">
            <v>3</v>
          </cell>
          <cell r="L2993" t="str">
            <v>MENDE</v>
          </cell>
          <cell r="M2993" t="str">
            <v>K2401 - Recherche en sciences de l'homme et de la société</v>
          </cell>
          <cell r="N2993" t="str">
            <v>K2401 - Recherche en sciences de l'homme et de la société</v>
          </cell>
        </row>
        <row r="2994">
          <cell r="F2994" t="str">
            <v>1</v>
          </cell>
          <cell r="L2994" t="str">
            <v>SAINT-ALBAN-SUR-LIMAGNOLE</v>
          </cell>
          <cell r="M2994" t="str">
            <v>G1402 - Management d'hôtel-restaurant</v>
          </cell>
          <cell r="N2994" t="str">
            <v>G1402 - Management d'hôtel-restaurant</v>
          </cell>
        </row>
        <row r="2995">
          <cell r="F2995" t="str">
            <v>8</v>
          </cell>
          <cell r="L2995" t="str">
            <v>FLORAC</v>
          </cell>
          <cell r="M2995" t="str">
            <v>J1305 - Conduite de véhicules sanitaires</v>
          </cell>
          <cell r="N2995" t="str">
            <v>Non renseigné
J1305 - Conduite de véhicules sanitaires
K1302 - Assistance auprès d'adultes
K1303 - Assistance auprès d'enfants</v>
          </cell>
        </row>
        <row r="2996">
          <cell r="F2996" t="str">
            <v>1</v>
          </cell>
          <cell r="L2996" t="str">
            <v>AUMONT-AUBRAC</v>
          </cell>
          <cell r="M2996" t="str">
            <v>I1604 - Mécanique automobile et entretien de véhicules</v>
          </cell>
          <cell r="N2996" t="str">
            <v>I1604 - Mécanique automobile et entretien de véhicules</v>
          </cell>
        </row>
        <row r="2997">
          <cell r="F2997" t="str">
            <v>1</v>
          </cell>
          <cell r="L2997" t="str">
            <v>LANGOGNE</v>
          </cell>
          <cell r="M2997" t="str">
            <v>K1303 - Assistance auprès d'enfants</v>
          </cell>
          <cell r="N2997" t="str">
            <v>K1303 - Assistance auprès d'enfants</v>
          </cell>
        </row>
        <row r="2998">
          <cell r="F2998" t="str">
            <v>1</v>
          </cell>
          <cell r="L2998" t="str">
            <v>SAINT-CHELY-D'APCHER</v>
          </cell>
          <cell r="M2998" t="str">
            <v>H1206 - Management et ingénierie études, recherche et développement industriel</v>
          </cell>
          <cell r="N2998" t="str">
            <v>H1206 - Management et ingénierie études, recherche et développement industriel
N4203 - Intervention technique d'exploitation des transports routiers de marchandises</v>
          </cell>
        </row>
        <row r="2999">
          <cell r="F2999" t="str">
            <v>2</v>
          </cell>
          <cell r="L2999" t="str">
            <v>MONT LOZERE ET GOULET</v>
          </cell>
          <cell r="M2999" t="str">
            <v>K2306 - Supervision d'exploitation éco-industrielle</v>
          </cell>
          <cell r="N2999" t="str">
            <v>K2306 - Supervision d'exploitation éco-industrielle</v>
          </cell>
        </row>
        <row r="3000">
          <cell r="F3000" t="str">
            <v>1</v>
          </cell>
          <cell r="L3000" t="str">
            <v>SAINT-ALBAN-SUR-LIMAGNOLE</v>
          </cell>
          <cell r="M3000" t="str">
            <v>K1303 - Assistance auprès d'enfants</v>
          </cell>
          <cell r="N3000" t="str">
            <v>K1303 - Assistance auprès d'enfants</v>
          </cell>
        </row>
        <row r="3001">
          <cell r="F3001" t="str">
            <v>3</v>
          </cell>
          <cell r="L3001" t="str">
            <v>MENDE</v>
          </cell>
          <cell r="M3001" t="str">
            <v>J1501 - Soins d'hygiène, de confort du patient</v>
          </cell>
          <cell r="N3001" t="str">
            <v>J1501 - Soins d'hygiène, de confort du patient</v>
          </cell>
        </row>
        <row r="3002">
          <cell r="F3002" t="str">
            <v>3</v>
          </cell>
          <cell r="L3002" t="str">
            <v>CHIRAC</v>
          </cell>
          <cell r="M3002" t="str">
            <v>G1601 - Management du personnel de cuisine</v>
          </cell>
          <cell r="N3002" t="str">
            <v>G1601 - Management du personnel de cuisine</v>
          </cell>
        </row>
        <row r="3003">
          <cell r="F3003" t="str">
            <v>8</v>
          </cell>
          <cell r="L3003" t="str">
            <v>MENDE</v>
          </cell>
          <cell r="M3003" t="str">
            <v>L1401 - Sportif professionnel</v>
          </cell>
          <cell r="N3003" t="str">
            <v>L1401 - Sportif professionnel</v>
          </cell>
        </row>
        <row r="3004">
          <cell r="F3004" t="str">
            <v>7</v>
          </cell>
          <cell r="L3004" t="str">
            <v>LA CANOURGUE</v>
          </cell>
          <cell r="M3004" t="str">
            <v>K1104 - Psychologie</v>
          </cell>
          <cell r="N3004" t="str">
            <v>K1104 - Psychologie</v>
          </cell>
        </row>
        <row r="3005">
          <cell r="F3005" t="str">
            <v>6</v>
          </cell>
          <cell r="L3005" t="str">
            <v>LE COLLET-DE-DEZE</v>
          </cell>
          <cell r="M3005" t="str">
            <v>G1801 - Café, bar brasserie</v>
          </cell>
          <cell r="N3005" t="str">
            <v>G1801 - Café, bar brasserie</v>
          </cell>
        </row>
        <row r="3006">
          <cell r="F3006" t="str">
            <v>2</v>
          </cell>
          <cell r="L3006" t="str">
            <v>MENDE</v>
          </cell>
          <cell r="M3006" t="str">
            <v>M1603 - Distribution de documents</v>
          </cell>
          <cell r="N3006" t="str">
            <v>M1603 - Distribution de documents
N4105 - Conduite et livraison par tournées sur courte distance</v>
          </cell>
        </row>
        <row r="3007">
          <cell r="F3007" t="str">
            <v>1</v>
          </cell>
          <cell r="L3007" t="str">
            <v>AUMONT-AUBRAC</v>
          </cell>
          <cell r="M3007" t="str">
            <v>K2204 - Nettoyage de locaux</v>
          </cell>
          <cell r="N3007" t="str">
            <v>G1703 - Réception en hôtellerie
K2204 - Nettoyage de locaux</v>
          </cell>
        </row>
        <row r="3008">
          <cell r="F3008" t="str">
            <v>1</v>
          </cell>
          <cell r="L3008" t="str">
            <v>MARVEJOLS</v>
          </cell>
          <cell r="M3008" t="str">
            <v>A1205 - Sylviculture</v>
          </cell>
          <cell r="N3008" t="str">
            <v>A1205 - Sylviculture
K2501 - Gardiennage de locaux</v>
          </cell>
        </row>
        <row r="3009">
          <cell r="F3009" t="str">
            <v>1</v>
          </cell>
          <cell r="L3009" t="str">
            <v>SAINT-CHELY-D'APCHER</v>
          </cell>
          <cell r="M3009" t="str">
            <v/>
          </cell>
          <cell r="N3009" t="str">
            <v>A1501 - Aide aux soins animaux
N4105 - Conduite et livraison par tournées sur courte distance</v>
          </cell>
        </row>
        <row r="3010">
          <cell r="F3010" t="str">
            <v>8</v>
          </cell>
          <cell r="L3010" t="str">
            <v>MARVEJOLS</v>
          </cell>
          <cell r="M3010" t="str">
            <v>K1207 - Intervention socioéducative</v>
          </cell>
          <cell r="N3010" t="str">
            <v>K1207 - Intervention socioéducative</v>
          </cell>
        </row>
        <row r="3011">
          <cell r="F3011" t="str">
            <v>1</v>
          </cell>
          <cell r="L3011" t="str">
            <v>LA CANOURGUE</v>
          </cell>
          <cell r="M3011" t="str">
            <v>K1303 - Assistance auprès d'enfants</v>
          </cell>
          <cell r="N3011" t="str">
            <v>K1303 - Assistance auprès d'enfants</v>
          </cell>
        </row>
        <row r="3012">
          <cell r="F3012" t="str">
            <v>3</v>
          </cell>
          <cell r="L3012" t="str">
            <v>LA CANOURGUE</v>
          </cell>
          <cell r="M3012" t="str">
            <v>K1304 - Services domestiques</v>
          </cell>
          <cell r="N3012" t="str">
            <v>K1303 - Assistance auprès d'enfants
K1304 - Services domestiques
K2104 - Éducation et surveillance au sein d'établissements d'enseignement</v>
          </cell>
        </row>
        <row r="3013">
          <cell r="F3013" t="str">
            <v>1</v>
          </cell>
          <cell r="L3013" t="str">
            <v>SAINT-ETIENNE-DU-VALDONNEZ</v>
          </cell>
          <cell r="M3013" t="str">
            <v>A1401 - Aide agricole de production fruitière ou viticole</v>
          </cell>
          <cell r="N3013" t="str">
            <v>A1401 - Aide agricole de production fruitière ou viticole</v>
          </cell>
        </row>
        <row r="3014">
          <cell r="F3014" t="str">
            <v>1</v>
          </cell>
          <cell r="L3014" t="str">
            <v>SAINT-ETIENNE-DU-VALDONNEZ</v>
          </cell>
          <cell r="M3014" t="str">
            <v>G1401 - Assistance de direction d'hôtel-restaurant</v>
          </cell>
          <cell r="N3014" t="str">
            <v>G1401 - Assistance de direction d'hôtel-restaurant
G1703 - Réception en hôtellerie
K1302 - Assistance auprès d'adultes</v>
          </cell>
        </row>
        <row r="3015">
          <cell r="F3015" t="str">
            <v>1</v>
          </cell>
          <cell r="L3015" t="str">
            <v>CHIRAC</v>
          </cell>
          <cell r="M3015" t="str">
            <v/>
          </cell>
          <cell r="N3015" t="str">
            <v>J1301 - Personnel polyvalent des services hospitaliers</v>
          </cell>
        </row>
        <row r="3016">
          <cell r="F3016" t="str">
            <v>1</v>
          </cell>
          <cell r="L3016" t="str">
            <v>GRANDRIEU</v>
          </cell>
          <cell r="M3016" t="str">
            <v>K1207 - Intervention socioéducative</v>
          </cell>
          <cell r="N3016" t="str">
            <v>K1207 - Intervention socioéducative</v>
          </cell>
        </row>
        <row r="3017">
          <cell r="F3017" t="str">
            <v>3</v>
          </cell>
          <cell r="L3017" t="str">
            <v>AUMONT-AUBRAC</v>
          </cell>
          <cell r="M3017" t="str">
            <v>G1703 - Réception en hôtellerie</v>
          </cell>
          <cell r="N3017" t="str">
            <v>G1703 - Réception en hôtellerie
M1705 - Marketing</v>
          </cell>
        </row>
        <row r="3018">
          <cell r="F3018" t="str">
            <v>1</v>
          </cell>
          <cell r="L3018" t="str">
            <v>MARVEJOLS</v>
          </cell>
          <cell r="M3018" t="str">
            <v/>
          </cell>
          <cell r="N3018" t="str">
            <v>K1201 - Action sociale
K1207 - Intervention socioéducative</v>
          </cell>
        </row>
        <row r="3019">
          <cell r="F3019" t="str">
            <v>3</v>
          </cell>
          <cell r="L3019" t="str">
            <v>GRANDRIEU</v>
          </cell>
          <cell r="M3019" t="str">
            <v>G1803 - Service en restauration</v>
          </cell>
          <cell r="N3019" t="str">
            <v>G1803 - Service en restauration
N4105 - Conduite et livraison par tournées sur courte distance</v>
          </cell>
        </row>
        <row r="3020">
          <cell r="F3020" t="str">
            <v>1</v>
          </cell>
          <cell r="L3020" t="str">
            <v>LE COLLET-DE-DEZE</v>
          </cell>
          <cell r="M3020" t="str">
            <v>K1207 - Intervention socioéducative</v>
          </cell>
          <cell r="N3020" t="str">
            <v>K1207 - Intervention socioéducative</v>
          </cell>
        </row>
        <row r="3021">
          <cell r="F3021" t="str">
            <v>3</v>
          </cell>
          <cell r="L3021" t="str">
            <v>FLORAC</v>
          </cell>
          <cell r="M3021" t="str">
            <v>G1803 - Service en restauration</v>
          </cell>
          <cell r="N3021" t="str">
            <v>G1803 - Service en restauration</v>
          </cell>
        </row>
        <row r="3022">
          <cell r="F3022" t="str">
            <v>1</v>
          </cell>
          <cell r="L3022" t="str">
            <v>MENDE</v>
          </cell>
          <cell r="M3022" t="str">
            <v>M1607 - Secrétariat</v>
          </cell>
          <cell r="N3022" t="str">
            <v>D1505 - Personnel de caisse
M1607 - Secrétariat
N1103 - Magasinage et préparation de commandes</v>
          </cell>
        </row>
        <row r="3023">
          <cell r="F3023" t="str">
            <v>1</v>
          </cell>
          <cell r="L3023" t="str">
            <v>AUMONT-AUBRAC</v>
          </cell>
          <cell r="M3023" t="str">
            <v>M1501 - Assistanat en ressources humaines</v>
          </cell>
          <cell r="N3023" t="str">
            <v>M1501 - Assistanat en ressources humaines</v>
          </cell>
        </row>
        <row r="3024">
          <cell r="F3024" t="str">
            <v>2</v>
          </cell>
          <cell r="L3024" t="str">
            <v>LE COLLET-DE-DEZE</v>
          </cell>
          <cell r="M3024" t="str">
            <v>K1304 - Services domestiques</v>
          </cell>
          <cell r="N3024" t="str">
            <v>K1304 - Services domestiques</v>
          </cell>
        </row>
        <row r="3025">
          <cell r="F3025" t="str">
            <v>3</v>
          </cell>
          <cell r="L3025" t="str">
            <v>LANGOGNE</v>
          </cell>
          <cell r="M3025" t="str">
            <v>K2107 - Enseignement général du second degré</v>
          </cell>
          <cell r="N3025" t="str">
            <v>K2107 - Enseignement général du second degré</v>
          </cell>
        </row>
        <row r="3026">
          <cell r="F3026" t="str">
            <v>1</v>
          </cell>
          <cell r="L3026" t="str">
            <v>MARVEJOLS</v>
          </cell>
          <cell r="M3026" t="str">
            <v>K1303 - Assistance auprès d'enfants</v>
          </cell>
          <cell r="N3026" t="str">
            <v>K1303 - Assistance auprès d'enfants</v>
          </cell>
        </row>
        <row r="3027">
          <cell r="F3027" t="str">
            <v>3</v>
          </cell>
          <cell r="L3027" t="str">
            <v>LA CANOURGUE</v>
          </cell>
          <cell r="M3027" t="str">
            <v>A1414 - Horticulture et maraîchage</v>
          </cell>
          <cell r="N3027" t="str">
            <v>Non renseigné
A1414 - Horticulture et maraîchage</v>
          </cell>
        </row>
        <row r="3028">
          <cell r="F3028" t="str">
            <v>6</v>
          </cell>
          <cell r="L3028" t="str">
            <v>AUMONT-AUBRAC</v>
          </cell>
          <cell r="M3028" t="str">
            <v>K2104 - Éducation et surveillance au sein d'établissements d'enseignement</v>
          </cell>
          <cell r="N3028" t="str">
            <v>I1305 - Installation et maintenance électronique
K1303 - Assistance auprès d'enfants
K2104 - Éducation et surveillance au sein d'établissements d'enseignement</v>
          </cell>
        </row>
        <row r="3029">
          <cell r="F3029" t="str">
            <v>1</v>
          </cell>
          <cell r="L3029" t="str">
            <v>LA CANOURGUE</v>
          </cell>
          <cell r="M3029" t="str">
            <v>H2502 - Management et ingénierie de production</v>
          </cell>
          <cell r="N3029" t="str">
            <v>H1501 - Direction de laboratoire d'analyse industrielle
H2502 - Management et ingénierie de production
M1703 - Management et gestion de produit</v>
          </cell>
        </row>
        <row r="3030">
          <cell r="F3030" t="str">
            <v>3</v>
          </cell>
          <cell r="L3030" t="str">
            <v>LA CANOURGUE</v>
          </cell>
          <cell r="M3030" t="str">
            <v>A1203 - Aménagement et entretien des espaces verts</v>
          </cell>
          <cell r="N3030" t="str">
            <v>A1203 - Aménagement et entretien des espaces verts
I1203 - Maintenance des bâtiments et des locaux</v>
          </cell>
        </row>
        <row r="3031">
          <cell r="F3031" t="str">
            <v>6</v>
          </cell>
          <cell r="L3031" t="str">
            <v>MENDE</v>
          </cell>
          <cell r="M3031" t="str">
            <v>K2204 - Nettoyage de locaux</v>
          </cell>
          <cell r="N3031" t="str">
            <v>K1304 - Services domestiques
K2204 - Nettoyage de locaux</v>
          </cell>
        </row>
        <row r="3032">
          <cell r="F3032" t="str">
            <v>1</v>
          </cell>
          <cell r="L3032" t="str">
            <v>LA CANOURGUE</v>
          </cell>
          <cell r="M3032" t="str">
            <v>G1605 - Plonge en restauration</v>
          </cell>
          <cell r="N3032" t="str">
            <v>G1604 - Fabrication de crêpes ou pizzas
G1605 - Plonge en restauration</v>
          </cell>
        </row>
        <row r="3033">
          <cell r="F3033" t="str">
            <v>1</v>
          </cell>
          <cell r="L3033" t="str">
            <v>MONT LOZERE ET GOULET</v>
          </cell>
          <cell r="M3033" t="str">
            <v>D1214 - Vente en habillement et accessoires de la personne</v>
          </cell>
          <cell r="N3033" t="str">
            <v>D1214 - Vente en habillement et accessoires de la personne</v>
          </cell>
        </row>
        <row r="3034">
          <cell r="F3034" t="str">
            <v>3</v>
          </cell>
          <cell r="L3034" t="str">
            <v>SAINT-CHELY-D'APCHER</v>
          </cell>
          <cell r="M3034" t="str">
            <v>G1703 - Réception en hôtellerie</v>
          </cell>
          <cell r="N3034" t="str">
            <v>D1214 - Vente en habillement et accessoires de la personne
G1703 - Réception en hôtellerie</v>
          </cell>
        </row>
        <row r="3035">
          <cell r="F3035" t="str">
            <v>3</v>
          </cell>
          <cell r="L3035" t="str">
            <v>FLORAC</v>
          </cell>
          <cell r="M3035" t="str">
            <v>D1507 - Mise en rayon libre-service</v>
          </cell>
          <cell r="N3035" t="str">
            <v>D1502 - Management/gestion de rayon produits alimentaires
D1507 - Mise en rayon libre-service</v>
          </cell>
        </row>
        <row r="3036">
          <cell r="F3036" t="str">
            <v>1</v>
          </cell>
          <cell r="L3036" t="str">
            <v>FLORAC</v>
          </cell>
          <cell r="M3036" t="str">
            <v>G1604 - Fabrication de crêpes ou pizzas</v>
          </cell>
          <cell r="N3036" t="str">
            <v>G1604 - Fabrication de crêpes ou pizzas
K1304 - Services domestiques</v>
          </cell>
        </row>
        <row r="3037">
          <cell r="F3037" t="str">
            <v>1</v>
          </cell>
          <cell r="L3037" t="str">
            <v>GRANDRIEU</v>
          </cell>
          <cell r="M3037" t="str">
            <v>J1501 - Soins d'hygiène, de confort du patient</v>
          </cell>
          <cell r="N3037" t="str">
            <v>J1501 - Soins d'hygiène, de confort du patient
K1301 - Accompagnement médicosocial</v>
          </cell>
        </row>
        <row r="3038">
          <cell r="F3038" t="str">
            <v>1</v>
          </cell>
          <cell r="L3038" t="str">
            <v>SAINT-ALBAN-SUR-LIMAGNOLE</v>
          </cell>
          <cell r="M3038" t="str">
            <v>M1602 - Opérations administratives</v>
          </cell>
          <cell r="N3038" t="str">
            <v>M1602 - Opérations administratives</v>
          </cell>
        </row>
        <row r="3039">
          <cell r="F3039" t="str">
            <v>1</v>
          </cell>
          <cell r="L3039" t="str">
            <v>LANGOGNE</v>
          </cell>
          <cell r="M3039" t="str">
            <v>D1104 - Pâtisserie, confiserie, chocolaterie et glacerie</v>
          </cell>
          <cell r="N3039" t="str">
            <v>D1104 - Pâtisserie, confiserie, chocolaterie et glacerie
G1602 - Personnel de cuisine</v>
          </cell>
        </row>
        <row r="3040">
          <cell r="F3040" t="str">
            <v>1</v>
          </cell>
          <cell r="L3040" t="str">
            <v>GORGES DU TARN CAUSSES</v>
          </cell>
          <cell r="M3040" t="str">
            <v>I1401 - Maintenance informatique et bureautique</v>
          </cell>
          <cell r="N3040" t="str">
            <v>I1401 - Maintenance informatique et bureautique</v>
          </cell>
        </row>
        <row r="3041">
          <cell r="F3041" t="str">
            <v>3</v>
          </cell>
          <cell r="L3041" t="str">
            <v>MENDE</v>
          </cell>
          <cell r="M3041" t="str">
            <v>K2204 - Nettoyage de locaux</v>
          </cell>
          <cell r="N3041" t="str">
            <v>K2204 - Nettoyage de locaux</v>
          </cell>
        </row>
        <row r="3042">
          <cell r="F3042" t="str">
            <v>6</v>
          </cell>
          <cell r="L3042" t="str">
            <v>LA CANOURGUE</v>
          </cell>
          <cell r="M3042" t="str">
            <v>K1207 - Intervention socioéducative</v>
          </cell>
          <cell r="N3042" t="str">
            <v>K1207 - Intervention socioéducative</v>
          </cell>
        </row>
        <row r="3043">
          <cell r="F3043" t="str">
            <v>2</v>
          </cell>
          <cell r="L3043" t="str">
            <v>MENDE</v>
          </cell>
          <cell r="M3043" t="str">
            <v>J1301 - Personnel polyvalent des services hospitaliers</v>
          </cell>
          <cell r="N3043" t="str">
            <v>J1301 - Personnel polyvalent des services hospitaliers
K1303 - Assistance auprès d'enfants
K1304 - Services domestiques
K2204 - Nettoyage de locaux</v>
          </cell>
        </row>
        <row r="3044">
          <cell r="F3044" t="str">
            <v>2</v>
          </cell>
          <cell r="L3044" t="str">
            <v>MARVEJOLS</v>
          </cell>
          <cell r="M3044" t="str">
            <v>G1502 - Personnel polyvalent d'hôtellerie</v>
          </cell>
          <cell r="N3044" t="str">
            <v>D1505 - Personnel de caisse
G1502 - Personnel polyvalent d'hôtellerie
K1303 - Assistance auprès d'enfants</v>
          </cell>
        </row>
        <row r="3045">
          <cell r="F3045" t="str">
            <v>1</v>
          </cell>
          <cell r="L3045" t="str">
            <v>AUMONT-AUBRAC</v>
          </cell>
          <cell r="M3045" t="str">
            <v>M1601 - Accueil et renseignements</v>
          </cell>
          <cell r="N3045" t="str">
            <v>M1601 - Accueil et renseignements</v>
          </cell>
        </row>
        <row r="3046">
          <cell r="F3046" t="str">
            <v>1</v>
          </cell>
          <cell r="L3046" t="str">
            <v>MARVEJOLS</v>
          </cell>
          <cell r="M3046" t="str">
            <v>N4101 - Conduite de transport de marchandises sur longue distance</v>
          </cell>
          <cell r="N3046" t="str">
            <v>N4101 - Conduite de transport de marchandises sur longue distance</v>
          </cell>
        </row>
        <row r="3047">
          <cell r="F3047" t="str">
            <v>3</v>
          </cell>
          <cell r="L3047" t="str">
            <v>LE COLLET-DE-DEZE</v>
          </cell>
          <cell r="M3047" t="str">
            <v>G1603 - Personnel polyvalent en restauration</v>
          </cell>
          <cell r="N3047" t="str">
            <v>A1414 - Horticulture et maraîchage
G1603 - Personnel polyvalent en restauration
G1605 - Plonge en restauration</v>
          </cell>
        </row>
        <row r="3048">
          <cell r="F3048" t="str">
            <v>1</v>
          </cell>
          <cell r="L3048" t="str">
            <v>LE COLLET-DE-DEZE</v>
          </cell>
          <cell r="M3048" t="str">
            <v>K1303 - Assistance auprès d'enfants</v>
          </cell>
          <cell r="N3048" t="str">
            <v>K1303 - Assistance auprès d'enfants</v>
          </cell>
        </row>
        <row r="3049">
          <cell r="F3049" t="str">
            <v>1</v>
          </cell>
          <cell r="L3049" t="str">
            <v>MARVEJOLS</v>
          </cell>
          <cell r="M3049" t="str">
            <v>D1212 - Vente en décoration et équipement du foyer</v>
          </cell>
          <cell r="N3049" t="str">
            <v>D1212 - Vente en décoration et équipement du foyer</v>
          </cell>
        </row>
        <row r="3050">
          <cell r="F3050" t="str">
            <v>1</v>
          </cell>
          <cell r="L3050" t="str">
            <v>SAINT-CHELY-D'APCHER</v>
          </cell>
          <cell r="M3050" t="str">
            <v/>
          </cell>
          <cell r="N3050" t="str">
            <v>D1403 - Relation commerciale auprès de particuliers
D1507 - Mise en rayon libre-service</v>
          </cell>
        </row>
        <row r="3051">
          <cell r="F3051" t="str">
            <v>2</v>
          </cell>
          <cell r="L3051" t="str">
            <v>MENDE</v>
          </cell>
          <cell r="M3051" t="str">
            <v>K2204 - Nettoyage de locaux</v>
          </cell>
          <cell r="N3051" t="str">
            <v>K1304 - Services domestiques
K2204 - Nettoyage de locaux</v>
          </cell>
        </row>
        <row r="3052">
          <cell r="F3052" t="str">
            <v>1</v>
          </cell>
          <cell r="L3052" t="str">
            <v>CHIRAC</v>
          </cell>
          <cell r="M3052" t="str">
            <v>K2107 - Enseignement général du second degré</v>
          </cell>
          <cell r="N3052" t="str">
            <v>K2107 - Enseignement général du second degré</v>
          </cell>
        </row>
        <row r="3053">
          <cell r="F3053" t="str">
            <v>1</v>
          </cell>
          <cell r="L3053" t="str">
            <v>MENDE</v>
          </cell>
          <cell r="M3053" t="str">
            <v>J1301 - Personnel polyvalent des services hospitaliers</v>
          </cell>
          <cell r="N3053" t="str">
            <v>J1301 - Personnel polyvalent des services hospitaliers
M1602 - Opérations administratives</v>
          </cell>
        </row>
        <row r="3054">
          <cell r="F3054" t="str">
            <v>1</v>
          </cell>
          <cell r="L3054" t="str">
            <v>MARVEJOLS</v>
          </cell>
          <cell r="M3054" t="str">
            <v>K2112 - Orientation scolaire et professionnelle</v>
          </cell>
          <cell r="N3054" t="str">
            <v>K2112 - Orientation scolaire et professionnelle</v>
          </cell>
        </row>
        <row r="3055">
          <cell r="F3055" t="str">
            <v>3</v>
          </cell>
          <cell r="L3055" t="str">
            <v>MENDE</v>
          </cell>
          <cell r="M3055" t="str">
            <v>H2605 - Montage et câblage électronique</v>
          </cell>
          <cell r="N3055" t="str">
            <v>H2605 - Montage et câblage électronique
H2903 - Conduite d'équipement d'usinage
H2913 - Soudage manuel</v>
          </cell>
        </row>
        <row r="3056">
          <cell r="F3056" t="str">
            <v>6</v>
          </cell>
          <cell r="L3056" t="str">
            <v>SAINT-ETIENNE-DU-VALDONNEZ</v>
          </cell>
          <cell r="M3056" t="str">
            <v/>
          </cell>
          <cell r="N3056" t="str">
            <v>D1402 - Relation commerciale grands comptes et entreprises</v>
          </cell>
        </row>
        <row r="3057">
          <cell r="F3057" t="str">
            <v>1</v>
          </cell>
          <cell r="L3057" t="str">
            <v>MENDE</v>
          </cell>
          <cell r="M3057" t="str">
            <v>K1303 - Assistance auprès d'enfants</v>
          </cell>
          <cell r="N3057" t="str">
            <v>K1303 - Assistance auprès d'enfants</v>
          </cell>
        </row>
        <row r="3058">
          <cell r="F3058" t="str">
            <v>2</v>
          </cell>
          <cell r="L3058" t="str">
            <v>CHIRAC</v>
          </cell>
          <cell r="M3058" t="str">
            <v>J1501 - Soins d'hygiène, de confort du patient</v>
          </cell>
          <cell r="N3058" t="str">
            <v>J1501 - Soins d'hygiène, de confort du patient</v>
          </cell>
        </row>
        <row r="3059">
          <cell r="F3059" t="str">
            <v>3</v>
          </cell>
          <cell r="L3059" t="str">
            <v>MENDE</v>
          </cell>
          <cell r="M3059" t="str">
            <v>F1604 - Montage d'agencements</v>
          </cell>
          <cell r="N3059" t="str">
            <v>F1604 - Montage d'agencements</v>
          </cell>
        </row>
        <row r="3060">
          <cell r="F3060" t="str">
            <v>1</v>
          </cell>
          <cell r="L3060" t="str">
            <v>SAINT-ETIENNE-DU-VALDONNEZ</v>
          </cell>
          <cell r="M3060" t="str">
            <v>M1607 - Secrétariat</v>
          </cell>
          <cell r="N3060" t="str">
            <v>K1303 - Assistance auprès d'enfants
M1601 - Accueil et renseignements
M1607 - Secrétariat</v>
          </cell>
        </row>
        <row r="3061">
          <cell r="F3061" t="str">
            <v>8</v>
          </cell>
          <cell r="L3061" t="str">
            <v>MENDE</v>
          </cell>
          <cell r="M3061" t="str">
            <v>K1303 - Assistance auprès d'enfants</v>
          </cell>
          <cell r="N3061" t="str">
            <v>K1303 - Assistance auprès d'enfants</v>
          </cell>
        </row>
        <row r="3062">
          <cell r="F3062" t="str">
            <v>2</v>
          </cell>
          <cell r="L3062" t="str">
            <v>SAINT-ETIENNE-DU-VALDONNEZ</v>
          </cell>
          <cell r="M3062" t="str">
            <v>M1607 - Secrétariat</v>
          </cell>
          <cell r="N3062" t="str">
            <v>M1607 - Secrétariat</v>
          </cell>
        </row>
        <row r="3063">
          <cell r="F3063" t="str">
            <v>3</v>
          </cell>
          <cell r="L3063" t="str">
            <v>AUMONT-AUBRAC</v>
          </cell>
          <cell r="M3063" t="str">
            <v>J1301 - Personnel polyvalent des services hospitaliers</v>
          </cell>
          <cell r="N3063" t="str">
            <v>J1301 - Personnel polyvalent des services hospitaliers
K1304 - Services domestiques</v>
          </cell>
        </row>
        <row r="3064">
          <cell r="F3064" t="str">
            <v>3</v>
          </cell>
          <cell r="L3064" t="str">
            <v>GORGES DU TARN CAUSSES</v>
          </cell>
          <cell r="M3064" t="str">
            <v>D1214 - Vente en habillement et accessoires de la personne</v>
          </cell>
          <cell r="N3064" t="str">
            <v>D1214 - Vente en habillement et accessoires de la personne</v>
          </cell>
        </row>
        <row r="3065">
          <cell r="F3065" t="str">
            <v>1</v>
          </cell>
          <cell r="L3065" t="str">
            <v>LE COLLET-DE-DEZE</v>
          </cell>
          <cell r="M3065" t="str">
            <v>K2106 - Enseignement des écoles</v>
          </cell>
          <cell r="N3065" t="str">
            <v>K1303 - Assistance auprès d'enfants
K2106 - Enseignement des écoles</v>
          </cell>
        </row>
        <row r="3066">
          <cell r="F3066" t="str">
            <v>1</v>
          </cell>
          <cell r="L3066" t="str">
            <v>SAINT-CHELY-D'APCHER</v>
          </cell>
          <cell r="M3066" t="str">
            <v>F1704 - Préparation du gros oeuvre et des travaux publics</v>
          </cell>
          <cell r="N3066" t="str">
            <v>A1203 - Aménagement et entretien des espaces verts
F1704 - Préparation du gros oeuvre et des travaux publics</v>
          </cell>
        </row>
        <row r="3067">
          <cell r="F3067" t="str">
            <v>1</v>
          </cell>
          <cell r="L3067" t="str">
            <v>MENDE</v>
          </cell>
          <cell r="M3067" t="str">
            <v>H1302 - Management et ingénierie Hygiène Sécurité Environnement -HSE- industriels</v>
          </cell>
          <cell r="N3067" t="str">
            <v>H1302 - Management et ingénierie Hygiène Sécurité Environnement -HSE- industriels
K2107 - Enseignement général du second degré</v>
          </cell>
        </row>
        <row r="3068">
          <cell r="F3068" t="str">
            <v>6</v>
          </cell>
          <cell r="L3068" t="str">
            <v>MENDE</v>
          </cell>
          <cell r="M3068" t="str">
            <v>D1507 - Mise en rayon libre-service</v>
          </cell>
          <cell r="N3068" t="str">
            <v>D1507 - Mise en rayon libre-service</v>
          </cell>
        </row>
        <row r="3069">
          <cell r="F3069" t="str">
            <v>1</v>
          </cell>
          <cell r="L3069" t="str">
            <v>SAINT-ALBAN-SUR-LIMAGNOLE</v>
          </cell>
          <cell r="M3069" t="str">
            <v>K2104 - Éducation et surveillance au sein d'établissements d'enseignement</v>
          </cell>
          <cell r="N3069" t="str">
            <v>D1214 - Vente en habillement et accessoires de la personne
D1401 - Assistanat commercial
D1407 - Relation technico-commerciale
K2104 - Éducation et surveillance au sein d'établissements d'enseignement</v>
          </cell>
        </row>
        <row r="3070">
          <cell r="F3070" t="str">
            <v>6</v>
          </cell>
          <cell r="L3070" t="str">
            <v>LA CANOURGUE</v>
          </cell>
          <cell r="M3070" t="str">
            <v>K2111 - Formation professionnelle</v>
          </cell>
          <cell r="N3070" t="str">
            <v>K2104 - Éducation et surveillance au sein d'établissements d'enseignement
K2109 - Enseignement technique et professionnel
K2111 - Formation professionnelle</v>
          </cell>
        </row>
        <row r="3071">
          <cell r="F3071" t="str">
            <v>1</v>
          </cell>
          <cell r="L3071" t="str">
            <v>SAINT-CHELY-D'APCHER</v>
          </cell>
          <cell r="M3071" t="str">
            <v>K1303 - Assistance auprès d'enfants</v>
          </cell>
          <cell r="N3071" t="str">
            <v>D1507 - Mise en rayon libre-service
K1303 - Assistance auprès d'enfants</v>
          </cell>
        </row>
        <row r="3072">
          <cell r="F3072" t="str">
            <v>3</v>
          </cell>
          <cell r="L3072" t="str">
            <v>LA CANOURGUE</v>
          </cell>
          <cell r="M3072" t="str">
            <v>G1602 - Personnel de cuisine</v>
          </cell>
          <cell r="N3072" t="str">
            <v>G1602 - Personnel de cuisine</v>
          </cell>
        </row>
        <row r="3073">
          <cell r="F3073" t="str">
            <v>1</v>
          </cell>
          <cell r="L3073" t="str">
            <v>LE COLLET-DE-DEZE</v>
          </cell>
          <cell r="M3073" t="str">
            <v/>
          </cell>
          <cell r="N3073" t="str">
            <v>Non renseigné
D1505 - Personnel de caisse
H3302 - Opérations manuelles d'assemblage, tri ou emballage</v>
          </cell>
        </row>
        <row r="3074">
          <cell r="F3074" t="str">
            <v>3</v>
          </cell>
          <cell r="L3074" t="str">
            <v>CHIRAC</v>
          </cell>
          <cell r="M3074" t="str">
            <v>A1408 - Élevage d'animaux sauvages ou de compagnie</v>
          </cell>
          <cell r="N3074" t="str">
            <v>A1408 - Élevage d'animaux sauvages ou de compagnie
L1303 - Promotion d'artistes et de spectacles</v>
          </cell>
        </row>
        <row r="3075">
          <cell r="F3075" t="str">
            <v>1</v>
          </cell>
          <cell r="L3075" t="str">
            <v>MENDE</v>
          </cell>
          <cell r="M3075" t="str">
            <v>G1603 - Personnel polyvalent en restauration</v>
          </cell>
          <cell r="N3075" t="str">
            <v>G1603 - Personnel polyvalent en restauration</v>
          </cell>
        </row>
        <row r="3076">
          <cell r="F3076" t="str">
            <v>3</v>
          </cell>
          <cell r="L3076" t="str">
            <v>GORGES DU TARN CAUSSES</v>
          </cell>
          <cell r="M3076" t="str">
            <v>G1803 - Service en restauration</v>
          </cell>
          <cell r="N3076" t="str">
            <v>G1803 - Service en restauration</v>
          </cell>
        </row>
        <row r="3077">
          <cell r="F3077" t="str">
            <v>1</v>
          </cell>
          <cell r="L3077" t="str">
            <v>MENDE</v>
          </cell>
          <cell r="M3077" t="str">
            <v>J1501 - Soins d'hygiène, de confort du patient</v>
          </cell>
          <cell r="N3077" t="str">
            <v>J1501 - Soins d'hygiène, de confort du patient</v>
          </cell>
        </row>
        <row r="3078">
          <cell r="F3078" t="str">
            <v>1</v>
          </cell>
          <cell r="L3078" t="str">
            <v>MARVEJOLS</v>
          </cell>
          <cell r="M3078" t="str">
            <v/>
          </cell>
          <cell r="N3078" t="str">
            <v>G1201 - Accompagnement de voyages, d'activités culturelles ou sportives
G1204 - Éducation en activités sportives</v>
          </cell>
        </row>
        <row r="3079">
          <cell r="F3079" t="str">
            <v>1</v>
          </cell>
          <cell r="L3079" t="str">
            <v>LE COLLET-DE-DEZE</v>
          </cell>
          <cell r="M3079" t="str">
            <v>D1104 - Pâtisserie, confiserie, chocolaterie et glacerie</v>
          </cell>
          <cell r="N3079" t="str">
            <v>D1102 - Boulangerie - viennoiserie
D1104 - Pâtisserie, confiserie, chocolaterie et glacerie
G1602 - Personnel de cuisine</v>
          </cell>
        </row>
        <row r="3080">
          <cell r="F3080" t="str">
            <v>3</v>
          </cell>
          <cell r="L3080" t="str">
            <v>FLORAC</v>
          </cell>
          <cell r="M3080" t="str">
            <v>D1106 - Vente en alimentation</v>
          </cell>
          <cell r="N3080" t="str">
            <v>D1106 - Vente en alimentation</v>
          </cell>
        </row>
        <row r="3081">
          <cell r="F3081" t="str">
            <v>6</v>
          </cell>
          <cell r="L3081" t="str">
            <v>CHIRAC</v>
          </cell>
          <cell r="M3081" t="str">
            <v>I1203 - Maintenance des bâtiments et des locaux</v>
          </cell>
          <cell r="N3081" t="str">
            <v>I1203 - Maintenance des bâtiments et des locaux
I1607 - Réparation de cycles, motocycles et motoculteurs de loisirs</v>
          </cell>
        </row>
        <row r="3082">
          <cell r="F3082" t="str">
            <v>1</v>
          </cell>
          <cell r="L3082" t="str">
            <v>LA CANOURGUE</v>
          </cell>
          <cell r="M3082" t="str">
            <v>N4102 - Conduite de transport de particuliers</v>
          </cell>
          <cell r="N3082" t="str">
            <v>G1602 - Personnel de cuisine
N4102 - Conduite de transport de particuliers</v>
          </cell>
        </row>
        <row r="3083">
          <cell r="F3083" t="str">
            <v>1</v>
          </cell>
          <cell r="L3083" t="str">
            <v>SAINT-ETIENNE-DU-VALDONNEZ</v>
          </cell>
          <cell r="M3083" t="str">
            <v>I1604 - Mécanique automobile et entretien de véhicules</v>
          </cell>
          <cell r="N3083" t="str">
            <v>I1604 - Mécanique automobile et entretien de véhicules</v>
          </cell>
        </row>
        <row r="3084">
          <cell r="F3084" t="str">
            <v>1</v>
          </cell>
          <cell r="L3084" t="str">
            <v>MENDE</v>
          </cell>
          <cell r="M3084" t="str">
            <v>K1304 - Services domestiques</v>
          </cell>
          <cell r="N3084" t="str">
            <v>K1304 - Services domestiques</v>
          </cell>
        </row>
        <row r="3085">
          <cell r="F3085" t="str">
            <v>1</v>
          </cell>
          <cell r="L3085" t="str">
            <v>MENDE</v>
          </cell>
          <cell r="M3085" t="str">
            <v>M1203 - Comptabilité</v>
          </cell>
          <cell r="N3085" t="str">
            <v>M1203 - Comptabilité</v>
          </cell>
        </row>
        <row r="3086">
          <cell r="F3086" t="str">
            <v>6</v>
          </cell>
          <cell r="L3086" t="str">
            <v>MENDE</v>
          </cell>
          <cell r="M3086" t="str">
            <v>M1602 - Opérations administratives</v>
          </cell>
          <cell r="N3086" t="str">
            <v>M1602 - Opérations administratives</v>
          </cell>
        </row>
        <row r="3087">
          <cell r="F3087" t="str">
            <v>1</v>
          </cell>
          <cell r="L3087" t="str">
            <v>CHIRAC</v>
          </cell>
          <cell r="M3087" t="str">
            <v>F1704 - Préparation du gros oeuvre et des travaux publics</v>
          </cell>
          <cell r="N3087" t="str">
            <v>F1704 - Préparation du gros oeuvre et des travaux publics</v>
          </cell>
        </row>
        <row r="3088">
          <cell r="F3088" t="str">
            <v>6</v>
          </cell>
          <cell r="L3088" t="str">
            <v>SAINT-CHELY-D'APCHER</v>
          </cell>
          <cell r="M3088" t="str">
            <v>D1507 - Mise en rayon libre-service</v>
          </cell>
          <cell r="N3088" t="str">
            <v>D1507 - Mise en rayon libre-service
G1603 - Personnel polyvalent en restauration</v>
          </cell>
        </row>
        <row r="3089">
          <cell r="F3089" t="str">
            <v>1</v>
          </cell>
          <cell r="L3089" t="str">
            <v>LE COLLET-DE-DEZE</v>
          </cell>
          <cell r="M3089" t="str">
            <v/>
          </cell>
          <cell r="N3089" t="str">
            <v>Non renseigné
H1210 - Intervention technique en études, recherche et développement
M1605 - Assistanat technique et administratif</v>
          </cell>
        </row>
        <row r="3090">
          <cell r="F3090" t="str">
            <v>1</v>
          </cell>
          <cell r="L3090" t="str">
            <v>MENDE</v>
          </cell>
          <cell r="M3090" t="str">
            <v>D1505 - Personnel de caisse</v>
          </cell>
          <cell r="N3090" t="str">
            <v>D1505 - Personnel de caisse</v>
          </cell>
        </row>
        <row r="3091">
          <cell r="F3091" t="str">
            <v>3</v>
          </cell>
          <cell r="L3091" t="str">
            <v>MENDE</v>
          </cell>
          <cell r="M3091" t="str">
            <v>G1801 - Café, bar brasserie</v>
          </cell>
          <cell r="N3091" t="str">
            <v>Non renseigné
G1801 - Café, bar brasserie</v>
          </cell>
        </row>
        <row r="3092">
          <cell r="F3092" t="str">
            <v>7</v>
          </cell>
          <cell r="L3092" t="str">
            <v>SAINT-ETIENNE-DU-VALDONNEZ</v>
          </cell>
          <cell r="M3092" t="str">
            <v>M1607 - Secrétariat</v>
          </cell>
          <cell r="N3092" t="str">
            <v>D1214 - Vente en habillement et accessoires de la personne
M1607 - Secrétariat</v>
          </cell>
        </row>
        <row r="3093">
          <cell r="F3093" t="str">
            <v>1</v>
          </cell>
          <cell r="L3093" t="str">
            <v>SAINT-CHELY-D'APCHER</v>
          </cell>
          <cell r="M3093" t="str">
            <v>G1602 - Personnel de cuisine</v>
          </cell>
          <cell r="N3093" t="str">
            <v>G1602 - Personnel de cuisine</v>
          </cell>
        </row>
        <row r="3094">
          <cell r="F3094" t="str">
            <v>1</v>
          </cell>
          <cell r="L3094" t="str">
            <v>SAINT-CHELY-D'APCHER</v>
          </cell>
          <cell r="M3094" t="str">
            <v>D1101 - Boucherie</v>
          </cell>
          <cell r="N3094" t="str">
            <v>D1101 - Boucherie
N4105 - Conduite et livraison par tournées sur courte distance</v>
          </cell>
        </row>
        <row r="3095">
          <cell r="F3095" t="str">
            <v>3</v>
          </cell>
          <cell r="L3095" t="str">
            <v>LE COLLET-DE-DEZE</v>
          </cell>
          <cell r="M3095" t="str">
            <v>G1803 - Service en restauration</v>
          </cell>
          <cell r="N3095" t="str">
            <v>G1803 - Service en restauration</v>
          </cell>
        </row>
        <row r="3096">
          <cell r="F3096" t="str">
            <v>2</v>
          </cell>
          <cell r="L3096" t="str">
            <v>SAINT-ETIENNE-DU-VALDONNEZ</v>
          </cell>
          <cell r="M3096" t="str">
            <v>K2204 - Nettoyage de locaux</v>
          </cell>
          <cell r="N3096" t="str">
            <v>K1304 - Services domestiques
K2204 - Nettoyage de locaux</v>
          </cell>
        </row>
        <row r="3097">
          <cell r="F3097" t="str">
            <v>1</v>
          </cell>
          <cell r="L3097" t="str">
            <v>CHIRAC</v>
          </cell>
          <cell r="M3097" t="str">
            <v>K1207 - Intervention socioéducative</v>
          </cell>
          <cell r="N3097" t="str">
            <v>K1207 - Intervention socioéducative</v>
          </cell>
        </row>
        <row r="3098">
          <cell r="F3098" t="str">
            <v>6</v>
          </cell>
          <cell r="L3098" t="str">
            <v>SAINT-ALBAN-SUR-LIMAGNOLE</v>
          </cell>
          <cell r="M3098" t="str">
            <v>N4101 - Conduite de transport de marchandises sur longue distance</v>
          </cell>
          <cell r="N3098" t="str">
            <v>Non renseigné
N4101 - Conduite de transport de marchandises sur longue distance</v>
          </cell>
        </row>
        <row r="3099">
          <cell r="F3099" t="str">
            <v>1</v>
          </cell>
          <cell r="L3099" t="str">
            <v>FLORAC</v>
          </cell>
          <cell r="M3099" t="str">
            <v>K1707 - Surveillance municipale</v>
          </cell>
          <cell r="N3099" t="str">
            <v>K1707 - Surveillance municipale
K2503 - Sécurité et surveillance privées
N4103 - Conduite de transport en commun sur route</v>
          </cell>
        </row>
        <row r="3100">
          <cell r="F3100" t="str">
            <v>2</v>
          </cell>
          <cell r="L3100" t="str">
            <v>GRANDRIEU</v>
          </cell>
          <cell r="M3100" t="str">
            <v>J1104 - Suivi de la grossesse et de l'accouchement</v>
          </cell>
          <cell r="N3100" t="str">
            <v>J1104 - Suivi de la grossesse et de l'accouchement</v>
          </cell>
        </row>
        <row r="3101">
          <cell r="F3101" t="str">
            <v>8</v>
          </cell>
          <cell r="L3101" t="str">
            <v>SAINT-ETIENNE-DU-VALDONNEZ</v>
          </cell>
          <cell r="M3101" t="str">
            <v>G1204 - Éducation en activités sportives</v>
          </cell>
          <cell r="N3101" t="str">
            <v>G1204 - Éducation en activités sportives</v>
          </cell>
        </row>
        <row r="3102">
          <cell r="F3102" t="str">
            <v>1</v>
          </cell>
          <cell r="L3102" t="str">
            <v>LA CANOURGUE</v>
          </cell>
          <cell r="M3102" t="str">
            <v>G1605 - Plonge en restauration</v>
          </cell>
          <cell r="N3102" t="str">
            <v>G1603 - Personnel polyvalent en restauration
G1605 - Plonge en restauration</v>
          </cell>
        </row>
        <row r="3103">
          <cell r="F3103" t="str">
            <v>1</v>
          </cell>
          <cell r="L3103" t="str">
            <v>MARVEJOLS</v>
          </cell>
          <cell r="M3103" t="str">
            <v>N4101 - Conduite de transport de marchandises sur longue distance</v>
          </cell>
          <cell r="N3103" t="str">
            <v>N4101 - Conduite de transport de marchandises sur longue distance
N4103 - Conduite de transport en commun sur route</v>
          </cell>
        </row>
        <row r="3104">
          <cell r="F3104" t="str">
            <v>1</v>
          </cell>
          <cell r="L3104" t="str">
            <v>CHIRAC</v>
          </cell>
          <cell r="M3104" t="str">
            <v>G1602 - Personnel de cuisine</v>
          </cell>
          <cell r="N3104" t="str">
            <v>G1602 - Personnel de cuisine</v>
          </cell>
        </row>
        <row r="3105">
          <cell r="F3105" t="str">
            <v>1</v>
          </cell>
          <cell r="L3105" t="str">
            <v>AUMONT-AUBRAC</v>
          </cell>
          <cell r="M3105" t="str">
            <v>A1409 - Élevage de lapins et volailles</v>
          </cell>
          <cell r="N3105" t="str">
            <v>A1409 - Élevage de lapins et volailles</v>
          </cell>
        </row>
        <row r="3106">
          <cell r="F3106" t="str">
            <v>1</v>
          </cell>
          <cell r="L3106" t="str">
            <v>LE COLLET-DE-DEZE</v>
          </cell>
          <cell r="M3106" t="str">
            <v>D1102 - Boulangerie - viennoiserie</v>
          </cell>
          <cell r="N3106" t="str">
            <v>D1102 - Boulangerie - viennoiserie
M1607 - Secrétariat</v>
          </cell>
        </row>
        <row r="3107">
          <cell r="F3107" t="str">
            <v>1</v>
          </cell>
          <cell r="L3107" t="str">
            <v>MENDE</v>
          </cell>
          <cell r="M3107" t="str">
            <v>K2104 - Éducation et surveillance au sein d'établissements d'enseignement</v>
          </cell>
          <cell r="N3107" t="str">
            <v>K1303 - Assistance auprès d'enfants
K2104 - Éducation et surveillance au sein d'établissements d'enseignement
M1602 - Opérations administratives
M1606 - Saisie de données</v>
          </cell>
        </row>
        <row r="3108">
          <cell r="F3108" t="str">
            <v>6</v>
          </cell>
          <cell r="L3108" t="str">
            <v>GRANDRIEU</v>
          </cell>
          <cell r="M3108" t="str">
            <v>K1303 - Assistance auprès d'enfants</v>
          </cell>
          <cell r="N3108" t="str">
            <v>K1303 - Assistance auprès d'enfants</v>
          </cell>
        </row>
        <row r="3109">
          <cell r="F3109" t="str">
            <v>1</v>
          </cell>
          <cell r="L3109" t="str">
            <v>CHIRAC</v>
          </cell>
          <cell r="M3109" t="str">
            <v>I1203 - Maintenance des bâtiments et des locaux</v>
          </cell>
          <cell r="N3109" t="str">
            <v>I1203 - Maintenance des bâtiments et des locaux</v>
          </cell>
        </row>
        <row r="3110">
          <cell r="F3110" t="str">
            <v>3</v>
          </cell>
          <cell r="L3110" t="str">
            <v>SAINT-ALBAN-SUR-LIMAGNOLE</v>
          </cell>
          <cell r="M3110" t="str">
            <v>G1601 - Management du personnel de cuisine</v>
          </cell>
          <cell r="N3110" t="str">
            <v>G1601 - Management du personnel de cuisine
G1602 - Personnel de cuisine</v>
          </cell>
        </row>
        <row r="3111">
          <cell r="F3111" t="str">
            <v>6</v>
          </cell>
          <cell r="L3111" t="str">
            <v>SAINT-ETIENNE-DU-VALDONNEZ</v>
          </cell>
          <cell r="M3111" t="str">
            <v>M1607 - Secrétariat</v>
          </cell>
          <cell r="N3111" t="str">
            <v>M1602 - Opérations administratives
M1607 - Secrétariat</v>
          </cell>
        </row>
        <row r="3112">
          <cell r="F3112" t="str">
            <v>3</v>
          </cell>
          <cell r="L3112" t="str">
            <v>CHIRAC</v>
          </cell>
          <cell r="M3112" t="str">
            <v>G1203 - Animation de loisirs auprès d'enfants ou d'adolescents</v>
          </cell>
          <cell r="N3112" t="str">
            <v>Non renseigné
G1203 - Animation de loisirs auprès d'enfants ou d'adolescents</v>
          </cell>
        </row>
        <row r="3113">
          <cell r="F3113" t="str">
            <v>1</v>
          </cell>
          <cell r="L3113" t="str">
            <v>MARVEJOLS</v>
          </cell>
          <cell r="M3113" t="str">
            <v/>
          </cell>
          <cell r="N3113" t="str">
            <v>I1307 - Installation et maintenance télécoms et courants faibles</v>
          </cell>
        </row>
        <row r="3114">
          <cell r="F3114" t="str">
            <v>3</v>
          </cell>
          <cell r="L3114" t="str">
            <v>LA CANOURGUE</v>
          </cell>
          <cell r="M3114" t="str">
            <v>D1106 - Vente en alimentation</v>
          </cell>
          <cell r="N3114" t="str">
            <v>D1106 - Vente en alimentation</v>
          </cell>
        </row>
        <row r="3115">
          <cell r="F3115" t="str">
            <v>1</v>
          </cell>
          <cell r="L3115" t="str">
            <v>LANGOGNE</v>
          </cell>
          <cell r="M3115" t="str">
            <v>F1704 - Préparation du gros oeuvre et des travaux publics</v>
          </cell>
          <cell r="N3115" t="str">
            <v>F1704 - Préparation du gros oeuvre et des travaux publics</v>
          </cell>
        </row>
        <row r="3116">
          <cell r="F3116" t="str">
            <v>2</v>
          </cell>
          <cell r="L3116" t="str">
            <v>LA CANOURGUE</v>
          </cell>
          <cell r="M3116" t="str">
            <v>B1101 - Création en arts plastiques</v>
          </cell>
          <cell r="N3116" t="str">
            <v>Non renseigné
B1101 - Création en arts plastiques</v>
          </cell>
        </row>
        <row r="3117">
          <cell r="F3117" t="str">
            <v>3</v>
          </cell>
          <cell r="L3117" t="str">
            <v>MARVEJOLS</v>
          </cell>
          <cell r="M3117" t="str">
            <v>F1201 - Conduite de travaux du BTP et de travaux paysagers</v>
          </cell>
          <cell r="N3117" t="str">
            <v>F1201 - Conduite de travaux du BTP et de travaux paysagers</v>
          </cell>
        </row>
        <row r="3118">
          <cell r="F3118" t="str">
            <v>1</v>
          </cell>
          <cell r="L3118" t="str">
            <v>MENDE</v>
          </cell>
          <cell r="M3118" t="str">
            <v>M1607 - Secrétariat</v>
          </cell>
          <cell r="N3118" t="str">
            <v>K2107 - Enseignement général du second degré
M1607 - Secrétariat</v>
          </cell>
        </row>
        <row r="3119">
          <cell r="F3119" t="str">
            <v>1</v>
          </cell>
          <cell r="L3119" t="str">
            <v>GRANDRIEU</v>
          </cell>
          <cell r="M3119" t="str">
            <v/>
          </cell>
          <cell r="N3119" t="str">
            <v>Non renseigné
I1502 - Intervention en milieu subaquatique</v>
          </cell>
        </row>
        <row r="3120">
          <cell r="F3120" t="str">
            <v>1</v>
          </cell>
          <cell r="L3120" t="str">
            <v>FLORAC</v>
          </cell>
          <cell r="M3120" t="str">
            <v>H2913 - Soudage manuel</v>
          </cell>
          <cell r="N3120" t="str">
            <v>H2913 - Soudage manuel
H2914 - Réalisation et montage en tuyauterie</v>
          </cell>
        </row>
        <row r="3121">
          <cell r="F3121" t="str">
            <v>3</v>
          </cell>
          <cell r="L3121" t="str">
            <v>MARVEJOLS</v>
          </cell>
          <cell r="M3121" t="str">
            <v>A1202 - Entretien des espaces naturels</v>
          </cell>
          <cell r="N3121" t="str">
            <v>A1202 - Entretien des espaces naturels</v>
          </cell>
        </row>
        <row r="3122">
          <cell r="F3122" t="str">
            <v>7</v>
          </cell>
          <cell r="L3122" t="str">
            <v>LA CANOURGUE</v>
          </cell>
          <cell r="M3122" t="str">
            <v>K1304 - Services domestiques</v>
          </cell>
          <cell r="N3122" t="str">
            <v>H1502 - Management et ingénierie qualité industrielle
K1304 - Services domestiques
K2306 - Supervision d'exploitation éco-industrielle</v>
          </cell>
        </row>
        <row r="3123">
          <cell r="F3123" t="str">
            <v>1</v>
          </cell>
          <cell r="L3123" t="str">
            <v>FLORAC</v>
          </cell>
          <cell r="M3123" t="str">
            <v/>
          </cell>
          <cell r="N3123" t="str">
            <v>D1213 - Vente en gros de matériel et équipement
F1302 - Conduite d'engins de terrassement et de carrière
N1105 - Manutention manuelle de charges</v>
          </cell>
        </row>
        <row r="3124">
          <cell r="F3124" t="str">
            <v>6</v>
          </cell>
          <cell r="L3124" t="str">
            <v>MARVEJOLS</v>
          </cell>
          <cell r="M3124" t="str">
            <v>K1207 - Intervention socioéducative</v>
          </cell>
          <cell r="N3124" t="str">
            <v>K1207 - Intervention socioéducative</v>
          </cell>
        </row>
        <row r="3125">
          <cell r="F3125" t="str">
            <v>1</v>
          </cell>
          <cell r="L3125" t="str">
            <v>LA CANOURGUE</v>
          </cell>
          <cell r="M3125" t="str">
            <v>M1607 - Secrétariat</v>
          </cell>
          <cell r="N3125" t="str">
            <v>M1602 - Opérations administratives
M1607 - Secrétariat</v>
          </cell>
        </row>
        <row r="3126">
          <cell r="F3126" t="str">
            <v>1</v>
          </cell>
          <cell r="L3126" t="str">
            <v>AUMONT-AUBRAC</v>
          </cell>
          <cell r="M3126" t="str">
            <v>K1303 - Assistance auprès d'enfants</v>
          </cell>
          <cell r="N3126" t="str">
            <v>Non renseigné
K1303 - Assistance auprès d'enfants
K1304 - Services domestiques</v>
          </cell>
        </row>
        <row r="3127">
          <cell r="F3127" t="str">
            <v>2</v>
          </cell>
          <cell r="L3127" t="str">
            <v>SAINT-ETIENNE-DU-VALDONNEZ</v>
          </cell>
          <cell r="M3127" t="str">
            <v/>
          </cell>
          <cell r="N3127" t="str">
            <v>L1202 - Musique et chant</v>
          </cell>
        </row>
        <row r="3128">
          <cell r="F3128" t="str">
            <v>1</v>
          </cell>
          <cell r="L3128" t="str">
            <v>AUMONT-AUBRAC</v>
          </cell>
          <cell r="M3128" t="str">
            <v>M1607 - Secrétariat</v>
          </cell>
          <cell r="N3128" t="str">
            <v>M1607 - Secrétariat</v>
          </cell>
        </row>
        <row r="3129">
          <cell r="F3129" t="str">
            <v>8</v>
          </cell>
          <cell r="L3129" t="str">
            <v>FLORAC</v>
          </cell>
          <cell r="M3129" t="str">
            <v>A1416 - Polyculture, élevage</v>
          </cell>
          <cell r="N3129" t="str">
            <v>A1416 - Polyculture, élevage
N1103 - Magasinage et préparation de commandes
N4105 - Conduite et livraison par tournées sur courte distance</v>
          </cell>
        </row>
        <row r="3130">
          <cell r="F3130" t="str">
            <v>1</v>
          </cell>
          <cell r="L3130" t="str">
            <v>CHIRAC</v>
          </cell>
          <cell r="M3130" t="str">
            <v>B1302 - Décoration d'objets d'art et artisanaux</v>
          </cell>
          <cell r="N3130" t="str">
            <v>B1302 - Décoration d'objets d'art et artisanaux</v>
          </cell>
        </row>
        <row r="3131">
          <cell r="F3131" t="str">
            <v>1</v>
          </cell>
          <cell r="L3131" t="str">
            <v>MENDE</v>
          </cell>
          <cell r="M3131" t="str">
            <v>K1103 - Développement personnel et bien-être de la personne</v>
          </cell>
          <cell r="N3131" t="str">
            <v>K1103 - Développement personnel et bien-être de la personne
K1801 - Conseil en emploi et insertion socioprofessionnelle</v>
          </cell>
        </row>
        <row r="3132">
          <cell r="F3132" t="str">
            <v>6</v>
          </cell>
          <cell r="L3132" t="str">
            <v>GRANDRIEU</v>
          </cell>
          <cell r="M3132" t="str">
            <v>M1203 - Comptabilité</v>
          </cell>
          <cell r="N3132" t="str">
            <v>M1203 - Comptabilité</v>
          </cell>
        </row>
        <row r="3133">
          <cell r="F3133" t="str">
            <v>6</v>
          </cell>
          <cell r="L3133" t="str">
            <v>AUMONT-AUBRAC</v>
          </cell>
          <cell r="M3133" t="str">
            <v>G1602 - Personnel de cuisine</v>
          </cell>
          <cell r="N3133" t="str">
            <v>G1602 - Personnel de cuisine</v>
          </cell>
        </row>
        <row r="3134">
          <cell r="F3134" t="str">
            <v>1</v>
          </cell>
          <cell r="L3134" t="str">
            <v>LA CANOURGUE</v>
          </cell>
          <cell r="M3134" t="str">
            <v>G1605 - Plonge en restauration</v>
          </cell>
          <cell r="N3134" t="str">
            <v>Non renseigné
G1605 - Plonge en restauration</v>
          </cell>
        </row>
        <row r="3135">
          <cell r="F3135" t="str">
            <v>6</v>
          </cell>
          <cell r="L3135" t="str">
            <v>MONT LOZERE ET GOULET</v>
          </cell>
          <cell r="M3135" t="str">
            <v/>
          </cell>
          <cell r="N3135" t="str">
            <v>I1304 - Installation et maintenance d'équipements industriels et d'exploitation</v>
          </cell>
        </row>
        <row r="3136">
          <cell r="F3136" t="str">
            <v>6</v>
          </cell>
          <cell r="L3136" t="str">
            <v>MENDE</v>
          </cell>
          <cell r="M3136" t="str">
            <v>N4101 - Conduite de transport de marchandises sur longue distance</v>
          </cell>
          <cell r="N3136" t="str">
            <v>Non renseigné
N4101 - Conduite de transport de marchandises sur longue distance
N4103 - Conduite de transport en commun sur route</v>
          </cell>
        </row>
        <row r="3137">
          <cell r="F3137" t="str">
            <v>1</v>
          </cell>
          <cell r="L3137" t="str">
            <v>SAINT-CHELY-D'APCHER</v>
          </cell>
          <cell r="M3137" t="str">
            <v>G1204 - Éducation en activités sportives</v>
          </cell>
          <cell r="N3137" t="str">
            <v>G1204 - Éducation en activités sportives</v>
          </cell>
        </row>
        <row r="3138">
          <cell r="F3138" t="str">
            <v>1</v>
          </cell>
          <cell r="L3138" t="str">
            <v>SAINT-CHELY-D'APCHER</v>
          </cell>
          <cell r="M3138" t="str">
            <v/>
          </cell>
          <cell r="N3138" t="str">
            <v>K1301 - Accompagnement médicosocial</v>
          </cell>
        </row>
        <row r="3139">
          <cell r="F3139" t="str">
            <v>6</v>
          </cell>
          <cell r="L3139" t="str">
            <v>GRANDRIEU</v>
          </cell>
          <cell r="M3139" t="str">
            <v>K1301 - Accompagnement médicosocial</v>
          </cell>
          <cell r="N3139" t="str">
            <v>K1301 - Accompagnement médicosocial
K1303 - Assistance auprès d'enfants
M1607 - Secrétariat</v>
          </cell>
        </row>
        <row r="3140">
          <cell r="F3140" t="str">
            <v>1</v>
          </cell>
          <cell r="L3140" t="str">
            <v>MENDE</v>
          </cell>
          <cell r="M3140" t="str">
            <v>K1304 - Services domestiques</v>
          </cell>
          <cell r="N3140" t="str">
            <v>K1304 - Services domestiques
K2204 - Nettoyage de locaux</v>
          </cell>
        </row>
        <row r="3141">
          <cell r="F3141" t="str">
            <v>1</v>
          </cell>
          <cell r="L3141" t="str">
            <v>MENDE</v>
          </cell>
          <cell r="M3141" t="str">
            <v>G1203 - Animation de loisirs auprès d'enfants ou d'adolescents</v>
          </cell>
          <cell r="N3141" t="str">
            <v>G1203 - Animation de loisirs auprès d'enfants ou d'adolescents</v>
          </cell>
        </row>
        <row r="3142">
          <cell r="F3142" t="str">
            <v>6</v>
          </cell>
          <cell r="L3142" t="str">
            <v>MENDE</v>
          </cell>
          <cell r="M3142" t="str">
            <v>K1303 - Assistance auprès d'enfants</v>
          </cell>
          <cell r="N3142" t="str">
            <v>K1303 - Assistance auprès d'enfants</v>
          </cell>
        </row>
        <row r="3143">
          <cell r="F3143" t="str">
            <v>1</v>
          </cell>
          <cell r="L3143" t="str">
            <v>LE COLLET-DE-DEZE</v>
          </cell>
          <cell r="M3143" t="str">
            <v>K1802 - Développement local</v>
          </cell>
          <cell r="N3143" t="str">
            <v>K1802 - Développement local</v>
          </cell>
        </row>
        <row r="3144">
          <cell r="F3144" t="str">
            <v>1</v>
          </cell>
          <cell r="L3144" t="str">
            <v>SAINT-CHELY-D'APCHER</v>
          </cell>
          <cell r="M3144" t="str">
            <v>K1303 - Assistance auprès d'enfants</v>
          </cell>
          <cell r="N3144" t="str">
            <v>K1303 - Assistance auprès d'enfants</v>
          </cell>
        </row>
        <row r="3145">
          <cell r="F3145" t="str">
            <v>6</v>
          </cell>
          <cell r="L3145" t="str">
            <v>LA CANOURGUE</v>
          </cell>
          <cell r="M3145" t="str">
            <v>K1303 - Assistance auprès d'enfants</v>
          </cell>
          <cell r="N3145" t="str">
            <v>D1214 - Vente en habillement et accessoires de la personne
K1303 - Assistance auprès d'enfants</v>
          </cell>
        </row>
        <row r="3146">
          <cell r="F3146" t="str">
            <v>6</v>
          </cell>
          <cell r="L3146" t="str">
            <v>MENDE</v>
          </cell>
          <cell r="M3146" t="str">
            <v>K2204 - Nettoyage de locaux</v>
          </cell>
          <cell r="N3146" t="str">
            <v>K2204 - Nettoyage de locaux</v>
          </cell>
        </row>
        <row r="3147">
          <cell r="F3147" t="str">
            <v>1</v>
          </cell>
          <cell r="L3147" t="str">
            <v>SAINT-CHELY-D'APCHER</v>
          </cell>
          <cell r="M3147" t="str">
            <v>K2102 - Coordination pédagogique</v>
          </cell>
          <cell r="N3147" t="str">
            <v>K2102 - Coordination pédagogique</v>
          </cell>
        </row>
        <row r="3148">
          <cell r="F3148" t="str">
            <v>6</v>
          </cell>
          <cell r="L3148" t="str">
            <v>MENDE</v>
          </cell>
          <cell r="M3148" t="str">
            <v>K1206 - Intervention socioculturelle</v>
          </cell>
          <cell r="N3148" t="str">
            <v>K1206 - Intervention socioculturelle</v>
          </cell>
        </row>
        <row r="3149">
          <cell r="F3149" t="str">
            <v>1</v>
          </cell>
          <cell r="L3149" t="str">
            <v>LE COLLET-DE-DEZE</v>
          </cell>
          <cell r="M3149" t="str">
            <v>G1803 - Service en restauration</v>
          </cell>
          <cell r="N3149" t="str">
            <v>G1803 - Service en restauration
K1303 - Assistance auprès d'enfants</v>
          </cell>
        </row>
        <row r="3150">
          <cell r="F3150" t="str">
            <v>3</v>
          </cell>
          <cell r="L3150" t="str">
            <v>SAINT-ETIENNE-DU-VALDONNEZ</v>
          </cell>
          <cell r="M3150" t="str">
            <v/>
          </cell>
          <cell r="N3150" t="str">
            <v/>
          </cell>
        </row>
        <row r="3151">
          <cell r="F3151" t="str">
            <v>1</v>
          </cell>
          <cell r="L3151" t="str">
            <v>SAINT-ALBAN-SUR-LIMAGNOLE</v>
          </cell>
          <cell r="M3151" t="str">
            <v>I1203 - Maintenance des bâtiments et des locaux</v>
          </cell>
          <cell r="N3151" t="str">
            <v>D1212 - Vente en décoration et équipement du foyer
I1203 - Maintenance des bâtiments et des locaux
J1301 - Personnel polyvalent des services hospitaliers
K2104 - Éducation et surveillance au sein d'établissements d'enseignement</v>
          </cell>
        </row>
        <row r="3152">
          <cell r="F3152" t="str">
            <v>6</v>
          </cell>
          <cell r="L3152" t="str">
            <v>CHIRAC</v>
          </cell>
          <cell r="M3152" t="str">
            <v>M1602 - Opérations administratives</v>
          </cell>
          <cell r="N3152" t="str">
            <v>K1303 - Assistance auprès d'enfants
K2104 - Éducation et surveillance au sein d'établissements d'enseignement
M1602 - Opérations administratives</v>
          </cell>
        </row>
        <row r="3153">
          <cell r="F3153" t="str">
            <v>1</v>
          </cell>
          <cell r="L3153" t="str">
            <v>SAINT-ETIENNE-DU-VALDONNEZ</v>
          </cell>
          <cell r="M3153" t="str">
            <v>M1607 - Secrétariat</v>
          </cell>
          <cell r="N3153" t="str">
            <v>M1607 - Secrétariat
M1608 - Secrétariat comptable</v>
          </cell>
        </row>
        <row r="3154">
          <cell r="F3154" t="str">
            <v>1</v>
          </cell>
          <cell r="L3154" t="str">
            <v>LA CANOURGUE</v>
          </cell>
          <cell r="M3154" t="str">
            <v>F1201 - Conduite de travaux du BTP et de travaux paysagers</v>
          </cell>
          <cell r="N3154" t="str">
            <v>F1201 - Conduite de travaux du BTP et de travaux paysagers</v>
          </cell>
        </row>
        <row r="3155">
          <cell r="F3155" t="str">
            <v>6</v>
          </cell>
          <cell r="L3155" t="str">
            <v>LANGOGNE</v>
          </cell>
          <cell r="M3155" t="str">
            <v>K2204 - Nettoyage de locaux</v>
          </cell>
          <cell r="N3155" t="str">
            <v>K1302 - Assistance auprès d'adultes
K2204 - Nettoyage de locaux</v>
          </cell>
        </row>
        <row r="3156">
          <cell r="F3156" t="str">
            <v>6</v>
          </cell>
          <cell r="L3156" t="str">
            <v>LE COLLET-DE-DEZE</v>
          </cell>
          <cell r="M3156" t="str">
            <v>G1203 - Animation de loisirs auprès d'enfants ou d'adolescents</v>
          </cell>
          <cell r="N3156" t="str">
            <v>G1203 - Animation de loisirs auprès d'enfants ou d'adolescents
K2104 - Éducation et surveillance au sein d'établissements d'enseignement</v>
          </cell>
        </row>
        <row r="3157">
          <cell r="F3157" t="str">
            <v>1</v>
          </cell>
          <cell r="L3157" t="str">
            <v>SAINT-CHELY-D'APCHER</v>
          </cell>
          <cell r="M3157" t="str">
            <v>I1203 - Maintenance des bâtiments et des locaux</v>
          </cell>
          <cell r="N3157" t="str">
            <v>I1203 - Maintenance des bâtiments et des locaux
K2204 - Nettoyage de locaux</v>
          </cell>
        </row>
        <row r="3158">
          <cell r="F3158" t="str">
            <v>8</v>
          </cell>
          <cell r="L3158" t="str">
            <v>FLORAC</v>
          </cell>
          <cell r="M3158" t="str">
            <v>G1602 - Personnel de cuisine</v>
          </cell>
          <cell r="N3158" t="str">
            <v>A1203 - Aménagement et entretien des espaces verts
G1602 - Personnel de cuisine</v>
          </cell>
        </row>
        <row r="3159">
          <cell r="F3159" t="str">
            <v>1</v>
          </cell>
          <cell r="L3159" t="str">
            <v>FLORAC</v>
          </cell>
          <cell r="M3159" t="str">
            <v>K1802 - Développement local</v>
          </cell>
          <cell r="N3159" t="str">
            <v>K1802 - Développement local</v>
          </cell>
        </row>
        <row r="3160">
          <cell r="F3160" t="str">
            <v>1</v>
          </cell>
          <cell r="L3160" t="str">
            <v>CHIRAC</v>
          </cell>
          <cell r="M3160" t="str">
            <v>M1601 - Accueil et renseignements</v>
          </cell>
          <cell r="N3160" t="str">
            <v>M1601 - Accueil et renseignements</v>
          </cell>
        </row>
        <row r="3161">
          <cell r="F3161" t="str">
            <v>1</v>
          </cell>
          <cell r="L3161" t="str">
            <v>SAINT-CHELY-D'APCHER</v>
          </cell>
          <cell r="M3161" t="str">
            <v/>
          </cell>
          <cell r="N3161" t="str">
            <v>Non renseigné</v>
          </cell>
        </row>
        <row r="3162">
          <cell r="F3162" t="str">
            <v>1</v>
          </cell>
          <cell r="L3162" t="str">
            <v>LE COLLET-DE-DEZE</v>
          </cell>
          <cell r="M3162" t="str">
            <v>K1207 - Intervention socioéducative</v>
          </cell>
          <cell r="N3162" t="str">
            <v>K1207 - Intervention socioéducative
M1302 - Direction de petite ou moyenne entreprise</v>
          </cell>
        </row>
        <row r="3163">
          <cell r="F3163" t="str">
            <v>3</v>
          </cell>
          <cell r="L3163" t="str">
            <v>LE COLLET-DE-DEZE</v>
          </cell>
          <cell r="M3163" t="str">
            <v>A1203 - Aménagement et entretien des espaces verts</v>
          </cell>
          <cell r="N3163" t="str">
            <v>A1203 - Aménagement et entretien des espaces verts</v>
          </cell>
        </row>
        <row r="3164">
          <cell r="F3164" t="str">
            <v>3</v>
          </cell>
          <cell r="L3164" t="str">
            <v>MARVEJOLS</v>
          </cell>
          <cell r="M3164" t="str">
            <v>G1602 - Personnel de cuisine</v>
          </cell>
          <cell r="N3164" t="str">
            <v>G1602 - Personnel de cuisine</v>
          </cell>
        </row>
        <row r="3165">
          <cell r="F3165" t="str">
            <v>1</v>
          </cell>
          <cell r="L3165" t="str">
            <v>MENDE</v>
          </cell>
          <cell r="M3165" t="str">
            <v/>
          </cell>
          <cell r="N3165" t="str">
            <v>Non renseigné
F1602 - Électricité bâtiment</v>
          </cell>
        </row>
        <row r="3166">
          <cell r="F3166" t="str">
            <v>1</v>
          </cell>
          <cell r="L3166" t="str">
            <v>MENDE</v>
          </cell>
          <cell r="M3166" t="str">
            <v>G1603 - Personnel polyvalent en restauration</v>
          </cell>
          <cell r="N3166" t="str">
            <v>G1603 - Personnel polyvalent en restauration
K2503 - Sécurité et surveillance privées</v>
          </cell>
        </row>
        <row r="3167">
          <cell r="F3167" t="str">
            <v>6</v>
          </cell>
          <cell r="L3167" t="str">
            <v>FLORAC</v>
          </cell>
          <cell r="M3167" t="str">
            <v>J1301 - Personnel polyvalent des services hospitaliers</v>
          </cell>
          <cell r="N3167" t="str">
            <v>J1301 - Personnel polyvalent des services hospitaliers</v>
          </cell>
        </row>
        <row r="3168">
          <cell r="F3168" t="str">
            <v>7</v>
          </cell>
          <cell r="L3168" t="str">
            <v>MENDE</v>
          </cell>
          <cell r="M3168" t="str">
            <v>K1303 - Assistance auprès d'enfants</v>
          </cell>
          <cell r="N3168" t="str">
            <v>K1303 - Assistance auprès d'enfants</v>
          </cell>
        </row>
        <row r="3169">
          <cell r="F3169" t="str">
            <v>1</v>
          </cell>
          <cell r="L3169" t="str">
            <v>MENDE</v>
          </cell>
          <cell r="M3169" t="str">
            <v>D1507 - Mise en rayon libre-service</v>
          </cell>
          <cell r="N3169" t="str">
            <v>D1507 - Mise en rayon libre-service
G1605 - Plonge en restauration</v>
          </cell>
        </row>
        <row r="3170">
          <cell r="F3170" t="str">
            <v>1</v>
          </cell>
          <cell r="L3170" t="str">
            <v>FLORAC</v>
          </cell>
          <cell r="M3170" t="str">
            <v>D1401 - Assistanat commercial</v>
          </cell>
          <cell r="N3170" t="str">
            <v>D1401 - Assistanat commercial</v>
          </cell>
        </row>
        <row r="3171">
          <cell r="F3171" t="str">
            <v>3</v>
          </cell>
          <cell r="L3171" t="str">
            <v>GRANDRIEU</v>
          </cell>
          <cell r="M3171" t="str">
            <v>M1603 - Distribution de documents</v>
          </cell>
          <cell r="N3171" t="str">
            <v>G1603 - Personnel polyvalent en restauration
M1603 - Distribution de documents</v>
          </cell>
        </row>
        <row r="3172">
          <cell r="F3172" t="str">
            <v>1</v>
          </cell>
          <cell r="L3172" t="str">
            <v>LANGOGNE</v>
          </cell>
          <cell r="M3172" t="str">
            <v>K2204 - Nettoyage de locaux</v>
          </cell>
          <cell r="N3172" t="str">
            <v>D1507 - Mise en rayon libre-service
G1501 - Personnel d'étage
K2204 - Nettoyage de locaux</v>
          </cell>
        </row>
        <row r="3173">
          <cell r="F3173" t="str">
            <v>1</v>
          </cell>
          <cell r="L3173" t="str">
            <v>FLORAC</v>
          </cell>
          <cell r="M3173" t="str">
            <v>K1304 - Services domestiques</v>
          </cell>
          <cell r="N3173" t="str">
            <v>A1410 - Élevage ovin ou caprin
K1304 - Services domestiques</v>
          </cell>
        </row>
        <row r="3174">
          <cell r="F3174" t="str">
            <v>2</v>
          </cell>
          <cell r="L3174" t="str">
            <v>LANGOGNE</v>
          </cell>
          <cell r="M3174" t="str">
            <v>D1507 - Mise en rayon libre-service</v>
          </cell>
          <cell r="N3174" t="str">
            <v>D1106 - Vente en alimentation
D1507 - Mise en rayon libre-service</v>
          </cell>
        </row>
        <row r="3175">
          <cell r="F3175" t="str">
            <v>1</v>
          </cell>
          <cell r="L3175" t="str">
            <v>SAINT-ETIENNE-DU-VALDONNEZ</v>
          </cell>
          <cell r="M3175" t="str">
            <v>D1401 - Assistanat commercial</v>
          </cell>
          <cell r="N3175" t="str">
            <v>D1401 - Assistanat commercial</v>
          </cell>
        </row>
        <row r="3176">
          <cell r="F3176" t="str">
            <v>1</v>
          </cell>
          <cell r="L3176" t="str">
            <v>AUMONT-AUBRAC</v>
          </cell>
          <cell r="M3176" t="str">
            <v/>
          </cell>
          <cell r="N3176" t="str">
            <v>Non renseigné
A1416 - Polyculture, élevage</v>
          </cell>
        </row>
        <row r="3177">
          <cell r="F3177" t="str">
            <v>1</v>
          </cell>
          <cell r="L3177" t="str">
            <v>LANGOGNE</v>
          </cell>
          <cell r="M3177" t="str">
            <v>D1106 - Vente en alimentation</v>
          </cell>
          <cell r="N3177" t="str">
            <v>D1106 - Vente en alimentation</v>
          </cell>
        </row>
        <row r="3178">
          <cell r="F3178" t="str">
            <v>1</v>
          </cell>
          <cell r="L3178" t="str">
            <v>GRANDRIEU</v>
          </cell>
          <cell r="M3178" t="str">
            <v>L1304 - Réalisation cinématographique et audiovisuelle</v>
          </cell>
          <cell r="N3178" t="str">
            <v>G1403 - Gestion de structure de loisirs ou d'hébergement touristique
L1304 - Réalisation cinématographique et audiovisuelle</v>
          </cell>
        </row>
        <row r="3179">
          <cell r="F3179" t="str">
            <v>1</v>
          </cell>
          <cell r="L3179" t="str">
            <v>FLORAC</v>
          </cell>
          <cell r="M3179" t="str">
            <v>K1303 - Assistance auprès d'enfants</v>
          </cell>
          <cell r="N3179" t="str">
            <v>G1102 - Promotion du tourisme local
K1303 - Assistance auprès d'enfants</v>
          </cell>
        </row>
        <row r="3180">
          <cell r="F3180" t="str">
            <v>1</v>
          </cell>
          <cell r="L3180" t="str">
            <v>SAINT-ALBAN-SUR-LIMAGNOLE</v>
          </cell>
          <cell r="M3180" t="str">
            <v>D1505 - Personnel de caisse</v>
          </cell>
          <cell r="N3180" t="str">
            <v>D1505 - Personnel de caisse</v>
          </cell>
        </row>
        <row r="3181">
          <cell r="F3181" t="str">
            <v>2</v>
          </cell>
          <cell r="L3181" t="str">
            <v>LE COLLET-DE-DEZE</v>
          </cell>
          <cell r="M3181" t="str">
            <v>A1203 - Aménagement et entretien des espaces verts</v>
          </cell>
          <cell r="N3181" t="str">
            <v>A1203 - Aménagement et entretien des espaces verts</v>
          </cell>
        </row>
        <row r="3182">
          <cell r="F3182" t="str">
            <v>7</v>
          </cell>
          <cell r="L3182" t="str">
            <v>MENDE</v>
          </cell>
          <cell r="M3182" t="str">
            <v>K2104 - Éducation et surveillance au sein d'établissements d'enseignement</v>
          </cell>
          <cell r="N3182" t="str">
            <v>K1202 - Éducation de jeunes enfants
K2104 - Éducation et surveillance au sein d'établissements d'enseignement
M1607 - Secrétariat</v>
          </cell>
        </row>
        <row r="3183">
          <cell r="F3183" t="str">
            <v>2</v>
          </cell>
          <cell r="L3183" t="str">
            <v>SAINT-ETIENNE-DU-VALDONNEZ</v>
          </cell>
          <cell r="M3183" t="str">
            <v>J1301 - Personnel polyvalent des services hospitaliers</v>
          </cell>
          <cell r="N3183" t="str">
            <v>J1301 - Personnel polyvalent des services hospitaliers
K1302 - Assistance auprès d'adultes</v>
          </cell>
        </row>
        <row r="3184">
          <cell r="F3184" t="str">
            <v>6</v>
          </cell>
          <cell r="L3184" t="str">
            <v>SAINT-ETIENNE-DU-VALDONNEZ</v>
          </cell>
          <cell r="M3184" t="str">
            <v>A1203 - Aménagement et entretien des espaces verts</v>
          </cell>
          <cell r="N3184" t="str">
            <v>A1203 - Aménagement et entretien des espaces verts
I1203 - Maintenance des bâtiments et des locaux</v>
          </cell>
        </row>
        <row r="3185">
          <cell r="F3185" t="str">
            <v>1</v>
          </cell>
          <cell r="L3185" t="str">
            <v>MENDE</v>
          </cell>
          <cell r="M3185" t="str">
            <v>N1103 - Magasinage et préparation de commandes</v>
          </cell>
          <cell r="N3185" t="str">
            <v>N1103 - Magasinage et préparation de commandes
N4105 - Conduite et livraison par tournées sur courte distance</v>
          </cell>
        </row>
        <row r="3186">
          <cell r="F3186" t="str">
            <v>1</v>
          </cell>
          <cell r="L3186" t="str">
            <v>MENDE</v>
          </cell>
          <cell r="M3186" t="str">
            <v>K1303 - Assistance auprès d'enfants</v>
          </cell>
          <cell r="N3186" t="str">
            <v>K1303 - Assistance auprès d'enfants</v>
          </cell>
        </row>
        <row r="3187">
          <cell r="F3187" t="str">
            <v>6</v>
          </cell>
          <cell r="L3187" t="str">
            <v>SAINT-ETIENNE-DU-VALDONNEZ</v>
          </cell>
          <cell r="M3187" t="str">
            <v>K1303 - Assistance auprès d'enfants</v>
          </cell>
          <cell r="N3187" t="str">
            <v>K1303 - Assistance auprès d'enfants</v>
          </cell>
        </row>
        <row r="3188">
          <cell r="F3188" t="str">
            <v>7</v>
          </cell>
          <cell r="L3188" t="str">
            <v>LA CANOURGUE</v>
          </cell>
          <cell r="M3188" t="str">
            <v>K1304 - Services domestiques</v>
          </cell>
          <cell r="N3188" t="str">
            <v>K1303 - Assistance auprès d'enfants
K1304 - Services domestiques</v>
          </cell>
        </row>
        <row r="3189">
          <cell r="F3189" t="str">
            <v>1</v>
          </cell>
          <cell r="L3189" t="str">
            <v>LANGOGNE</v>
          </cell>
          <cell r="M3189" t="str">
            <v>G1605 - Plonge en restauration</v>
          </cell>
          <cell r="N3189" t="str">
            <v>G1605 - Plonge en restauration</v>
          </cell>
        </row>
        <row r="3190">
          <cell r="F3190" t="str">
            <v>1</v>
          </cell>
          <cell r="L3190" t="str">
            <v>GRANDRIEU</v>
          </cell>
          <cell r="M3190" t="str">
            <v>G1203 - Animation de loisirs auprès d'enfants ou d'adolescents</v>
          </cell>
          <cell r="N3190" t="str">
            <v>G1203 - Animation de loisirs auprès d'enfants ou d'adolescents
K1206 - Intervention socioculturelle</v>
          </cell>
        </row>
        <row r="3191">
          <cell r="F3191" t="str">
            <v>1</v>
          </cell>
          <cell r="L3191" t="str">
            <v>SAINT-ALBAN-SUR-LIMAGNOLE</v>
          </cell>
          <cell r="M3191" t="str">
            <v>K1304 - Services domestiques</v>
          </cell>
          <cell r="N3191" t="str">
            <v>G1703 - Réception en hôtellerie
K1304 - Services domestiques</v>
          </cell>
        </row>
        <row r="3192">
          <cell r="F3192" t="str">
            <v>2</v>
          </cell>
          <cell r="L3192" t="str">
            <v>LA CANOURGUE</v>
          </cell>
          <cell r="M3192" t="str">
            <v>G1203 - Animation de loisirs auprès d'enfants ou d'adolescents</v>
          </cell>
          <cell r="N3192" t="str">
            <v>G1203 - Animation de loisirs auprès d'enfants ou d'adolescents</v>
          </cell>
        </row>
        <row r="3193">
          <cell r="F3193" t="str">
            <v>1</v>
          </cell>
          <cell r="L3193" t="str">
            <v>GRANDRIEU</v>
          </cell>
          <cell r="M3193" t="str">
            <v>F1610 - Pose et restauration de couvertures</v>
          </cell>
          <cell r="N3193" t="str">
            <v>F1610 - Pose et restauration de couvertures
K1207 - Intervention socioéducative</v>
          </cell>
        </row>
        <row r="3194">
          <cell r="F3194" t="str">
            <v>2</v>
          </cell>
          <cell r="L3194" t="str">
            <v>LE COLLET-DE-DEZE</v>
          </cell>
          <cell r="M3194" t="str">
            <v>K1302 - Assistance auprès d'adultes</v>
          </cell>
          <cell r="N3194" t="str">
            <v>K1302 - Assistance auprès d'adultes</v>
          </cell>
        </row>
        <row r="3195">
          <cell r="F3195" t="str">
            <v>2</v>
          </cell>
          <cell r="L3195" t="str">
            <v>AUMONT-AUBRAC</v>
          </cell>
          <cell r="M3195" t="str">
            <v>K1103 - Développement personnel et bien-être de la personne</v>
          </cell>
          <cell r="N3195" t="str">
            <v>K1103 - Développement personnel et bien-être de la personne</v>
          </cell>
        </row>
        <row r="3196">
          <cell r="F3196" t="str">
            <v>1</v>
          </cell>
          <cell r="L3196" t="str">
            <v>SAINT-ALBAN-SUR-LIMAGNOLE</v>
          </cell>
          <cell r="M3196" t="str">
            <v>K2204 - Nettoyage de locaux</v>
          </cell>
          <cell r="N3196" t="str">
            <v>G1502 - Personnel polyvalent d'hôtellerie
K2204 - Nettoyage de locaux</v>
          </cell>
        </row>
        <row r="3197">
          <cell r="F3197" t="str">
            <v>2</v>
          </cell>
          <cell r="L3197" t="str">
            <v>SAINT-CHELY-D'APCHER</v>
          </cell>
          <cell r="M3197" t="str">
            <v>M1601 - Accueil et renseignements</v>
          </cell>
          <cell r="N3197" t="str">
            <v>M1601 - Accueil et renseignements</v>
          </cell>
        </row>
        <row r="3198">
          <cell r="F3198" t="str">
            <v>3</v>
          </cell>
          <cell r="L3198" t="str">
            <v>LA CANOURGUE</v>
          </cell>
          <cell r="M3198" t="str">
            <v>M1705 - Marketing</v>
          </cell>
          <cell r="N3198" t="str">
            <v>G1803 - Service en restauration
M1705 - Marketing</v>
          </cell>
        </row>
        <row r="3199">
          <cell r="F3199" t="str">
            <v>1</v>
          </cell>
          <cell r="L3199" t="str">
            <v>FLORAC</v>
          </cell>
          <cell r="M3199" t="str">
            <v>K2204 - Nettoyage de locaux</v>
          </cell>
          <cell r="N3199" t="str">
            <v>K2202 - Lavage de vitres
K2204 - Nettoyage de locaux</v>
          </cell>
        </row>
        <row r="3200">
          <cell r="F3200" t="str">
            <v>1</v>
          </cell>
          <cell r="L3200" t="str">
            <v>MARVEJOLS</v>
          </cell>
          <cell r="M3200" t="str">
            <v>K1303 - Assistance auprès d'enfants</v>
          </cell>
          <cell r="N3200" t="str">
            <v>K1303 - Assistance auprès d'enfants</v>
          </cell>
        </row>
        <row r="3201">
          <cell r="F3201" t="str">
            <v>1</v>
          </cell>
          <cell r="L3201" t="str">
            <v>MARVEJOLS</v>
          </cell>
          <cell r="M3201" t="str">
            <v>K1802 - Développement local</v>
          </cell>
          <cell r="N3201" t="str">
            <v>K1802 - Développement local
K2104 - Éducation et surveillance au sein d'établissements d'enseignement
K2106 - Enseignement des écoles</v>
          </cell>
        </row>
        <row r="3202">
          <cell r="F3202" t="str">
            <v>1</v>
          </cell>
          <cell r="L3202" t="str">
            <v>AUMONT-AUBRAC</v>
          </cell>
          <cell r="M3202" t="str">
            <v>D1408 - Téléconseil et télévente</v>
          </cell>
          <cell r="N3202" t="str">
            <v>D1408 - Téléconseil et télévente</v>
          </cell>
        </row>
        <row r="3203">
          <cell r="F3203" t="str">
            <v>1</v>
          </cell>
          <cell r="L3203" t="str">
            <v>CHIRAC</v>
          </cell>
          <cell r="M3203" t="str">
            <v>N4101 - Conduite de transport de marchandises sur longue distance</v>
          </cell>
          <cell r="N3203" t="str">
            <v>K2503 - Sécurité et surveillance privées
N4101 - Conduite de transport de marchandises sur longue distance</v>
          </cell>
        </row>
        <row r="3204">
          <cell r="F3204" t="str">
            <v>6</v>
          </cell>
          <cell r="L3204" t="str">
            <v>SAINT-ETIENNE-DU-VALDONNEZ</v>
          </cell>
          <cell r="M3204" t="str">
            <v>J1303 - Assistance médico-technique</v>
          </cell>
          <cell r="N3204" t="str">
            <v>J1303 - Assistance médico-technique
M1607 - Secrétariat</v>
          </cell>
        </row>
        <row r="3205">
          <cell r="F3205" t="str">
            <v>1</v>
          </cell>
          <cell r="L3205" t="str">
            <v>MENDE</v>
          </cell>
          <cell r="M3205" t="str">
            <v>G1803 - Service en restauration</v>
          </cell>
          <cell r="N3205" t="str">
            <v>D1106 - Vente en alimentation
G1803 - Service en restauration</v>
          </cell>
        </row>
        <row r="3206">
          <cell r="F3206" t="str">
            <v>6</v>
          </cell>
          <cell r="L3206" t="str">
            <v>GRANDRIEU</v>
          </cell>
          <cell r="M3206" t="str">
            <v>J1301 - Personnel polyvalent des services hospitaliers</v>
          </cell>
          <cell r="N3206" t="str">
            <v>J1301 - Personnel polyvalent des services hospitaliers
J1501 - Soins d'hygiène, de confort du patient</v>
          </cell>
        </row>
        <row r="3207">
          <cell r="F3207" t="str">
            <v>6</v>
          </cell>
          <cell r="L3207" t="str">
            <v>MARVEJOLS</v>
          </cell>
          <cell r="M3207" t="str">
            <v>K2503 - Sécurité et surveillance privées</v>
          </cell>
          <cell r="N3207" t="str">
            <v>J1301 - Personnel polyvalent des services hospitaliers
K2503 - Sécurité et surveillance privées</v>
          </cell>
        </row>
        <row r="3208">
          <cell r="F3208" t="str">
            <v>6</v>
          </cell>
          <cell r="L3208" t="str">
            <v>LANGOGNE</v>
          </cell>
          <cell r="M3208" t="str">
            <v>G1803 - Service en restauration</v>
          </cell>
          <cell r="N3208" t="str">
            <v>D1104 - Pâtisserie, confiserie, chocolaterie et glacerie
G1803 - Service en restauration</v>
          </cell>
        </row>
        <row r="3209">
          <cell r="F3209" t="str">
            <v>1</v>
          </cell>
          <cell r="L3209" t="str">
            <v>LANGOGNE</v>
          </cell>
          <cell r="M3209" t="str">
            <v>F1607 - Pose de fermetures menuisées</v>
          </cell>
          <cell r="N3209" t="str">
            <v>F1607 - Pose de fermetures menuisées
F1611 - Réalisation et restauration de façades</v>
          </cell>
        </row>
        <row r="3210">
          <cell r="F3210" t="str">
            <v>1</v>
          </cell>
          <cell r="L3210" t="str">
            <v>LA CANOURGUE</v>
          </cell>
          <cell r="M3210" t="str">
            <v>G1602 - Personnel de cuisine</v>
          </cell>
          <cell r="N3210" t="str">
            <v>G1602 - Personnel de cuisine</v>
          </cell>
        </row>
        <row r="3211">
          <cell r="F3211" t="str">
            <v>1</v>
          </cell>
          <cell r="L3211" t="str">
            <v>SAINT-ALBAN-SUR-LIMAGNOLE</v>
          </cell>
          <cell r="M3211" t="str">
            <v>G1501 - Personnel d'étage</v>
          </cell>
          <cell r="N3211" t="str">
            <v>G1203 - Animation de loisirs auprès d'enfants ou d'adolescents
G1501 - Personnel d'étage</v>
          </cell>
        </row>
        <row r="3212">
          <cell r="F3212" t="str">
            <v>6</v>
          </cell>
          <cell r="L3212" t="str">
            <v>FLORAC</v>
          </cell>
          <cell r="M3212" t="str">
            <v>D1507 - Mise en rayon libre-service</v>
          </cell>
          <cell r="N3212" t="str">
            <v>D1507 - Mise en rayon libre-service</v>
          </cell>
        </row>
        <row r="3213">
          <cell r="F3213" t="str">
            <v>1</v>
          </cell>
          <cell r="L3213" t="str">
            <v>SAINT-CHELY-D'APCHER</v>
          </cell>
          <cell r="M3213" t="str">
            <v>B1803 - Réalisation de vêtements sur mesure ou en petite série</v>
          </cell>
          <cell r="N3213" t="str">
            <v>B1803 - Réalisation de vêtements sur mesure ou en petite série</v>
          </cell>
        </row>
        <row r="3214">
          <cell r="F3214" t="str">
            <v>6</v>
          </cell>
          <cell r="L3214" t="str">
            <v>SAINT-ETIENNE-DU-VALDONNEZ</v>
          </cell>
          <cell r="M3214" t="str">
            <v>M1601 - Accueil et renseignements</v>
          </cell>
          <cell r="N3214" t="str">
            <v>K2204 - Nettoyage de locaux
M1601 - Accueil et renseignements</v>
          </cell>
        </row>
        <row r="3215">
          <cell r="F3215" t="str">
            <v>1</v>
          </cell>
          <cell r="L3215" t="str">
            <v>LANGOGNE</v>
          </cell>
          <cell r="M3215" t="str">
            <v/>
          </cell>
          <cell r="N3215" t="str">
            <v>D1214 - Vente en habillement et accessoires de la personne
D1507 - Mise en rayon libre-service</v>
          </cell>
        </row>
        <row r="3216">
          <cell r="F3216" t="str">
            <v>3</v>
          </cell>
          <cell r="L3216" t="str">
            <v>GRANDRIEU</v>
          </cell>
          <cell r="M3216" t="str">
            <v>J1301 - Personnel polyvalent des services hospitaliers</v>
          </cell>
          <cell r="N3216" t="str">
            <v>G1803 - Service en restauration
J1301 - Personnel polyvalent des services hospitaliers
J1501 - Soins d'hygiène, de confort du patient</v>
          </cell>
        </row>
        <row r="3217">
          <cell r="F3217" t="str">
            <v>1</v>
          </cell>
          <cell r="L3217" t="str">
            <v>LE COLLET-DE-DEZE</v>
          </cell>
          <cell r="M3217" t="str">
            <v>B1101 - Création en arts plastiques</v>
          </cell>
          <cell r="N3217" t="str">
            <v>B1101 - Création en arts plastiques</v>
          </cell>
        </row>
        <row r="3218">
          <cell r="F3218" t="str">
            <v>2</v>
          </cell>
          <cell r="L3218" t="str">
            <v>LE COLLET-DE-DEZE</v>
          </cell>
          <cell r="M3218" t="str">
            <v>K1303 - Assistance auprès d'enfants</v>
          </cell>
          <cell r="N3218" t="str">
            <v>K1303 - Assistance auprès d'enfants</v>
          </cell>
        </row>
        <row r="3219">
          <cell r="F3219" t="str">
            <v>1</v>
          </cell>
          <cell r="L3219" t="str">
            <v>MENDE</v>
          </cell>
          <cell r="M3219" t="str">
            <v>N4103 - Conduite de transport en commun sur route</v>
          </cell>
          <cell r="N3219" t="str">
            <v>N4103 - Conduite de transport en commun sur route</v>
          </cell>
        </row>
        <row r="3220">
          <cell r="F3220" t="str">
            <v>3</v>
          </cell>
          <cell r="L3220" t="str">
            <v>MENDE</v>
          </cell>
          <cell r="M3220" t="str">
            <v>A1205 - Sylviculture</v>
          </cell>
          <cell r="N3220" t="str">
            <v>A1205 - Sylviculture</v>
          </cell>
        </row>
        <row r="3221">
          <cell r="F3221" t="str">
            <v>1</v>
          </cell>
          <cell r="L3221" t="str">
            <v>LANGOGNE</v>
          </cell>
          <cell r="M3221" t="str">
            <v>G1602 - Personnel de cuisine</v>
          </cell>
          <cell r="N3221" t="str">
            <v>G1602 - Personnel de cuisine</v>
          </cell>
        </row>
        <row r="3222">
          <cell r="F3222" t="str">
            <v>1</v>
          </cell>
          <cell r="L3222" t="str">
            <v>LE COLLET-DE-DEZE</v>
          </cell>
          <cell r="M3222" t="str">
            <v>A1402 - Aide agricole de production légumière ou végétale</v>
          </cell>
          <cell r="N3222" t="str">
            <v>A1402 - Aide agricole de production légumière ou végétale
G1803 - Service en restauration
K1206 - Intervention socioculturelle</v>
          </cell>
        </row>
        <row r="3223">
          <cell r="F3223" t="str">
            <v>1</v>
          </cell>
          <cell r="L3223" t="str">
            <v>CHIRAC</v>
          </cell>
          <cell r="M3223" t="str">
            <v>F1606 - Peinture en bâtiment</v>
          </cell>
          <cell r="N3223" t="str">
            <v>F1606 - Peinture en bâtiment</v>
          </cell>
        </row>
        <row r="3224">
          <cell r="F3224" t="str">
            <v>1</v>
          </cell>
          <cell r="L3224" t="str">
            <v>SAINT-CHELY-D'APCHER</v>
          </cell>
          <cell r="M3224" t="str">
            <v>F1301 - Conduite de grue</v>
          </cell>
          <cell r="N3224" t="str">
            <v>F1301 - Conduite de grue</v>
          </cell>
        </row>
        <row r="3225">
          <cell r="F3225" t="str">
            <v>6</v>
          </cell>
          <cell r="L3225" t="str">
            <v>MENDE</v>
          </cell>
          <cell r="M3225" t="str">
            <v>G1602 - Personnel de cuisine</v>
          </cell>
          <cell r="N3225" t="str">
            <v>G1602 - Personnel de cuisine</v>
          </cell>
        </row>
        <row r="3226">
          <cell r="F3226" t="str">
            <v>1</v>
          </cell>
          <cell r="L3226" t="str">
            <v>MONT LOZERE ET GOULET</v>
          </cell>
          <cell r="M3226" t="str">
            <v>G1603 - Personnel polyvalent en restauration</v>
          </cell>
          <cell r="N3226" t="str">
            <v>A1414 - Horticulture et maraîchage
G1603 - Personnel polyvalent en restauration</v>
          </cell>
        </row>
        <row r="3227">
          <cell r="F3227" t="str">
            <v>2</v>
          </cell>
          <cell r="L3227" t="str">
            <v>CHIRAC</v>
          </cell>
          <cell r="M3227" t="str">
            <v>K2111 - Formation professionnelle</v>
          </cell>
          <cell r="N3227" t="str">
            <v>K2111 - Formation professionnelle</v>
          </cell>
        </row>
        <row r="3228">
          <cell r="F3228" t="str">
            <v>6</v>
          </cell>
          <cell r="L3228" t="str">
            <v>FLORAC</v>
          </cell>
          <cell r="M3228" t="str">
            <v>I1203 - Maintenance des bâtiments et des locaux</v>
          </cell>
          <cell r="N3228" t="str">
            <v>F1703 - Maçonnerie
I1203 - Maintenance des bâtiments et des locaux</v>
          </cell>
        </row>
        <row r="3229">
          <cell r="F3229" t="str">
            <v>2</v>
          </cell>
          <cell r="L3229" t="str">
            <v>MENDE</v>
          </cell>
          <cell r="M3229" t="str">
            <v>M1607 - Secrétariat</v>
          </cell>
          <cell r="N3229" t="str">
            <v>K2104 - Éducation et surveillance au sein d'établissements d'enseignement
M1607 - Secrétariat</v>
          </cell>
        </row>
        <row r="3230">
          <cell r="F3230" t="str">
            <v>1</v>
          </cell>
          <cell r="L3230" t="str">
            <v>SAINT-CHELY-D'APCHER</v>
          </cell>
          <cell r="M3230" t="str">
            <v>D1106 - Vente en alimentation</v>
          </cell>
          <cell r="N3230" t="str">
            <v>D1106 - Vente en alimentation
D1208 - Soins esthétiques et corporels
D1214 - Vente en habillement et accessoires de la personne</v>
          </cell>
        </row>
        <row r="3231">
          <cell r="F3231" t="str">
            <v>6</v>
          </cell>
          <cell r="L3231" t="str">
            <v>FLORAC</v>
          </cell>
          <cell r="M3231" t="str">
            <v>M1608 - Secrétariat comptable</v>
          </cell>
          <cell r="N3231" t="str">
            <v>M1203 - Comptabilité
M1607 - Secrétariat
M1608 - Secrétariat comptable</v>
          </cell>
        </row>
        <row r="3232">
          <cell r="F3232" t="str">
            <v>3</v>
          </cell>
          <cell r="L3232" t="str">
            <v>SAINT-ETIENNE-DU-VALDONNEZ</v>
          </cell>
          <cell r="M3232" t="str">
            <v>F1603 - Installation d'équipements sanitaires et thermiques</v>
          </cell>
          <cell r="N3232" t="str">
            <v>F1603 - Installation d'équipements sanitaires et thermiques</v>
          </cell>
        </row>
        <row r="3233">
          <cell r="F3233" t="str">
            <v>3</v>
          </cell>
          <cell r="L3233" t="str">
            <v>MENDE</v>
          </cell>
          <cell r="M3233" t="str">
            <v/>
          </cell>
          <cell r="N3233" t="str">
            <v>J1301 - Personnel polyvalent des services hospitaliers
J1501 - Soins d'hygiène, de confort du patient
K1302 - Assistance auprès d'adultes
K1303 - Assistance auprès d'enfants</v>
          </cell>
        </row>
        <row r="3234">
          <cell r="F3234" t="str">
            <v>1</v>
          </cell>
          <cell r="L3234" t="str">
            <v>FLORAC</v>
          </cell>
          <cell r="M3234" t="str">
            <v>G1803 - Service en restauration</v>
          </cell>
          <cell r="N3234" t="str">
            <v>G1605 - Plonge en restauration
G1803 - Service en restauration</v>
          </cell>
        </row>
        <row r="3235">
          <cell r="F3235" t="str">
            <v>1</v>
          </cell>
          <cell r="L3235" t="str">
            <v>LA CANOURGUE</v>
          </cell>
          <cell r="M3235" t="str">
            <v>M1607 - Secrétariat</v>
          </cell>
          <cell r="N3235" t="str">
            <v>M1602 - Opérations administratives
M1607 - Secrétariat</v>
          </cell>
        </row>
        <row r="3236">
          <cell r="F3236" t="str">
            <v>8</v>
          </cell>
          <cell r="L3236" t="str">
            <v>MENDE</v>
          </cell>
          <cell r="M3236" t="str">
            <v>K1303 - Assistance auprès d'enfants</v>
          </cell>
          <cell r="N3236" t="str">
            <v>J1301 - Personnel polyvalent des services hospitaliers
K1205 - Information sociale
K1303 - Assistance auprès d'enfants</v>
          </cell>
        </row>
        <row r="3237">
          <cell r="F3237" t="str">
            <v>6</v>
          </cell>
          <cell r="L3237" t="str">
            <v>SAINT-ALBAN-SUR-LIMAGNOLE</v>
          </cell>
          <cell r="M3237" t="str">
            <v>D1407 - Relation technico-commerciale</v>
          </cell>
          <cell r="N3237" t="str">
            <v>D1407 - Relation technico-commerciale</v>
          </cell>
        </row>
        <row r="3238">
          <cell r="F3238" t="str">
            <v>3</v>
          </cell>
          <cell r="L3238" t="str">
            <v>SAINT-ETIENNE-DU-VALDONNEZ</v>
          </cell>
          <cell r="M3238" t="str">
            <v>G1501 - Personnel d'étage</v>
          </cell>
          <cell r="N3238" t="str">
            <v>G1501 - Personnel d'étage</v>
          </cell>
        </row>
        <row r="3239">
          <cell r="F3239" t="str">
            <v>1</v>
          </cell>
          <cell r="L3239" t="str">
            <v>FLORAC</v>
          </cell>
          <cell r="M3239" t="str">
            <v>K1301 - Accompagnement médicosocial</v>
          </cell>
          <cell r="N3239" t="str">
            <v>D1212 - Vente en décoration et équipement du foyer
G1801 - Café, bar brasserie
K1301 - Accompagnement médicosocial</v>
          </cell>
        </row>
        <row r="3240">
          <cell r="F3240" t="str">
            <v>1</v>
          </cell>
          <cell r="L3240" t="str">
            <v>MENDE</v>
          </cell>
          <cell r="M3240" t="str">
            <v/>
          </cell>
          <cell r="N3240" t="str">
            <v>Non renseigné
D1209 - Vente de végétaux
D1214 - Vente en habillement et accessoires de la personne
M1707 - Stratégie commerciale</v>
          </cell>
        </row>
        <row r="3241">
          <cell r="F3241" t="str">
            <v>1</v>
          </cell>
          <cell r="L3241" t="str">
            <v>LANGOGNE</v>
          </cell>
          <cell r="M3241" t="str">
            <v/>
          </cell>
          <cell r="N3241" t="str">
            <v>D1301 - Management de magasin de détail</v>
          </cell>
        </row>
        <row r="3242">
          <cell r="F3242" t="str">
            <v>1</v>
          </cell>
          <cell r="L3242" t="str">
            <v>CHIRAC</v>
          </cell>
          <cell r="M3242" t="str">
            <v>K1301 - Accompagnement médicosocial</v>
          </cell>
          <cell r="N3242" t="str">
            <v>K1301 - Accompagnement médicosocial</v>
          </cell>
        </row>
        <row r="3243">
          <cell r="F3243" t="str">
            <v>2</v>
          </cell>
          <cell r="L3243" t="str">
            <v>CHIRAC</v>
          </cell>
          <cell r="M3243" t="str">
            <v>N4105 - Conduite et livraison par tournées sur courte distance</v>
          </cell>
          <cell r="N3243" t="str">
            <v>B1602 - Réalisation d'objets artistiques et fonctionnels en verre
N4105 - Conduite et livraison par tournées sur courte distance</v>
          </cell>
        </row>
        <row r="3244">
          <cell r="F3244" t="str">
            <v>1</v>
          </cell>
          <cell r="L3244" t="str">
            <v>MARVEJOLS</v>
          </cell>
          <cell r="M3244" t="str">
            <v>M1607 - Secrétariat</v>
          </cell>
          <cell r="N3244" t="str">
            <v>I1203 - Maintenance des bâtiments et des locaux
K1404 - Mise en oeuvre et pilotage de la politique des pouvoirs publics
M1607 - Secrétariat
M1609 - Secrétariat et assistanat médical ou médico-social</v>
          </cell>
        </row>
        <row r="3245">
          <cell r="F3245" t="str">
            <v>1</v>
          </cell>
          <cell r="L3245" t="str">
            <v>SAINT-ALBAN-SUR-LIMAGNOLE</v>
          </cell>
          <cell r="M3245" t="str">
            <v>A1203 - Aménagement et entretien des espaces verts</v>
          </cell>
          <cell r="N3245" t="str">
            <v>A1203 - Aménagement et entretien des espaces verts
K1302 - Assistance auprès d'adultes</v>
          </cell>
        </row>
        <row r="3246">
          <cell r="F3246" t="str">
            <v>6</v>
          </cell>
          <cell r="L3246" t="str">
            <v>CHIRAC</v>
          </cell>
          <cell r="M3246" t="str">
            <v>G1602 - Personnel de cuisine</v>
          </cell>
          <cell r="N3246" t="str">
            <v>G1602 - Personnel de cuisine</v>
          </cell>
        </row>
        <row r="3247">
          <cell r="F3247" t="str">
            <v>1</v>
          </cell>
          <cell r="L3247" t="str">
            <v>MENDE</v>
          </cell>
          <cell r="M3247" t="str">
            <v>K1505 - Protection des consommateurs et contrôle des échanges commerciaux</v>
          </cell>
          <cell r="N3247" t="str">
            <v>D1401 - Assistanat commercial
K1505 - Protection des consommateurs et contrôle des échanges commerciaux
M1701 - Administration des ventes
N1303 - Intervention technique d'exploitation logistique</v>
          </cell>
        </row>
        <row r="3248">
          <cell r="F3248" t="str">
            <v>1</v>
          </cell>
          <cell r="L3248" t="str">
            <v>MARVEJOLS</v>
          </cell>
          <cell r="M3248" t="str">
            <v/>
          </cell>
          <cell r="N3248" t="str">
            <v>F1613 - Travaux d'étanchéité et d'isolation</v>
          </cell>
        </row>
        <row r="3249">
          <cell r="F3249" t="str">
            <v>1</v>
          </cell>
          <cell r="L3249" t="str">
            <v>LE COLLET-DE-DEZE</v>
          </cell>
          <cell r="M3249" t="str">
            <v>A1416 - Polyculture, élevage</v>
          </cell>
          <cell r="N3249" t="str">
            <v>A1202 - Entretien des espaces naturels
A1416 - Polyculture, élevage</v>
          </cell>
        </row>
        <row r="3250">
          <cell r="F3250" t="str">
            <v>1</v>
          </cell>
          <cell r="L3250" t="str">
            <v>SAINT-ETIENNE-DU-VALDONNEZ</v>
          </cell>
          <cell r="M3250" t="str">
            <v>K2204 - Nettoyage de locaux</v>
          </cell>
          <cell r="N3250" t="str">
            <v>D1507 - Mise en rayon libre-service
K2204 - Nettoyage de locaux
N4105 - Conduite et livraison par tournées sur courte distance</v>
          </cell>
        </row>
        <row r="3251">
          <cell r="F3251" t="str">
            <v>1</v>
          </cell>
          <cell r="L3251" t="str">
            <v>LE COLLET-DE-DEZE</v>
          </cell>
          <cell r="M3251" t="str">
            <v>F1703 - Maçonnerie</v>
          </cell>
          <cell r="N3251" t="str">
            <v>F1703 - Maçonnerie</v>
          </cell>
        </row>
        <row r="3252">
          <cell r="F3252" t="str">
            <v>8</v>
          </cell>
          <cell r="L3252" t="str">
            <v>LANGOGNE</v>
          </cell>
          <cell r="M3252" t="str">
            <v>K2503 - Sécurité et surveillance privées</v>
          </cell>
          <cell r="N3252" t="str">
            <v>K2503 - Sécurité et surveillance privées</v>
          </cell>
        </row>
        <row r="3253">
          <cell r="F3253" t="str">
            <v>1</v>
          </cell>
          <cell r="L3253" t="str">
            <v>CHIRAC</v>
          </cell>
          <cell r="M3253" t="str">
            <v>J1506 - Soins infirmiers généralistes</v>
          </cell>
          <cell r="N3253" t="str">
            <v>J1506 - Soins infirmiers généralistes</v>
          </cell>
        </row>
        <row r="3254">
          <cell r="F3254" t="str">
            <v>1</v>
          </cell>
          <cell r="L3254" t="str">
            <v>LE COLLET-DE-DEZE</v>
          </cell>
          <cell r="M3254" t="str">
            <v>K1303 - Assistance auprès d'enfants</v>
          </cell>
          <cell r="N3254" t="str">
            <v>Non renseigné
K1303 - Assistance auprès d'enfants</v>
          </cell>
        </row>
        <row r="3255">
          <cell r="F3255" t="str">
            <v>6</v>
          </cell>
          <cell r="L3255" t="str">
            <v>FLORAC</v>
          </cell>
          <cell r="M3255" t="str">
            <v>I1203 - Maintenance des bâtiments et des locaux</v>
          </cell>
          <cell r="N3255" t="str">
            <v>I1203 - Maintenance des bâtiments et des locaux
J1301 - Personnel polyvalent des services hospitaliers</v>
          </cell>
        </row>
        <row r="3256">
          <cell r="F3256" t="str">
            <v>3</v>
          </cell>
          <cell r="L3256" t="str">
            <v>SAINT-CHELY-D'APCHER</v>
          </cell>
          <cell r="M3256" t="str">
            <v>I1310 - Maintenance mécanique industrielle</v>
          </cell>
          <cell r="N3256" t="str">
            <v>F1703 - Maçonnerie
I1203 - Maintenance des bâtiments et des locaux
I1310 - Maintenance mécanique industrielle</v>
          </cell>
        </row>
        <row r="3257">
          <cell r="F3257" t="str">
            <v>1</v>
          </cell>
          <cell r="L3257" t="str">
            <v>FLORAC</v>
          </cell>
          <cell r="M3257" t="str">
            <v>G1703 - Réception en hôtellerie</v>
          </cell>
          <cell r="N3257" t="str">
            <v>G1703 - Réception en hôtellerie</v>
          </cell>
        </row>
        <row r="3258">
          <cell r="F3258" t="str">
            <v>1</v>
          </cell>
          <cell r="L3258" t="str">
            <v>AUMONT-AUBRAC</v>
          </cell>
          <cell r="M3258" t="str">
            <v>N4105 - Conduite et livraison par tournées sur courte distance</v>
          </cell>
          <cell r="N3258" t="str">
            <v>N4105 - Conduite et livraison par tournées sur courte distance</v>
          </cell>
        </row>
        <row r="3259">
          <cell r="F3259" t="str">
            <v>3</v>
          </cell>
          <cell r="L3259" t="str">
            <v>MARVEJOLS</v>
          </cell>
          <cell r="M3259" t="str">
            <v>N4103 - Conduite de transport en commun sur route</v>
          </cell>
          <cell r="N3259" t="str">
            <v>N4103 - Conduite de transport en commun sur route</v>
          </cell>
        </row>
        <row r="3260">
          <cell r="F3260" t="str">
            <v>1</v>
          </cell>
          <cell r="L3260" t="str">
            <v>CHIRAC</v>
          </cell>
          <cell r="M3260" t="str">
            <v>N4105 - Conduite et livraison par tournées sur courte distance</v>
          </cell>
          <cell r="N3260" t="str">
            <v>N1103 - Magasinage et préparation de commandes
N4105 - Conduite et livraison par tournées sur courte distance</v>
          </cell>
        </row>
        <row r="3261">
          <cell r="F3261" t="str">
            <v>1</v>
          </cell>
          <cell r="L3261" t="str">
            <v>MENDE</v>
          </cell>
          <cell r="M3261" t="str">
            <v>F1610 - Pose et restauration de couvertures</v>
          </cell>
          <cell r="N3261" t="str">
            <v>F1610 - Pose et restauration de couvertures</v>
          </cell>
        </row>
        <row r="3262">
          <cell r="F3262" t="str">
            <v>1</v>
          </cell>
          <cell r="L3262" t="str">
            <v>MENDE</v>
          </cell>
          <cell r="M3262" t="str">
            <v>K2204 - Nettoyage de locaux</v>
          </cell>
          <cell r="N3262" t="str">
            <v>K2204 - Nettoyage de locaux</v>
          </cell>
        </row>
        <row r="3263">
          <cell r="F3263" t="str">
            <v>1</v>
          </cell>
          <cell r="L3263" t="str">
            <v>SAINT-CHELY-D'APCHER</v>
          </cell>
          <cell r="M3263" t="str">
            <v>N4105 - Conduite et livraison par tournées sur courte distance</v>
          </cell>
          <cell r="N3263" t="str">
            <v>Non renseigné
N4105 - Conduite et livraison par tournées sur courte distance</v>
          </cell>
        </row>
        <row r="3264">
          <cell r="F3264" t="str">
            <v>6</v>
          </cell>
          <cell r="L3264" t="str">
            <v>MENDE</v>
          </cell>
          <cell r="M3264" t="str">
            <v>K1801 - Conseil en emploi et insertion socioprofessionnelle</v>
          </cell>
          <cell r="N3264" t="str">
            <v>K1207 - Intervention socioéducative
K1801 - Conseil en emploi et insertion socioprofessionnelle</v>
          </cell>
        </row>
        <row r="3265">
          <cell r="F3265" t="str">
            <v>6</v>
          </cell>
          <cell r="L3265" t="str">
            <v>LANGOGNE</v>
          </cell>
          <cell r="M3265" t="str">
            <v>K1303 - Assistance auprès d'enfants</v>
          </cell>
          <cell r="N3265" t="str">
            <v>D1214 - Vente en habillement et accessoires de la personne
K1303 - Assistance auprès d'enfants</v>
          </cell>
        </row>
        <row r="3266">
          <cell r="F3266" t="str">
            <v>8</v>
          </cell>
          <cell r="L3266" t="str">
            <v>CHIRAC</v>
          </cell>
          <cell r="M3266" t="str">
            <v>A1203 - Aménagement et entretien des espaces verts</v>
          </cell>
          <cell r="N3266" t="str">
            <v>A1203 - Aménagement et entretien des espaces verts</v>
          </cell>
        </row>
        <row r="3267">
          <cell r="F3267" t="str">
            <v>3</v>
          </cell>
          <cell r="L3267" t="str">
            <v>LE COLLET-DE-DEZE</v>
          </cell>
          <cell r="M3267" t="str">
            <v>A1410 - Élevage ovin ou caprin</v>
          </cell>
          <cell r="N3267" t="str">
            <v>A1410 - Élevage ovin ou caprin
G1201 - Accompagnement de voyages, d'activités culturelles ou sportives</v>
          </cell>
        </row>
        <row r="3268">
          <cell r="F3268" t="str">
            <v>1</v>
          </cell>
          <cell r="L3268" t="str">
            <v>SAINT-CHELY-D'APCHER</v>
          </cell>
          <cell r="M3268" t="str">
            <v/>
          </cell>
          <cell r="N3268" t="str">
            <v>K2111 - Formation professionnelle
N4101 - Conduite de transport de marchandises sur longue distance</v>
          </cell>
        </row>
        <row r="3269">
          <cell r="F3269" t="str">
            <v>1</v>
          </cell>
          <cell r="L3269" t="str">
            <v>MENDE</v>
          </cell>
          <cell r="M3269" t="str">
            <v>M1608 - Secrétariat comptable</v>
          </cell>
          <cell r="N3269" t="str">
            <v>M1608 - Secrétariat comptable</v>
          </cell>
        </row>
        <row r="3270">
          <cell r="F3270" t="str">
            <v>1</v>
          </cell>
          <cell r="L3270" t="str">
            <v>LA CANOURGUE</v>
          </cell>
          <cell r="M3270" t="str">
            <v>D1301 - Management de magasin de détail</v>
          </cell>
          <cell r="N3270" t="str">
            <v>D1212 - Vente en décoration et équipement du foyer
D1301 - Management de magasin de détail</v>
          </cell>
        </row>
        <row r="3271">
          <cell r="F3271" t="str">
            <v>1</v>
          </cell>
          <cell r="L3271" t="str">
            <v>MONT LOZERE ET GOULET</v>
          </cell>
          <cell r="M3271" t="str">
            <v>G1801 - Café, bar brasserie</v>
          </cell>
          <cell r="N3271" t="str">
            <v>G1801 - Café, bar brasserie</v>
          </cell>
        </row>
        <row r="3272">
          <cell r="F3272" t="str">
            <v>1</v>
          </cell>
          <cell r="L3272" t="str">
            <v>MENDE</v>
          </cell>
          <cell r="M3272" t="str">
            <v>M1801 - Administration de systèmes d'information</v>
          </cell>
          <cell r="N3272" t="str">
            <v>M1801 - Administration de systèmes d'information</v>
          </cell>
        </row>
        <row r="3273">
          <cell r="F3273" t="str">
            <v>1</v>
          </cell>
          <cell r="L3273" t="str">
            <v>FLORAC</v>
          </cell>
          <cell r="M3273" t="str">
            <v>B1802 - Réalisation d'articles en cuir et matériaux souples (hors vêtement)</v>
          </cell>
          <cell r="N3273" t="str">
            <v>B1802 - Réalisation d'articles en cuir et matériaux souples (hors vêtement)</v>
          </cell>
        </row>
        <row r="3274">
          <cell r="F3274" t="str">
            <v>1</v>
          </cell>
          <cell r="L3274" t="str">
            <v>LE COLLET-DE-DEZE</v>
          </cell>
          <cell r="M3274" t="str">
            <v>N1202 - Gestion des opérations de circulation internationale des marchandises</v>
          </cell>
          <cell r="N3274" t="str">
            <v>D1214 - Vente en habillement et accessoires de la personne
D1505 - Personnel de caisse
M1607 - Secrétariat
N1202 - Gestion des opérations de circulation internationale des marchandises</v>
          </cell>
        </row>
        <row r="3275">
          <cell r="F3275" t="str">
            <v>1</v>
          </cell>
          <cell r="L3275" t="str">
            <v>MENDE</v>
          </cell>
          <cell r="M3275" t="str">
            <v>I1301 - Installation et maintenance d'ascenseurs</v>
          </cell>
          <cell r="N3275" t="str">
            <v>F1602 - Électricité bâtiment
G1203 - Animation de loisirs auprès d'enfants ou d'adolescents
I1301 - Installation et maintenance d'ascenseurs</v>
          </cell>
        </row>
        <row r="3276">
          <cell r="F3276" t="str">
            <v>1</v>
          </cell>
          <cell r="L3276" t="str">
            <v>MENDE</v>
          </cell>
          <cell r="M3276" t="str">
            <v>G1602 - Personnel de cuisine</v>
          </cell>
          <cell r="N3276" t="str">
            <v>G1602 - Personnel de cuisine</v>
          </cell>
        </row>
        <row r="3277">
          <cell r="F3277" t="str">
            <v>1</v>
          </cell>
          <cell r="L3277" t="str">
            <v>MARVEJOLS</v>
          </cell>
          <cell r="M3277" t="str">
            <v/>
          </cell>
          <cell r="N3277" t="str">
            <v>D1102 - Boulangerie - viennoiserie
D1507 - Mise en rayon libre-service</v>
          </cell>
        </row>
        <row r="3278">
          <cell r="F3278" t="str">
            <v>6</v>
          </cell>
          <cell r="L3278" t="str">
            <v>SAINT-CHELY-D'APCHER</v>
          </cell>
          <cell r="M3278" t="str">
            <v>K2104 - Éducation et surveillance au sein d'établissements d'enseignement</v>
          </cell>
          <cell r="N3278" t="str">
            <v>I1203 - Maintenance des bâtiments et des locaux
K2104 - Éducation et surveillance au sein d'établissements d'enseignement</v>
          </cell>
        </row>
        <row r="3279">
          <cell r="F3279" t="str">
            <v>1</v>
          </cell>
          <cell r="L3279" t="str">
            <v>SAINT-ALBAN-SUR-LIMAGNOLE</v>
          </cell>
          <cell r="M3279" t="str">
            <v>K1303 - Assistance auprès d'enfants</v>
          </cell>
          <cell r="N3279" t="str">
            <v>K1303 - Assistance auprès d'enfants</v>
          </cell>
        </row>
        <row r="3280">
          <cell r="F3280" t="str">
            <v>3</v>
          </cell>
          <cell r="L3280" t="str">
            <v>LANGOGNE</v>
          </cell>
          <cell r="M3280" t="str">
            <v>K2107 - Enseignement général du second degré</v>
          </cell>
          <cell r="N3280" t="str">
            <v>K2107 - Enseignement général du second degré</v>
          </cell>
        </row>
        <row r="3281">
          <cell r="F3281" t="str">
            <v>6</v>
          </cell>
          <cell r="L3281" t="str">
            <v>AUMONT-AUBRAC</v>
          </cell>
          <cell r="M3281" t="str">
            <v>K1301 - Accompagnement médicosocial</v>
          </cell>
          <cell r="N3281" t="str">
            <v>K1204 - Médiation sociale et facilitation de la vie en société
K1301 - Accompagnement médicosocial</v>
          </cell>
        </row>
        <row r="3282">
          <cell r="F3282" t="str">
            <v>2</v>
          </cell>
          <cell r="L3282" t="str">
            <v>LA CANOURGUE</v>
          </cell>
          <cell r="M3282" t="str">
            <v>M1608 - Secrétariat comptable</v>
          </cell>
          <cell r="N3282" t="str">
            <v>M1608 - Secrétariat comptable</v>
          </cell>
        </row>
        <row r="3283">
          <cell r="F3283" t="str">
            <v>1</v>
          </cell>
          <cell r="L3283" t="str">
            <v>GRANDRIEU</v>
          </cell>
          <cell r="M3283" t="str">
            <v>K1601 - Gestion de l'information et de la documentation</v>
          </cell>
          <cell r="N3283" t="str">
            <v>K1601 - Gestion de l'information et de la documentation</v>
          </cell>
        </row>
        <row r="3284">
          <cell r="F3284" t="str">
            <v>2</v>
          </cell>
          <cell r="L3284" t="str">
            <v>MENDE</v>
          </cell>
          <cell r="M3284" t="str">
            <v>K2503 - Sécurité et surveillance privées</v>
          </cell>
          <cell r="N3284" t="str">
            <v>G1602 - Personnel de cuisine
K2503 - Sécurité et surveillance privées</v>
          </cell>
        </row>
        <row r="3285">
          <cell r="F3285" t="str">
            <v>8</v>
          </cell>
          <cell r="L3285" t="str">
            <v>LA CANOURGUE</v>
          </cell>
          <cell r="M3285" t="str">
            <v>K2106 - Enseignement des écoles</v>
          </cell>
          <cell r="N3285" t="str">
            <v>K2106 - Enseignement des écoles
M1604 - Assistanat de direction</v>
          </cell>
        </row>
        <row r="3286">
          <cell r="F3286" t="str">
            <v>1</v>
          </cell>
          <cell r="L3286" t="str">
            <v>SAINT-CHELY-D'APCHER</v>
          </cell>
          <cell r="M3286" t="str">
            <v/>
          </cell>
          <cell r="N3286" t="str">
            <v>N1105 - Manutention manuelle de charges</v>
          </cell>
        </row>
        <row r="3287">
          <cell r="F3287" t="str">
            <v>1</v>
          </cell>
          <cell r="L3287" t="str">
            <v>SAINT-ETIENNE-DU-VALDONNEZ</v>
          </cell>
          <cell r="M3287" t="str">
            <v>D1106 - Vente en alimentation</v>
          </cell>
          <cell r="N3287" t="str">
            <v>D1106 - Vente en alimentation
G1703 - Réception en hôtellerie</v>
          </cell>
        </row>
        <row r="3288">
          <cell r="F3288" t="str">
            <v>6</v>
          </cell>
          <cell r="L3288" t="str">
            <v>SAINT-CHELY-D'APCHER</v>
          </cell>
          <cell r="M3288" t="str">
            <v>K1303 - Assistance auprès d'enfants</v>
          </cell>
          <cell r="N3288" t="str">
            <v>K1303 - Assistance auprès d'enfants
K2104 - Éducation et surveillance au sein d'établissements d'enseignement</v>
          </cell>
        </row>
        <row r="3289">
          <cell r="F3289" t="str">
            <v>1</v>
          </cell>
          <cell r="L3289" t="str">
            <v>MENDE</v>
          </cell>
          <cell r="M3289" t="str">
            <v>J1301 - Personnel polyvalent des services hospitaliers</v>
          </cell>
          <cell r="N3289" t="str">
            <v>J1301 - Personnel polyvalent des services hospitaliers
K1304 - Services domestiques</v>
          </cell>
        </row>
        <row r="3290">
          <cell r="F3290" t="str">
            <v>1</v>
          </cell>
          <cell r="L3290" t="str">
            <v>MARVEJOLS</v>
          </cell>
          <cell r="M3290" t="str">
            <v>K1207 - Intervention socioéducative</v>
          </cell>
          <cell r="N3290" t="str">
            <v>K1207 - Intervention socioéducative</v>
          </cell>
        </row>
        <row r="3291">
          <cell r="F3291" t="str">
            <v>1</v>
          </cell>
          <cell r="L3291" t="str">
            <v>MENDE</v>
          </cell>
          <cell r="M3291" t="str">
            <v>D1211 - Vente en articles de sport et loisirs</v>
          </cell>
          <cell r="N3291" t="str">
            <v>D1102 - Boulangerie - viennoiserie
D1201 - Achat vente d'objets d'art, anciens ou d'occasion
D1211 - Vente en articles de sport et loisirs</v>
          </cell>
        </row>
        <row r="3292">
          <cell r="F3292" t="str">
            <v>6</v>
          </cell>
          <cell r="L3292" t="str">
            <v>CHIRAC</v>
          </cell>
          <cell r="M3292" t="str">
            <v>K2503 - Sécurité et surveillance privées</v>
          </cell>
          <cell r="N3292" t="str">
            <v>J1305 - Conduite de véhicules sanitaires
K2503 - Sécurité et surveillance privées
N1101 - Conduite d'engins de déplacement des charges</v>
          </cell>
        </row>
        <row r="3293">
          <cell r="F3293" t="str">
            <v>1</v>
          </cell>
          <cell r="L3293" t="str">
            <v>MENDE</v>
          </cell>
          <cell r="M3293" t="str">
            <v>M1810 - Production et exploitation de systèmes d'information</v>
          </cell>
          <cell r="N3293" t="str">
            <v>I1401 - Maintenance informatique et bureautique
M1810 - Production et exploitation de systèmes d'information</v>
          </cell>
        </row>
        <row r="3294">
          <cell r="F3294" t="str">
            <v>1</v>
          </cell>
          <cell r="L3294" t="str">
            <v>SAINT-ALBAN-SUR-LIMAGNOLE</v>
          </cell>
          <cell r="M3294" t="str">
            <v>M1602 - Opérations administratives</v>
          </cell>
          <cell r="N3294" t="str">
            <v>D1401 - Assistanat commercial
M1602 - Opérations administratives</v>
          </cell>
        </row>
        <row r="3295">
          <cell r="F3295" t="str">
            <v>8</v>
          </cell>
          <cell r="L3295" t="str">
            <v>FLORAC</v>
          </cell>
          <cell r="M3295" t="str">
            <v>F1604 - Montage d'agencements</v>
          </cell>
          <cell r="N3295" t="str">
            <v>F1604 - Montage d'agencements</v>
          </cell>
        </row>
        <row r="3296">
          <cell r="F3296" t="str">
            <v>2</v>
          </cell>
          <cell r="L3296" t="str">
            <v>MARVEJOLS</v>
          </cell>
          <cell r="M3296" t="str">
            <v>M1601 - Accueil et renseignements</v>
          </cell>
          <cell r="N3296" t="str">
            <v>M1601 - Accueil et renseignements</v>
          </cell>
        </row>
        <row r="3297">
          <cell r="F3297" t="str">
            <v>1</v>
          </cell>
          <cell r="L3297" t="str">
            <v>MENDE</v>
          </cell>
          <cell r="M3297" t="str">
            <v>D1502 - Management/gestion de rayon produits alimentaires</v>
          </cell>
          <cell r="N3297" t="str">
            <v>D1502 - Management/gestion de rayon produits alimentaires</v>
          </cell>
        </row>
        <row r="3298">
          <cell r="F3298" t="str">
            <v>3</v>
          </cell>
          <cell r="L3298" t="str">
            <v>LANGOGNE</v>
          </cell>
          <cell r="M3298" t="str">
            <v>H1204 - Design industriel</v>
          </cell>
          <cell r="N3298" t="str">
            <v>H1204 - Design industriel</v>
          </cell>
        </row>
        <row r="3299">
          <cell r="F3299" t="str">
            <v>3</v>
          </cell>
          <cell r="L3299" t="str">
            <v>FLORAC</v>
          </cell>
          <cell r="M3299" t="str">
            <v>G1501 - Personnel d'étage</v>
          </cell>
          <cell r="N3299" t="str">
            <v>G1501 - Personnel d'étage
G1605 - Plonge en restauration</v>
          </cell>
        </row>
        <row r="3300">
          <cell r="F3300" t="str">
            <v>1</v>
          </cell>
          <cell r="L3300" t="str">
            <v>MARVEJOLS</v>
          </cell>
          <cell r="M3300" t="str">
            <v>F1604 - Montage d'agencements</v>
          </cell>
          <cell r="N3300" t="str">
            <v>F1604 - Montage d'agencements</v>
          </cell>
        </row>
        <row r="3301">
          <cell r="F3301" t="str">
            <v>1</v>
          </cell>
          <cell r="L3301" t="str">
            <v>MENDE</v>
          </cell>
          <cell r="M3301" t="str">
            <v/>
          </cell>
          <cell r="N3301" t="str">
            <v>Non renseigné
N4105 - Conduite et livraison par tournées sur courte distance</v>
          </cell>
        </row>
        <row r="3302">
          <cell r="F3302" t="str">
            <v>3</v>
          </cell>
          <cell r="L3302" t="str">
            <v>CHIRAC</v>
          </cell>
          <cell r="M3302" t="str">
            <v>J1202 - Pharmacie</v>
          </cell>
          <cell r="N3302" t="str">
            <v>J1202 - Pharmacie</v>
          </cell>
        </row>
        <row r="3303">
          <cell r="F3303" t="str">
            <v>6</v>
          </cell>
          <cell r="L3303" t="str">
            <v>MENDE</v>
          </cell>
          <cell r="M3303" t="str">
            <v>L1401 - Sportif professionnel</v>
          </cell>
          <cell r="N3303" t="str">
            <v>G1204 - Éducation en activités sportives
L1401 - Sportif professionnel</v>
          </cell>
        </row>
        <row r="3304">
          <cell r="F3304" t="str">
            <v>7</v>
          </cell>
          <cell r="L3304" t="str">
            <v>AUMONT-AUBRAC</v>
          </cell>
          <cell r="M3304" t="str">
            <v/>
          </cell>
          <cell r="N3304" t="str">
            <v>Non renseigné
D1507 - Mise en rayon libre-service
K1304 - Services domestiques</v>
          </cell>
        </row>
        <row r="3305">
          <cell r="F3305" t="str">
            <v>8</v>
          </cell>
          <cell r="L3305" t="str">
            <v>MARVEJOLS</v>
          </cell>
          <cell r="M3305" t="str">
            <v>K2204 - Nettoyage de locaux</v>
          </cell>
          <cell r="N3305" t="str">
            <v>K2204 - Nettoyage de locaux</v>
          </cell>
        </row>
        <row r="3306">
          <cell r="F3306" t="str">
            <v>6</v>
          </cell>
          <cell r="L3306" t="str">
            <v>FLORAC</v>
          </cell>
          <cell r="M3306" t="str">
            <v>A1301 - Conseil et assistance technique en agriculture et environnement naturel</v>
          </cell>
          <cell r="N3306" t="str">
            <v>Non renseigné
A1301 - Conseil et assistance technique en agriculture et environnement naturel</v>
          </cell>
        </row>
        <row r="3307">
          <cell r="F3307" t="str">
            <v>8</v>
          </cell>
          <cell r="L3307" t="str">
            <v>MENDE</v>
          </cell>
          <cell r="M3307" t="str">
            <v>M1601 - Accueil et renseignements</v>
          </cell>
          <cell r="N3307" t="str">
            <v>Non renseigné
M1601 - Accueil et renseignements</v>
          </cell>
        </row>
        <row r="3308">
          <cell r="F3308" t="str">
            <v>3</v>
          </cell>
          <cell r="L3308" t="str">
            <v>MENDE</v>
          </cell>
          <cell r="M3308" t="str">
            <v>K2601 - Conduite d'opérations funéraires</v>
          </cell>
          <cell r="N3308" t="str">
            <v>Non renseigné
K2601 - Conduite d'opérations funéraires</v>
          </cell>
        </row>
        <row r="3309">
          <cell r="F3309" t="str">
            <v>3</v>
          </cell>
          <cell r="L3309" t="str">
            <v>MARVEJOLS</v>
          </cell>
          <cell r="M3309" t="str">
            <v>G1602 - Personnel de cuisine</v>
          </cell>
          <cell r="N3309" t="str">
            <v>G1602 - Personnel de cuisine
K1303 - Assistance auprès d'enfants</v>
          </cell>
        </row>
        <row r="3310">
          <cell r="F3310" t="str">
            <v>1</v>
          </cell>
          <cell r="L3310" t="str">
            <v>MENDE</v>
          </cell>
          <cell r="M3310" t="str">
            <v>J1301 - Personnel polyvalent des services hospitaliers</v>
          </cell>
          <cell r="N3310" t="str">
            <v>G1603 - Personnel polyvalent en restauration
J1301 - Personnel polyvalent des services hospitaliers</v>
          </cell>
        </row>
        <row r="3311">
          <cell r="F3311" t="str">
            <v>3</v>
          </cell>
          <cell r="L3311" t="str">
            <v>LA CANOURGUE</v>
          </cell>
          <cell r="M3311" t="str">
            <v>A1410 - Élevage ovin ou caprin</v>
          </cell>
          <cell r="N3311" t="str">
            <v>A1410 - Élevage ovin ou caprin</v>
          </cell>
        </row>
        <row r="3312">
          <cell r="F3312" t="str">
            <v>2</v>
          </cell>
          <cell r="L3312" t="str">
            <v>SAINT-CHELY-D'APCHER</v>
          </cell>
          <cell r="M3312" t="str">
            <v>D1106 - Vente en alimentation</v>
          </cell>
          <cell r="N3312" t="str">
            <v>D1106 - Vente en alimentation
D1505 - Personnel de caisse
K1304 - Services domestiques
M1601 - Accueil et renseignements</v>
          </cell>
        </row>
        <row r="3313">
          <cell r="F3313" t="str">
            <v>8</v>
          </cell>
          <cell r="L3313" t="str">
            <v>SAINT-ALBAN-SUR-LIMAGNOLE</v>
          </cell>
          <cell r="M3313" t="str">
            <v>A1203 - Aménagement et entretien des espaces verts</v>
          </cell>
          <cell r="N3313" t="str">
            <v>A1203 - Aménagement et entretien des espaces verts</v>
          </cell>
        </row>
        <row r="3314">
          <cell r="F3314" t="str">
            <v>6</v>
          </cell>
          <cell r="L3314" t="str">
            <v>SAINT-CHELY-D'APCHER</v>
          </cell>
          <cell r="M3314" t="str">
            <v>D1106 - Vente en alimentation</v>
          </cell>
          <cell r="N3314" t="str">
            <v>D1106 - Vente en alimentation
D1211 - Vente en articles de sport et loisirs
D1214 - Vente en habillement et accessoires de la personne</v>
          </cell>
        </row>
        <row r="3315">
          <cell r="F3315" t="str">
            <v>1</v>
          </cell>
          <cell r="L3315" t="str">
            <v>AUMONT-AUBRAC</v>
          </cell>
          <cell r="M3315" t="str">
            <v>F1703 - Maçonnerie</v>
          </cell>
          <cell r="N3315" t="str">
            <v>F1703 - Maçonnerie</v>
          </cell>
        </row>
        <row r="3316">
          <cell r="F3316" t="str">
            <v>1</v>
          </cell>
          <cell r="L3316" t="str">
            <v>MARVEJOLS</v>
          </cell>
          <cell r="M3316" t="str">
            <v>N1103 - Magasinage et préparation de commandes</v>
          </cell>
          <cell r="N3316" t="str">
            <v>N1103 - Magasinage et préparation de commandes</v>
          </cell>
        </row>
        <row r="3317">
          <cell r="F3317" t="str">
            <v>1</v>
          </cell>
          <cell r="L3317" t="str">
            <v>FLORAC</v>
          </cell>
          <cell r="M3317" t="str">
            <v>M1205 - Direction administrative et financière</v>
          </cell>
          <cell r="N3317" t="str">
            <v>M1205 - Direction administrative et financière
M1206 - Management de groupe ou de service comptable</v>
          </cell>
        </row>
        <row r="3318">
          <cell r="F3318" t="str">
            <v>1</v>
          </cell>
          <cell r="L3318" t="str">
            <v>AUMONT-AUBRAC</v>
          </cell>
          <cell r="M3318" t="str">
            <v>G1602 - Personnel de cuisine</v>
          </cell>
          <cell r="N3318" t="str">
            <v>G1602 - Personnel de cuisine</v>
          </cell>
        </row>
        <row r="3319">
          <cell r="F3319" t="str">
            <v>1</v>
          </cell>
          <cell r="L3319" t="str">
            <v>AUMONT-AUBRAC</v>
          </cell>
          <cell r="M3319" t="str">
            <v>G1204 - Éducation en activités sportives</v>
          </cell>
          <cell r="N3319" t="str">
            <v>G1204 - Éducation en activités sportives
G1403 - Gestion de structure de loisirs ou d'hébergement touristique
K2107 - Enseignement général du second degré</v>
          </cell>
        </row>
        <row r="3320">
          <cell r="F3320" t="str">
            <v>3</v>
          </cell>
          <cell r="L3320" t="str">
            <v>LANGOGNE</v>
          </cell>
          <cell r="M3320" t="str">
            <v>M1607 - Secrétariat</v>
          </cell>
          <cell r="N3320" t="str">
            <v>M1607 - Secrétariat</v>
          </cell>
        </row>
        <row r="3321">
          <cell r="F3321" t="str">
            <v>1</v>
          </cell>
          <cell r="L3321" t="str">
            <v>SAINT-ALBAN-SUR-LIMAGNOLE</v>
          </cell>
          <cell r="M3321" t="str">
            <v>J1305 - Conduite de véhicules sanitaires</v>
          </cell>
          <cell r="N3321" t="str">
            <v>J1305 - Conduite de véhicules sanitaires</v>
          </cell>
        </row>
        <row r="3322">
          <cell r="F3322" t="str">
            <v>1</v>
          </cell>
          <cell r="L3322" t="str">
            <v>LA CANOURGUE</v>
          </cell>
          <cell r="M3322" t="str">
            <v>D1301 - Management de magasin de détail</v>
          </cell>
          <cell r="N3322" t="str">
            <v>D1301 - Management de magasin de détail
K2503 - Sécurité et surveillance privées</v>
          </cell>
        </row>
        <row r="3323">
          <cell r="F3323" t="str">
            <v>3</v>
          </cell>
          <cell r="L3323" t="str">
            <v>LANGOGNE</v>
          </cell>
          <cell r="M3323" t="str">
            <v/>
          </cell>
          <cell r="N3323" t="str">
            <v>Non renseigné
A1405 - Arboriculture et viticulture
G1803 - Service en restauration</v>
          </cell>
        </row>
        <row r="3324">
          <cell r="F3324" t="str">
            <v>2</v>
          </cell>
          <cell r="L3324" t="str">
            <v>FLORAC</v>
          </cell>
          <cell r="M3324" t="str">
            <v>K1304 - Services domestiques</v>
          </cell>
          <cell r="N3324" t="str">
            <v>J1301 - Personnel polyvalent des services hospitaliers
K1304 - Services domestiques</v>
          </cell>
        </row>
        <row r="3325">
          <cell r="F3325" t="str">
            <v>1</v>
          </cell>
          <cell r="L3325" t="str">
            <v>SAINT-ETIENNE-DU-VALDONNEZ</v>
          </cell>
          <cell r="M3325" t="str">
            <v>F1302 - Conduite d'engins de terrassement et de carrière</v>
          </cell>
          <cell r="N3325" t="str">
            <v>F1302 - Conduite d'engins de terrassement et de carrière
N4101 - Conduite de transport de marchandises sur longue distance</v>
          </cell>
        </row>
        <row r="3326">
          <cell r="F3326" t="str">
            <v>6</v>
          </cell>
          <cell r="L3326" t="str">
            <v>MARVEJOLS</v>
          </cell>
          <cell r="M3326" t="str">
            <v>F1610 - Pose et restauration de couvertures</v>
          </cell>
          <cell r="N3326" t="str">
            <v>F1606 - Peinture en bâtiment
F1610 - Pose et restauration de couvertures</v>
          </cell>
        </row>
        <row r="3327">
          <cell r="F3327" t="str">
            <v>1</v>
          </cell>
          <cell r="L3327" t="str">
            <v>SAINT-CHELY-D'APCHER</v>
          </cell>
          <cell r="M3327" t="str">
            <v>D1407 - Relation technico-commerciale</v>
          </cell>
          <cell r="N3327" t="str">
            <v>D1407 - Relation technico-commerciale</v>
          </cell>
        </row>
        <row r="3328">
          <cell r="F3328" t="str">
            <v>7</v>
          </cell>
          <cell r="L3328" t="str">
            <v>AUMONT-AUBRAC</v>
          </cell>
          <cell r="M3328" t="str">
            <v>M1607 - Secrétariat</v>
          </cell>
          <cell r="N3328" t="str">
            <v>M1602 - Opérations administratives
M1607 - Secrétariat</v>
          </cell>
        </row>
        <row r="3329">
          <cell r="F3329" t="str">
            <v>1</v>
          </cell>
          <cell r="L3329" t="str">
            <v>MENDE</v>
          </cell>
          <cell r="M3329" t="str">
            <v>H1210 - Intervention technique en études, recherche et développement</v>
          </cell>
          <cell r="N3329" t="str">
            <v>H1210 - Intervention technique en études, recherche et développement</v>
          </cell>
        </row>
        <row r="3330">
          <cell r="F3330" t="str">
            <v>8</v>
          </cell>
          <cell r="L3330" t="str">
            <v>FLORAC</v>
          </cell>
          <cell r="M3330" t="str">
            <v>A1408 - Élevage d'animaux sauvages ou de compagnie</v>
          </cell>
          <cell r="N3330" t="str">
            <v>A1408 - Élevage d'animaux sauvages ou de compagnie</v>
          </cell>
        </row>
        <row r="3331">
          <cell r="F3331" t="str">
            <v>6</v>
          </cell>
          <cell r="L3331" t="str">
            <v>LANGOGNE</v>
          </cell>
          <cell r="M3331" t="str">
            <v/>
          </cell>
          <cell r="N3331" t="str">
            <v>D1205 - Nettoyage d'articles textiles ou cuirs
F1602 - Électricité bâtiment
K2201 - Blanchisserie industrielle</v>
          </cell>
        </row>
        <row r="3332">
          <cell r="F3332" t="str">
            <v>3</v>
          </cell>
          <cell r="L3332" t="str">
            <v>FLORAC</v>
          </cell>
          <cell r="M3332" t="str">
            <v>G1803 - Service en restauration</v>
          </cell>
          <cell r="N3332" t="str">
            <v>G1803 - Service en restauration</v>
          </cell>
        </row>
        <row r="3333">
          <cell r="F3333" t="str">
            <v>1</v>
          </cell>
          <cell r="L3333" t="str">
            <v>SAINT-ALBAN-SUR-LIMAGNOLE</v>
          </cell>
          <cell r="M3333" t="str">
            <v>A1416 - Polyculture, élevage</v>
          </cell>
          <cell r="N3333" t="str">
            <v>A1416 - Polyculture, élevage
H2102 - Conduite d'équipement de production alimentaire
H2504 - Encadrement d'équipe en industrie de transformation</v>
          </cell>
        </row>
        <row r="3334">
          <cell r="F3334" t="str">
            <v>1</v>
          </cell>
          <cell r="L3334" t="str">
            <v>SAINT-CHELY-D'APCHER</v>
          </cell>
          <cell r="M3334" t="str">
            <v>G1801 - Café, bar brasserie</v>
          </cell>
          <cell r="N3334" t="str">
            <v>G1801 - Café, bar brasserie</v>
          </cell>
        </row>
        <row r="3335">
          <cell r="F3335" t="str">
            <v>1</v>
          </cell>
          <cell r="L3335" t="str">
            <v>LA CANOURGUE</v>
          </cell>
          <cell r="M3335" t="str">
            <v>G1802 - Management du service en restauration</v>
          </cell>
          <cell r="N3335" t="str">
            <v>G1401 - Assistance de direction d'hôtel-restaurant
G1802 - Management du service en restauration
G1803 - Service en restauration</v>
          </cell>
        </row>
        <row r="3336">
          <cell r="F3336" t="str">
            <v>6</v>
          </cell>
          <cell r="L3336" t="str">
            <v>SAINT-CHELY-D'APCHER</v>
          </cell>
          <cell r="M3336" t="str">
            <v>K2109 - Enseignement technique et professionnel</v>
          </cell>
          <cell r="N3336" t="str">
            <v>K2109 - Enseignement technique et professionnel</v>
          </cell>
        </row>
        <row r="3337">
          <cell r="F3337" t="str">
            <v>6</v>
          </cell>
          <cell r="L3337" t="str">
            <v>SAINT-ALBAN-SUR-LIMAGNOLE</v>
          </cell>
          <cell r="M3337" t="str">
            <v>A1203 - Aménagement et entretien des espaces verts</v>
          </cell>
          <cell r="N3337" t="str">
            <v>Non renseigné
A1203 - Aménagement et entretien des espaces verts</v>
          </cell>
        </row>
        <row r="3338">
          <cell r="F3338" t="str">
            <v>3</v>
          </cell>
          <cell r="L3338" t="str">
            <v>GORGES DU TARN CAUSSES</v>
          </cell>
          <cell r="M3338" t="str">
            <v/>
          </cell>
          <cell r="N3338" t="str">
            <v>G1605 - Plonge en restauration
I1401 - Maintenance informatique et bureautique</v>
          </cell>
        </row>
        <row r="3339">
          <cell r="F3339" t="str">
            <v>1</v>
          </cell>
          <cell r="L3339" t="str">
            <v>SAINT-CHELY-D'APCHER</v>
          </cell>
          <cell r="M3339" t="str">
            <v>G1502 - Personnel polyvalent d'hôtellerie</v>
          </cell>
          <cell r="N3339" t="str">
            <v>D1211 - Vente en articles de sport et loisirs
G1502 - Personnel polyvalent d'hôtellerie</v>
          </cell>
        </row>
        <row r="3340">
          <cell r="F3340" t="str">
            <v>6</v>
          </cell>
          <cell r="L3340" t="str">
            <v>SAINT-ALBAN-SUR-LIMAGNOLE</v>
          </cell>
          <cell r="M3340" t="str">
            <v>F1302 - Conduite d'engins de terrassement et de carrière</v>
          </cell>
          <cell r="N3340" t="str">
            <v>A1203 - Aménagement et entretien des espaces verts
F1302 - Conduite d'engins de terrassement et de carrière
F1704 - Préparation du gros oeuvre et des travaux publics</v>
          </cell>
        </row>
        <row r="3341">
          <cell r="F3341" t="str">
            <v>8</v>
          </cell>
          <cell r="L3341" t="str">
            <v>LA CANOURGUE</v>
          </cell>
          <cell r="M3341" t="str">
            <v>J1506 - Soins infirmiers généralistes</v>
          </cell>
          <cell r="N3341" t="str">
            <v>J1506 - Soins infirmiers généralistes</v>
          </cell>
        </row>
        <row r="3342">
          <cell r="F3342" t="str">
            <v>1</v>
          </cell>
          <cell r="L3342" t="str">
            <v>SAINT-ALBAN-SUR-LIMAGNOLE</v>
          </cell>
          <cell r="M3342" t="str">
            <v/>
          </cell>
          <cell r="N3342" t="str">
            <v>N1105 - Manutention manuelle de charges</v>
          </cell>
        </row>
        <row r="3343">
          <cell r="F3343" t="str">
            <v>6</v>
          </cell>
          <cell r="L3343" t="str">
            <v>MENDE</v>
          </cell>
          <cell r="M3343" t="str">
            <v>G1203 - Animation de loisirs auprès d'enfants ou d'adolescents</v>
          </cell>
          <cell r="N3343" t="str">
            <v>G1203 - Animation de loisirs auprès d'enfants ou d'adolescents
K1303 - Assistance auprès d'enfants</v>
          </cell>
        </row>
        <row r="3344">
          <cell r="F3344" t="str">
            <v>1</v>
          </cell>
          <cell r="L3344" t="str">
            <v>LANGOGNE</v>
          </cell>
          <cell r="M3344" t="str">
            <v>K1207 - Intervention socioéducative</v>
          </cell>
          <cell r="N3344" t="str">
            <v>K1207 - Intervention socioéducative</v>
          </cell>
        </row>
        <row r="3345">
          <cell r="F3345" t="str">
            <v>2</v>
          </cell>
          <cell r="L3345" t="str">
            <v>LANGOGNE</v>
          </cell>
          <cell r="M3345" t="str">
            <v>D1203 - Hydrothérapie</v>
          </cell>
          <cell r="N3345" t="str">
            <v>D1203 - Hydrothérapie</v>
          </cell>
        </row>
        <row r="3346">
          <cell r="F3346" t="str">
            <v>1</v>
          </cell>
          <cell r="L3346" t="str">
            <v>MENDE</v>
          </cell>
          <cell r="M3346" t="str">
            <v>G1803 - Service en restauration</v>
          </cell>
          <cell r="N3346" t="str">
            <v>G1603 - Personnel polyvalent en restauration
G1803 - Service en restauration</v>
          </cell>
        </row>
        <row r="3347">
          <cell r="F3347" t="str">
            <v>2</v>
          </cell>
          <cell r="L3347" t="str">
            <v>SAINT-ALBAN-SUR-LIMAGNOLE</v>
          </cell>
          <cell r="M3347" t="str">
            <v>M1607 - Secrétariat</v>
          </cell>
          <cell r="N3347" t="str">
            <v>Non renseigné
M1607 - Secrétariat
M1609 - Secrétariat et assistanat médical ou médico-social</v>
          </cell>
        </row>
        <row r="3348">
          <cell r="F3348" t="str">
            <v>6</v>
          </cell>
          <cell r="L3348" t="str">
            <v>MENDE</v>
          </cell>
          <cell r="M3348" t="str">
            <v>K1303 - Assistance auprès d'enfants</v>
          </cell>
          <cell r="N3348" t="str">
            <v>G1102 - Promotion du tourisme local
K1303 - Assistance auprès d'enfants
M1601 - Accueil et renseignements</v>
          </cell>
        </row>
        <row r="3349">
          <cell r="F3349" t="str">
            <v>1</v>
          </cell>
          <cell r="L3349" t="str">
            <v>MENDE</v>
          </cell>
          <cell r="M3349" t="str">
            <v>D1505 - Personnel de caisse</v>
          </cell>
          <cell r="N3349" t="str">
            <v>D1505 - Personnel de caisse
G1603 - Personnel polyvalent en restauration</v>
          </cell>
        </row>
        <row r="3350">
          <cell r="F3350" t="str">
            <v>6</v>
          </cell>
          <cell r="L3350" t="str">
            <v>LA CANOURGUE</v>
          </cell>
          <cell r="M3350" t="str">
            <v>N1105 - Manutention manuelle de charges</v>
          </cell>
          <cell r="N3350" t="str">
            <v>N1105 - Manutention manuelle de charges
N4105 - Conduite et livraison par tournées sur courte distance</v>
          </cell>
        </row>
        <row r="3351">
          <cell r="F3351" t="str">
            <v>1</v>
          </cell>
          <cell r="L3351" t="str">
            <v>LE COLLET-DE-DEZE</v>
          </cell>
          <cell r="M3351" t="str">
            <v>A1414 - Horticulture et maraîchage</v>
          </cell>
          <cell r="N3351" t="str">
            <v>A1414 - Horticulture et maraîchage</v>
          </cell>
        </row>
        <row r="3352">
          <cell r="F3352" t="str">
            <v>2</v>
          </cell>
          <cell r="L3352" t="str">
            <v>LA CANOURGUE</v>
          </cell>
          <cell r="M3352" t="str">
            <v>K2402 - Recherche en sciences de l'univers, de la matière et du vivant</v>
          </cell>
          <cell r="N3352" t="str">
            <v>K2402 - Recherche en sciences de l'univers, de la matière et du vivant</v>
          </cell>
        </row>
        <row r="3353">
          <cell r="F3353" t="str">
            <v>1</v>
          </cell>
          <cell r="L3353" t="str">
            <v>LE COLLET-DE-DEZE</v>
          </cell>
          <cell r="M3353" t="str">
            <v>H3401 - Conduite de traitement d'abrasion de surface</v>
          </cell>
          <cell r="N3353" t="str">
            <v>H2901 - Ajustement et montage de fabrication
H3401 - Conduite de traitement d'abrasion de surface</v>
          </cell>
        </row>
        <row r="3354">
          <cell r="F3354" t="str">
            <v>2</v>
          </cell>
          <cell r="L3354" t="str">
            <v>MENDE</v>
          </cell>
          <cell r="M3354" t="str">
            <v>K2104 - Éducation et surveillance au sein d'établissements d'enseignement</v>
          </cell>
          <cell r="N3354" t="str">
            <v>K2104 - Éducation et surveillance au sein d'établissements d'enseignement</v>
          </cell>
        </row>
        <row r="3355">
          <cell r="F3355" t="str">
            <v>1</v>
          </cell>
          <cell r="L3355" t="str">
            <v>GRANDRIEU</v>
          </cell>
          <cell r="M3355" t="str">
            <v>M1601 - Accueil et renseignements</v>
          </cell>
          <cell r="N3355" t="str">
            <v>Non renseigné
D1401 - Assistanat commercial
M1601 - Accueil et renseignements</v>
          </cell>
        </row>
        <row r="3356">
          <cell r="F3356" t="str">
            <v>3</v>
          </cell>
          <cell r="L3356" t="str">
            <v>FLORAC</v>
          </cell>
          <cell r="M3356" t="str">
            <v>G1101 - Accueil touristique</v>
          </cell>
          <cell r="N3356" t="str">
            <v>G1101 - Accueil touristique</v>
          </cell>
        </row>
        <row r="3357">
          <cell r="F3357" t="str">
            <v>1</v>
          </cell>
          <cell r="L3357" t="str">
            <v>LA CANOURGUE</v>
          </cell>
          <cell r="M3357" t="str">
            <v>G1202 - Animation d'activités culturelles ou ludiques</v>
          </cell>
          <cell r="N3357" t="str">
            <v>G1202 - Animation d'activités culturelles ou ludiques</v>
          </cell>
        </row>
        <row r="3358">
          <cell r="F3358" t="str">
            <v>1</v>
          </cell>
          <cell r="L3358" t="str">
            <v>SAINT-ETIENNE-DU-VALDONNEZ</v>
          </cell>
          <cell r="M3358" t="str">
            <v>L1203 - Art dramatique</v>
          </cell>
          <cell r="N3358" t="str">
            <v>L1203 - Art dramatique
L1301 - Mise en scène de spectacles vivants</v>
          </cell>
        </row>
        <row r="3359">
          <cell r="F3359" t="str">
            <v>1</v>
          </cell>
          <cell r="L3359" t="str">
            <v>LA CANOURGUE</v>
          </cell>
          <cell r="M3359" t="str">
            <v>H2502 - Management et ingénierie de production</v>
          </cell>
          <cell r="N3359" t="str">
            <v>H2502 - Management et ingénierie de production</v>
          </cell>
        </row>
        <row r="3360">
          <cell r="F3360" t="str">
            <v>1</v>
          </cell>
          <cell r="L3360" t="str">
            <v>LE COLLET-DE-DEZE</v>
          </cell>
          <cell r="M3360" t="str">
            <v>N1103 - Magasinage et préparation de commandes</v>
          </cell>
          <cell r="N3360" t="str">
            <v>N1103 - Magasinage et préparation de commandes</v>
          </cell>
        </row>
        <row r="3361">
          <cell r="F3361" t="str">
            <v>1</v>
          </cell>
          <cell r="L3361" t="str">
            <v>MENDE</v>
          </cell>
          <cell r="M3361" t="str">
            <v>K1304 - Services domestiques</v>
          </cell>
          <cell r="N3361" t="str">
            <v>D1507 - Mise en rayon libre-service
K1304 - Services domestiques</v>
          </cell>
        </row>
        <row r="3362">
          <cell r="F3362" t="str">
            <v>1</v>
          </cell>
          <cell r="L3362" t="str">
            <v>FLORAC</v>
          </cell>
          <cell r="M3362" t="str">
            <v>C1504 - Transaction immobilière</v>
          </cell>
          <cell r="N3362" t="str">
            <v>C1504 - Transaction immobilière
D1401 - Assistanat commercial
J1303 - Assistance médico-technique
M1609 - Secrétariat et assistanat médical ou médico-social</v>
          </cell>
        </row>
        <row r="3363">
          <cell r="F3363" t="str">
            <v>3</v>
          </cell>
          <cell r="L3363" t="str">
            <v>FLORAC</v>
          </cell>
          <cell r="M3363" t="str">
            <v>K2503 - Sécurité et surveillance privées</v>
          </cell>
          <cell r="N3363" t="str">
            <v>K2503 - Sécurité et surveillance privées</v>
          </cell>
        </row>
        <row r="3364">
          <cell r="F3364" t="str">
            <v>1</v>
          </cell>
          <cell r="L3364" t="str">
            <v>LE COLLET-DE-DEZE</v>
          </cell>
          <cell r="M3364" t="str">
            <v>E1306 - Prépresse</v>
          </cell>
          <cell r="N3364" t="str">
            <v>E1306 - Prépresse
K2111 - Formation professionnelle</v>
          </cell>
        </row>
        <row r="3365">
          <cell r="F3365" t="str">
            <v>8</v>
          </cell>
          <cell r="L3365" t="str">
            <v>FLORAC</v>
          </cell>
          <cell r="M3365" t="str">
            <v>A1401 - Aide agricole de production fruitière ou viticole</v>
          </cell>
          <cell r="N3365" t="str">
            <v>A1401 - Aide agricole de production fruitière ou viticole
M1601 - Accueil et renseignements</v>
          </cell>
        </row>
        <row r="3366">
          <cell r="F3366" t="str">
            <v>1</v>
          </cell>
          <cell r="L3366" t="str">
            <v>MENDE</v>
          </cell>
          <cell r="M3366" t="str">
            <v>F1201 - Conduite de travaux du BTP et de travaux paysagers</v>
          </cell>
          <cell r="N3366" t="str">
            <v>F1201 - Conduite de travaux du BTP et de travaux paysagers</v>
          </cell>
        </row>
        <row r="3367">
          <cell r="F3367" t="str">
            <v>3</v>
          </cell>
          <cell r="L3367" t="str">
            <v>LA CANOURGUE</v>
          </cell>
          <cell r="M3367" t="str">
            <v>K2107 - Enseignement général du second degré</v>
          </cell>
          <cell r="N3367" t="str">
            <v>K2107 - Enseignement général du second degré</v>
          </cell>
        </row>
        <row r="3368">
          <cell r="F3368" t="str">
            <v>7</v>
          </cell>
          <cell r="L3368" t="str">
            <v>MENDE</v>
          </cell>
          <cell r="M3368" t="str">
            <v>K2204 - Nettoyage de locaux</v>
          </cell>
          <cell r="N3368" t="str">
            <v>G1605 - Plonge en restauration
K1303 - Assistance auprès d'enfants
K2204 - Nettoyage de locaux</v>
          </cell>
        </row>
        <row r="3369">
          <cell r="F3369" t="str">
            <v>1</v>
          </cell>
          <cell r="L3369" t="str">
            <v>LE COLLET-DE-DEZE</v>
          </cell>
          <cell r="M3369" t="str">
            <v>A1408 - Élevage d'animaux sauvages ou de compagnie</v>
          </cell>
          <cell r="N3369" t="str">
            <v>A1408 - Élevage d'animaux sauvages ou de compagnie</v>
          </cell>
        </row>
        <row r="3370">
          <cell r="F3370" t="str">
            <v>3</v>
          </cell>
          <cell r="L3370" t="str">
            <v>MENDE</v>
          </cell>
          <cell r="M3370" t="str">
            <v>K1304 - Services domestiques</v>
          </cell>
          <cell r="N3370" t="str">
            <v>G1603 - Personnel polyvalent en restauration
K1304 - Services domestiques</v>
          </cell>
        </row>
        <row r="3371">
          <cell r="F3371" t="str">
            <v>2</v>
          </cell>
          <cell r="L3371" t="str">
            <v>MARVEJOLS</v>
          </cell>
          <cell r="M3371" t="str">
            <v>K2104 - Éducation et surveillance au sein d'établissements d'enseignement</v>
          </cell>
          <cell r="N3371" t="str">
            <v>K2104 - Éducation et surveillance au sein d'établissements d'enseignement</v>
          </cell>
        </row>
        <row r="3372">
          <cell r="F3372" t="str">
            <v>1</v>
          </cell>
          <cell r="L3372" t="str">
            <v>MENDE</v>
          </cell>
          <cell r="M3372" t="str">
            <v>J1501 - Soins d'hygiène, de confort du patient</v>
          </cell>
          <cell r="N3372" t="str">
            <v>J1501 - Soins d'hygiène, de confort du patient</v>
          </cell>
        </row>
        <row r="3373">
          <cell r="F3373" t="str">
            <v>1</v>
          </cell>
          <cell r="L3373" t="str">
            <v>SAINT-ETIENNE-DU-VALDONNEZ</v>
          </cell>
          <cell r="M3373" t="str">
            <v>M1805 - Études et développement informatique</v>
          </cell>
          <cell r="N3373" t="str">
            <v>D1509 - Management de département en grande distribution
M1805 - Études et développement informatique
M1810 - Production et exploitation de systèmes d'information</v>
          </cell>
        </row>
        <row r="3374">
          <cell r="F3374" t="str">
            <v>3</v>
          </cell>
          <cell r="L3374" t="str">
            <v>AUMONT-AUBRAC</v>
          </cell>
          <cell r="M3374" t="str">
            <v>J1303 - Assistance médico-technique</v>
          </cell>
          <cell r="N3374" t="str">
            <v>Non renseigné
J1303 - Assistance médico-technique</v>
          </cell>
        </row>
        <row r="3375">
          <cell r="F3375" t="str">
            <v>6</v>
          </cell>
          <cell r="L3375" t="str">
            <v>CHIRAC</v>
          </cell>
          <cell r="M3375" t="str">
            <v>K1303 - Assistance auprès d'enfants</v>
          </cell>
          <cell r="N3375" t="str">
            <v>K1303 - Assistance auprès d'enfants</v>
          </cell>
        </row>
        <row r="3376">
          <cell r="F3376" t="str">
            <v>1</v>
          </cell>
          <cell r="L3376" t="str">
            <v>AUMONT-AUBRAC</v>
          </cell>
          <cell r="M3376" t="str">
            <v>K1403 - Management de structure de santé, sociale ou pénitentiaire</v>
          </cell>
          <cell r="N3376" t="str">
            <v>J1202 - Pharmacie
K1403 - Management de structure de santé, sociale ou pénitentiaire</v>
          </cell>
        </row>
        <row r="3377">
          <cell r="F3377" t="str">
            <v>1</v>
          </cell>
          <cell r="L3377" t="str">
            <v>LA CANOURGUE</v>
          </cell>
          <cell r="M3377" t="str">
            <v>K1902 - Collaboration juridique</v>
          </cell>
          <cell r="N3377" t="str">
            <v>K1902 - Collaboration juridique
M1607 - Secrétariat</v>
          </cell>
        </row>
        <row r="3378">
          <cell r="F3378" t="str">
            <v>6</v>
          </cell>
          <cell r="L3378" t="str">
            <v>MARVEJOLS</v>
          </cell>
          <cell r="M3378" t="str">
            <v>G1605 - Plonge en restauration</v>
          </cell>
          <cell r="N3378" t="str">
            <v>F1704 - Préparation du gros oeuvre et des travaux publics
G1602 - Personnel de cuisine
G1605 - Plonge en restauration
I1203 - Maintenance des bâtiments et des locaux</v>
          </cell>
        </row>
        <row r="3379">
          <cell r="F3379" t="str">
            <v>3</v>
          </cell>
          <cell r="L3379" t="str">
            <v>SAINT-ETIENNE-DU-VALDONNEZ</v>
          </cell>
          <cell r="M3379" t="str">
            <v>K1104 - Psychologie</v>
          </cell>
          <cell r="N3379" t="str">
            <v>K1104 - Psychologie</v>
          </cell>
        </row>
        <row r="3380">
          <cell r="F3380" t="str">
            <v>1</v>
          </cell>
          <cell r="L3380" t="str">
            <v>MENDE</v>
          </cell>
          <cell r="M3380" t="str">
            <v>K1601 - Gestion de l'information et de la documentation</v>
          </cell>
          <cell r="N3380" t="str">
            <v>B1806 - Tapisserie - décoration en ameublement
K1601 - Gestion de l'information et de la documentation</v>
          </cell>
        </row>
        <row r="3381">
          <cell r="F3381" t="str">
            <v>3</v>
          </cell>
          <cell r="L3381" t="str">
            <v>LA CANOURGUE</v>
          </cell>
          <cell r="M3381" t="str">
            <v>M1604 - Assistanat de direction</v>
          </cell>
          <cell r="N3381" t="str">
            <v>G1101 - Accueil touristique
M1604 - Assistanat de direction
M1607 - Secrétariat</v>
          </cell>
        </row>
        <row r="3382">
          <cell r="F3382" t="str">
            <v>1</v>
          </cell>
          <cell r="L3382" t="str">
            <v>MARVEJOLS</v>
          </cell>
          <cell r="M3382" t="str">
            <v/>
          </cell>
          <cell r="N3382" t="str">
            <v>D1505 - Personnel de caisse
K1207 - Intervention socioéducative</v>
          </cell>
        </row>
        <row r="3383">
          <cell r="F3383" t="str">
            <v>3</v>
          </cell>
          <cell r="L3383" t="str">
            <v>MARVEJOLS</v>
          </cell>
          <cell r="M3383" t="str">
            <v>F1503 - Réalisation - installation d'ossatures bois</v>
          </cell>
          <cell r="N3383" t="str">
            <v>F1503 - Réalisation - installation d'ossatures bois</v>
          </cell>
        </row>
        <row r="3384">
          <cell r="F3384" t="str">
            <v>1</v>
          </cell>
          <cell r="L3384" t="str">
            <v>AUMONT-AUBRAC</v>
          </cell>
          <cell r="M3384" t="str">
            <v/>
          </cell>
          <cell r="N3384" t="str">
            <v>D1202 - Coiffure</v>
          </cell>
        </row>
        <row r="3385">
          <cell r="F3385" t="str">
            <v>6</v>
          </cell>
          <cell r="L3385" t="str">
            <v>AUMONT-AUBRAC</v>
          </cell>
          <cell r="M3385" t="str">
            <v/>
          </cell>
          <cell r="N3385" t="str">
            <v>I1203 - Maintenance des bâtiments et des locaux</v>
          </cell>
        </row>
        <row r="3386">
          <cell r="F3386" t="str">
            <v>3</v>
          </cell>
          <cell r="L3386" t="str">
            <v>MARVEJOLS</v>
          </cell>
          <cell r="M3386" t="str">
            <v>K1303 - Assistance auprès d'enfants</v>
          </cell>
          <cell r="N3386" t="str">
            <v>K1303 - Assistance auprès d'enfants</v>
          </cell>
        </row>
        <row r="3387">
          <cell r="F3387" t="str">
            <v>2</v>
          </cell>
          <cell r="L3387" t="str">
            <v>FLORAC</v>
          </cell>
          <cell r="M3387" t="str">
            <v>M1607 - Secrétariat</v>
          </cell>
          <cell r="N3387" t="str">
            <v>M1604 - Assistanat de direction
M1607 - Secrétariat</v>
          </cell>
        </row>
        <row r="3388">
          <cell r="F3388" t="str">
            <v>3</v>
          </cell>
          <cell r="L3388" t="str">
            <v>MARVEJOLS</v>
          </cell>
          <cell r="M3388" t="str">
            <v>K2503 - Sécurité et surveillance privées</v>
          </cell>
          <cell r="N3388" t="str">
            <v>G1603 - Personnel polyvalent en restauration
K2503 - Sécurité et surveillance privées</v>
          </cell>
        </row>
        <row r="3389">
          <cell r="F3389" t="str">
            <v>2</v>
          </cell>
          <cell r="L3389" t="str">
            <v>LA CANOURGUE</v>
          </cell>
          <cell r="M3389" t="str">
            <v>M1601 - Accueil et renseignements</v>
          </cell>
          <cell r="N3389" t="str">
            <v>M1601 - Accueil et renseignements
M1607 - Secrétariat</v>
          </cell>
        </row>
        <row r="3390">
          <cell r="F3390" t="str">
            <v>6</v>
          </cell>
          <cell r="L3390" t="str">
            <v>SAINT-ETIENNE-DU-VALDONNEZ</v>
          </cell>
          <cell r="M3390" t="str">
            <v>G1602 - Personnel de cuisine</v>
          </cell>
          <cell r="N3390" t="str">
            <v>G1602 - Personnel de cuisine</v>
          </cell>
        </row>
        <row r="3391">
          <cell r="F3391" t="str">
            <v>2</v>
          </cell>
          <cell r="L3391" t="str">
            <v>MENDE</v>
          </cell>
          <cell r="M3391" t="str">
            <v>K2111 - Formation professionnelle</v>
          </cell>
          <cell r="N3391" t="str">
            <v>K2111 - Formation professionnelle
M1502 - Développement des ressources humaines
M1707 - Stratégie commerciale</v>
          </cell>
        </row>
        <row r="3392">
          <cell r="F3392" t="str">
            <v>6</v>
          </cell>
          <cell r="L3392" t="str">
            <v>SAINT-ALBAN-SUR-LIMAGNOLE</v>
          </cell>
          <cell r="M3392" t="str">
            <v>F1104 - Dessin BTP et paysage</v>
          </cell>
          <cell r="N3392" t="str">
            <v>F1104 - Dessin BTP et paysage</v>
          </cell>
        </row>
        <row r="3393">
          <cell r="F3393" t="str">
            <v>7</v>
          </cell>
          <cell r="L3393" t="str">
            <v>LA CANOURGUE</v>
          </cell>
          <cell r="M3393" t="str">
            <v>D1401 - Assistanat commercial</v>
          </cell>
          <cell r="N3393" t="str">
            <v>D1401 - Assistanat commercial
M1605 - Assistanat technique et administratif</v>
          </cell>
        </row>
        <row r="3394">
          <cell r="F3394" t="str">
            <v>6</v>
          </cell>
          <cell r="L3394" t="str">
            <v>LANGOGNE</v>
          </cell>
          <cell r="M3394" t="str">
            <v>F1606 - Peinture en bâtiment</v>
          </cell>
          <cell r="N3394" t="str">
            <v>F1604 - Montage d'agencements
F1606 - Peinture en bâtiment</v>
          </cell>
        </row>
        <row r="3395">
          <cell r="F3395" t="str">
            <v>1</v>
          </cell>
          <cell r="L3395" t="str">
            <v>AUMONT-AUBRAC</v>
          </cell>
          <cell r="M3395" t="str">
            <v>M1205 - Direction administrative et financière</v>
          </cell>
          <cell r="N3395" t="str">
            <v>M1205 - Direction administrative et financière</v>
          </cell>
        </row>
        <row r="3396">
          <cell r="F3396" t="str">
            <v>1</v>
          </cell>
          <cell r="L3396" t="str">
            <v>LE COLLET-DE-DEZE</v>
          </cell>
          <cell r="M3396" t="str">
            <v>A1203 - Aménagement et entretien des espaces verts</v>
          </cell>
          <cell r="N3396" t="str">
            <v>A1203 - Aménagement et entretien des espaces verts
F1606 - Peinture en bâtiment</v>
          </cell>
        </row>
        <row r="3397">
          <cell r="F3397" t="str">
            <v>3</v>
          </cell>
          <cell r="L3397" t="str">
            <v>LA CANOURGUE</v>
          </cell>
          <cell r="M3397" t="str">
            <v>K2204 - Nettoyage de locaux</v>
          </cell>
          <cell r="N3397" t="str">
            <v>G1605 - Plonge en restauration
I1203 - Maintenance des bâtiments et des locaux
K2204 - Nettoyage de locaux</v>
          </cell>
        </row>
        <row r="3398">
          <cell r="F3398" t="str">
            <v>3</v>
          </cell>
          <cell r="L3398" t="str">
            <v>LE COLLET-DE-DEZE</v>
          </cell>
          <cell r="M3398" t="str">
            <v/>
          </cell>
          <cell r="N3398" t="str">
            <v>E1306 - Prépresse</v>
          </cell>
        </row>
        <row r="3399">
          <cell r="F3399" t="str">
            <v>6</v>
          </cell>
          <cell r="L3399" t="str">
            <v>SAINT-ALBAN-SUR-LIMAGNOLE</v>
          </cell>
          <cell r="M3399" t="str">
            <v>I1305 - Installation et maintenance électronique</v>
          </cell>
          <cell r="N3399" t="str">
            <v>I1305 - Installation et maintenance électronique</v>
          </cell>
        </row>
        <row r="3400">
          <cell r="F3400" t="str">
            <v>3</v>
          </cell>
          <cell r="L3400" t="str">
            <v>SAINT-ETIENNE-DU-VALDONNEZ</v>
          </cell>
          <cell r="M3400" t="str">
            <v>K2107 - Enseignement général du second degré</v>
          </cell>
          <cell r="N3400" t="str">
            <v>K1303 - Assistance auprès d'enfants
K2107 - Enseignement général du second degré</v>
          </cell>
        </row>
        <row r="3401">
          <cell r="F3401" t="str">
            <v>6</v>
          </cell>
          <cell r="L3401" t="str">
            <v>MARVEJOLS</v>
          </cell>
          <cell r="M3401" t="str">
            <v>K1304 - Services domestiques</v>
          </cell>
          <cell r="N3401" t="str">
            <v>J1301 - Personnel polyvalent des services hospitaliers
K1304 - Services domestiques</v>
          </cell>
        </row>
        <row r="3402">
          <cell r="F3402" t="str">
            <v>6</v>
          </cell>
          <cell r="L3402" t="str">
            <v>AUMONT-AUBRAC</v>
          </cell>
          <cell r="M3402" t="str">
            <v>M1604 - Assistanat de direction</v>
          </cell>
          <cell r="N3402" t="str">
            <v>M1601 - Accueil et renseignements
M1604 - Assistanat de direction</v>
          </cell>
        </row>
        <row r="3403">
          <cell r="F3403" t="str">
            <v>1</v>
          </cell>
          <cell r="L3403" t="str">
            <v>SAINT-ETIENNE-DU-VALDONNEZ</v>
          </cell>
          <cell r="M3403" t="str">
            <v>G1605 - Plonge en restauration</v>
          </cell>
          <cell r="N3403" t="str">
            <v>G1501 - Personnel d'étage
G1605 - Plonge en restauration</v>
          </cell>
        </row>
        <row r="3404">
          <cell r="F3404" t="str">
            <v>1</v>
          </cell>
          <cell r="L3404" t="str">
            <v>LE COLLET-DE-DEZE</v>
          </cell>
          <cell r="M3404" t="str">
            <v>F1501 - Montage de structures et de charpentes bois</v>
          </cell>
          <cell r="N3404" t="str">
            <v>F1501 - Montage de structures et de charpentes bois
K1203 - Encadrement technique en insertion professionnelle</v>
          </cell>
        </row>
        <row r="3405">
          <cell r="F3405" t="str">
            <v>1</v>
          </cell>
          <cell r="L3405" t="str">
            <v>GRANDRIEU</v>
          </cell>
          <cell r="M3405" t="str">
            <v>D1508 - Encadrement du personnel de caisses</v>
          </cell>
          <cell r="N3405" t="str">
            <v>D1508 - Encadrement du personnel de caisses
K1304 - Services domestiques</v>
          </cell>
        </row>
        <row r="3406">
          <cell r="F3406" t="str">
            <v>1</v>
          </cell>
          <cell r="L3406" t="str">
            <v>LANGOGNE</v>
          </cell>
          <cell r="M3406" t="str">
            <v>H1203 - Conception et dessin produits mécaniques</v>
          </cell>
          <cell r="N3406" t="str">
            <v>F1201 - Conduite de travaux du BTP et de travaux paysagers
H1203 - Conception et dessin produits mécaniques</v>
          </cell>
        </row>
        <row r="3407">
          <cell r="F3407" t="str">
            <v>2</v>
          </cell>
          <cell r="L3407" t="str">
            <v>GRANDRIEU</v>
          </cell>
          <cell r="M3407" t="str">
            <v>J1301 - Personnel polyvalent des services hospitaliers</v>
          </cell>
          <cell r="N3407" t="str">
            <v>Non renseigné
J1301 - Personnel polyvalent des services hospitaliers</v>
          </cell>
        </row>
        <row r="3408">
          <cell r="F3408" t="str">
            <v>1</v>
          </cell>
          <cell r="L3408" t="str">
            <v>AUMONT-AUBRAC</v>
          </cell>
          <cell r="M3408" t="str">
            <v>N4105 - Conduite et livraison par tournées sur courte distance</v>
          </cell>
          <cell r="N3408" t="str">
            <v>A1203 - Aménagement et entretien des espaces verts
N4105 - Conduite et livraison par tournées sur courte distance</v>
          </cell>
        </row>
        <row r="3409">
          <cell r="F3409" t="str">
            <v>1</v>
          </cell>
          <cell r="L3409" t="str">
            <v>GRANDRIEU</v>
          </cell>
          <cell r="M3409" t="str">
            <v>K1303 - Assistance auprès d'enfants</v>
          </cell>
          <cell r="N3409" t="str">
            <v>K1207 - Intervention socioéducative
K1303 - Assistance auprès d'enfants
K1304 - Services domestiques</v>
          </cell>
        </row>
        <row r="3410">
          <cell r="F3410" t="str">
            <v>1</v>
          </cell>
          <cell r="L3410" t="str">
            <v>MENDE</v>
          </cell>
          <cell r="M3410" t="str">
            <v>N1103 - Magasinage et préparation de commandes</v>
          </cell>
          <cell r="N3410" t="str">
            <v>Non renseigné
N1103 - Magasinage et préparation de commandes</v>
          </cell>
        </row>
        <row r="3411">
          <cell r="F3411" t="str">
            <v>1</v>
          </cell>
          <cell r="L3411" t="str">
            <v>LA CANOURGUE</v>
          </cell>
          <cell r="M3411" t="str">
            <v>M1602 - Opérations administratives</v>
          </cell>
          <cell r="N3411" t="str">
            <v>M1602 - Opérations administratives</v>
          </cell>
        </row>
        <row r="3412">
          <cell r="F3412" t="str">
            <v>2</v>
          </cell>
          <cell r="L3412" t="str">
            <v>AUMONT-AUBRAC</v>
          </cell>
          <cell r="M3412" t="str">
            <v>M1601 - Accueil et renseignements</v>
          </cell>
          <cell r="N3412" t="str">
            <v>D1212 - Vente en décoration et équipement du foyer
G1101 - Accueil touristique
M1601 - Accueil et renseignements</v>
          </cell>
        </row>
        <row r="3413">
          <cell r="F3413" t="str">
            <v>1</v>
          </cell>
          <cell r="L3413" t="str">
            <v>AUMONT-AUBRAC</v>
          </cell>
          <cell r="M3413" t="str">
            <v>N4103 - Conduite de transport en commun sur route</v>
          </cell>
          <cell r="N3413" t="str">
            <v>F1704 - Préparation du gros oeuvre et des travaux publics
K2204 - Nettoyage de locaux
N4103 - Conduite de transport en commun sur route</v>
          </cell>
        </row>
        <row r="3414">
          <cell r="F3414" t="str">
            <v>1</v>
          </cell>
          <cell r="L3414" t="str">
            <v>GRANDRIEU</v>
          </cell>
          <cell r="M3414" t="str">
            <v>G1801 - Café, bar brasserie</v>
          </cell>
          <cell r="N3414" t="str">
            <v>D1106 - Vente en alimentation
D1507 - Mise en rayon libre-service
G1801 - Café, bar brasserie</v>
          </cell>
        </row>
        <row r="3415">
          <cell r="F3415" t="str">
            <v>1</v>
          </cell>
          <cell r="L3415" t="str">
            <v>CHIRAC</v>
          </cell>
          <cell r="M3415" t="str">
            <v>K1303 - Assistance auprès d'enfants</v>
          </cell>
          <cell r="N3415" t="str">
            <v>J1501 - Soins d'hygiène, de confort du patient
K1303 - Assistance auprès d'enfants</v>
          </cell>
        </row>
        <row r="3416">
          <cell r="F3416" t="str">
            <v>8</v>
          </cell>
          <cell r="L3416" t="str">
            <v>SAINT-ALBAN-SUR-LIMAGNOLE</v>
          </cell>
          <cell r="M3416" t="str">
            <v/>
          </cell>
          <cell r="N3416" t="str">
            <v>K1303 - Assistance auprès d'enfants
K2104 - Éducation et surveillance au sein d'établissements d'enseignement</v>
          </cell>
        </row>
        <row r="3417">
          <cell r="F3417" t="str">
            <v>1</v>
          </cell>
          <cell r="L3417" t="str">
            <v>AUMONT-AUBRAC</v>
          </cell>
          <cell r="M3417" t="str">
            <v>M1602 - Opérations administratives</v>
          </cell>
          <cell r="N3417" t="str">
            <v>M1602 - Opérations administratives</v>
          </cell>
        </row>
        <row r="3418">
          <cell r="F3418" t="str">
            <v>1</v>
          </cell>
          <cell r="L3418" t="str">
            <v>SAINT-CHELY-D'APCHER</v>
          </cell>
          <cell r="M3418" t="str">
            <v>M1601 - Accueil et renseignements</v>
          </cell>
          <cell r="N3418" t="str">
            <v>M1601 - Accueil et renseignements
M1607 - Secrétariat</v>
          </cell>
        </row>
        <row r="3419">
          <cell r="F3419" t="str">
            <v>6</v>
          </cell>
          <cell r="L3419" t="str">
            <v>GORGES DU TARN CAUSSES</v>
          </cell>
          <cell r="M3419" t="str">
            <v>A1414 - Horticulture et maraîchage</v>
          </cell>
          <cell r="N3419" t="str">
            <v>Non renseigné
A1414 - Horticulture et maraîchage
G1602 - Personnel de cuisine
H2102 - Conduite d'équipement de production alimentaire</v>
          </cell>
        </row>
        <row r="3420">
          <cell r="F3420" t="str">
            <v>7</v>
          </cell>
          <cell r="L3420" t="str">
            <v>AUMONT-AUBRAC</v>
          </cell>
          <cell r="M3420" t="str">
            <v>M1602 - Opérations administratives</v>
          </cell>
          <cell r="N3420" t="str">
            <v>K2104 - Éducation et surveillance au sein d'établissements d'enseignement
M1601 - Accueil et renseignements
M1602 - Opérations administratives</v>
          </cell>
        </row>
        <row r="3421">
          <cell r="F3421" t="str">
            <v>8</v>
          </cell>
          <cell r="L3421" t="str">
            <v>GRANDRIEU</v>
          </cell>
          <cell r="M3421" t="str">
            <v>K2107 - Enseignement général du second degré</v>
          </cell>
          <cell r="N3421" t="str">
            <v>K2107 - Enseignement général du second degré</v>
          </cell>
        </row>
        <row r="3422">
          <cell r="F3422" t="str">
            <v>1</v>
          </cell>
          <cell r="L3422" t="str">
            <v>FLORAC</v>
          </cell>
          <cell r="M3422" t="str">
            <v>N1101 - Conduite d'engins de déplacement des charges</v>
          </cell>
          <cell r="N3422" t="str">
            <v>A1202 - Entretien des espaces naturels
N1101 - Conduite d'engins de déplacement des charges</v>
          </cell>
        </row>
        <row r="3423">
          <cell r="F3423" t="str">
            <v>1</v>
          </cell>
          <cell r="L3423" t="str">
            <v>LA CANOURGUE</v>
          </cell>
          <cell r="M3423" t="str">
            <v>G1602 - Personnel de cuisine</v>
          </cell>
          <cell r="N3423" t="str">
            <v>G1602 - Personnel de cuisine</v>
          </cell>
        </row>
        <row r="3424">
          <cell r="F3424" t="str">
            <v>1</v>
          </cell>
          <cell r="L3424" t="str">
            <v>CHIRAC</v>
          </cell>
          <cell r="M3424" t="str">
            <v>G1703 - Réception en hôtellerie</v>
          </cell>
          <cell r="N3424" t="str">
            <v>G1102 - Promotion du tourisme local
G1703 - Réception en hôtellerie</v>
          </cell>
        </row>
        <row r="3425">
          <cell r="F3425" t="str">
            <v>1</v>
          </cell>
          <cell r="L3425" t="str">
            <v>SAINT-CHELY-D'APCHER</v>
          </cell>
          <cell r="M3425" t="str">
            <v>D1507 - Mise en rayon libre-service</v>
          </cell>
          <cell r="N3425" t="str">
            <v>D1507 - Mise en rayon libre-service</v>
          </cell>
        </row>
        <row r="3426">
          <cell r="F3426" t="str">
            <v>1</v>
          </cell>
          <cell r="L3426" t="str">
            <v>LA CANOURGUE</v>
          </cell>
          <cell r="M3426" t="str">
            <v>K2104 - Éducation et surveillance au sein d'établissements d'enseignement</v>
          </cell>
          <cell r="N3426" t="str">
            <v>G1203 - Animation de loisirs auprès d'enfants ou d'adolescents
K2104 - Éducation et surveillance au sein d'établissements d'enseignement</v>
          </cell>
        </row>
        <row r="3427">
          <cell r="F3427" t="str">
            <v>1</v>
          </cell>
          <cell r="L3427" t="str">
            <v>GORGES DU TARN CAUSSES</v>
          </cell>
          <cell r="M3427" t="str">
            <v>M1301 - Direction de grande entreprise ou d'établissement public</v>
          </cell>
          <cell r="N3427" t="str">
            <v>M1301 - Direction de grande entreprise ou d'établissement public</v>
          </cell>
        </row>
        <row r="3428">
          <cell r="F3428" t="str">
            <v>6</v>
          </cell>
          <cell r="L3428" t="str">
            <v>MENDE</v>
          </cell>
          <cell r="M3428" t="str">
            <v>N1105 - Manutention manuelle de charges</v>
          </cell>
          <cell r="N3428" t="str">
            <v>F1602 - Électricité bâtiment
N1105 - Manutention manuelle de charges</v>
          </cell>
        </row>
        <row r="3429">
          <cell r="F3429" t="str">
            <v>1</v>
          </cell>
          <cell r="L3429" t="str">
            <v>LA CANOURGUE</v>
          </cell>
          <cell r="M3429" t="str">
            <v>D1507 - Mise en rayon libre-service</v>
          </cell>
          <cell r="N3429" t="str">
            <v>Non renseigné
D1507 - Mise en rayon libre-service</v>
          </cell>
        </row>
        <row r="3430">
          <cell r="F3430" t="str">
            <v>3</v>
          </cell>
          <cell r="L3430" t="str">
            <v>SAINT-ETIENNE-DU-VALDONNEZ</v>
          </cell>
          <cell r="M3430" t="str">
            <v>K1705 - Sécurité civile et secours</v>
          </cell>
          <cell r="N3430" t="str">
            <v>K1207 - Intervention socioéducative
K1705 - Sécurité civile et secours</v>
          </cell>
        </row>
        <row r="3431">
          <cell r="F3431" t="str">
            <v>1</v>
          </cell>
          <cell r="L3431" t="str">
            <v>LE COLLET-DE-DEZE</v>
          </cell>
          <cell r="M3431" t="str">
            <v>K2107 - Enseignement général du second degré</v>
          </cell>
          <cell r="N3431" t="str">
            <v>K2107 - Enseignement général du second degré</v>
          </cell>
        </row>
        <row r="3432">
          <cell r="F3432" t="str">
            <v>1</v>
          </cell>
          <cell r="L3432" t="str">
            <v>SAINT-CHELY-D'APCHER</v>
          </cell>
          <cell r="M3432" t="str">
            <v>D1507 - Mise en rayon libre-service</v>
          </cell>
          <cell r="N3432" t="str">
            <v>C1504 - Transaction immobilière
D1507 - Mise en rayon libre-service</v>
          </cell>
        </row>
        <row r="3433">
          <cell r="F3433" t="str">
            <v>1</v>
          </cell>
          <cell r="L3433" t="str">
            <v>MENDE</v>
          </cell>
          <cell r="M3433" t="str">
            <v>D1402 - Relation commerciale grands comptes et entreprises</v>
          </cell>
          <cell r="N3433" t="str">
            <v>D1211 - Vente en articles de sport et loisirs
D1212 - Vente en décoration et équipement du foyer
D1402 - Relation commerciale grands comptes et entreprises</v>
          </cell>
        </row>
        <row r="3434">
          <cell r="F3434" t="str">
            <v>3</v>
          </cell>
          <cell r="L3434" t="str">
            <v>AUMONT-AUBRAC</v>
          </cell>
          <cell r="M3434" t="str">
            <v>D1507 - Mise en rayon libre-service</v>
          </cell>
          <cell r="N3434" t="str">
            <v>D1507 - Mise en rayon libre-service</v>
          </cell>
        </row>
        <row r="3435">
          <cell r="F3435" t="str">
            <v>1</v>
          </cell>
          <cell r="L3435" t="str">
            <v>MARVEJOLS</v>
          </cell>
          <cell r="M3435" t="str">
            <v>N1103 - Magasinage et préparation de commandes</v>
          </cell>
          <cell r="N3435" t="str">
            <v>N1101 - Conduite d'engins de déplacement des charges
N1103 - Magasinage et préparation de commandes</v>
          </cell>
        </row>
        <row r="3436">
          <cell r="F3436" t="str">
            <v>1</v>
          </cell>
          <cell r="L3436" t="str">
            <v>SAINT-ETIENNE-DU-VALDONNEZ</v>
          </cell>
          <cell r="M3436" t="str">
            <v>I1309 - Maintenance électrique</v>
          </cell>
          <cell r="N3436" t="str">
            <v>Non renseigné
F1602 - Électricité bâtiment
H2602 - Câblage électrique et électromécanique
I1309 - Maintenance électrique</v>
          </cell>
        </row>
        <row r="3437">
          <cell r="F3437" t="str">
            <v>1</v>
          </cell>
          <cell r="L3437" t="str">
            <v>MENDE</v>
          </cell>
          <cell r="M3437" t="str">
            <v>M1607 - Secrétariat</v>
          </cell>
          <cell r="N3437" t="str">
            <v>M1604 - Assistanat de direction
M1607 - Secrétariat</v>
          </cell>
        </row>
        <row r="3438">
          <cell r="F3438" t="str">
            <v>6</v>
          </cell>
          <cell r="L3438" t="str">
            <v>CHIRAC</v>
          </cell>
          <cell r="M3438" t="str">
            <v>M1607 - Secrétariat</v>
          </cell>
          <cell r="N3438" t="str">
            <v>M1203 - Comptabilité
M1607 - Secrétariat</v>
          </cell>
        </row>
        <row r="3439">
          <cell r="F3439" t="str">
            <v>1</v>
          </cell>
          <cell r="L3439" t="str">
            <v>LANGOGNE</v>
          </cell>
          <cell r="M3439" t="str">
            <v>J1301 - Personnel polyvalent des services hospitaliers</v>
          </cell>
          <cell r="N3439" t="str">
            <v>Non renseigné
J1301 - Personnel polyvalent des services hospitaliers</v>
          </cell>
        </row>
        <row r="3440">
          <cell r="F3440" t="str">
            <v>1</v>
          </cell>
          <cell r="L3440" t="str">
            <v>MENDE</v>
          </cell>
          <cell r="M3440" t="str">
            <v>M1607 - Secrétariat</v>
          </cell>
          <cell r="N3440" t="str">
            <v>D1214 - Vente en habillement et accessoires de la personne
M1607 - Secrétariat</v>
          </cell>
        </row>
        <row r="3441">
          <cell r="F3441" t="str">
            <v>1</v>
          </cell>
          <cell r="L3441" t="str">
            <v>CHIRAC</v>
          </cell>
          <cell r="M3441" t="str">
            <v>J1301 - Personnel polyvalent des services hospitaliers</v>
          </cell>
          <cell r="N3441" t="str">
            <v>J1301 - Personnel polyvalent des services hospitaliers</v>
          </cell>
        </row>
        <row r="3442">
          <cell r="F3442" t="str">
            <v>3</v>
          </cell>
          <cell r="L3442" t="str">
            <v>MONT LOZERE ET GOULET</v>
          </cell>
          <cell r="M3442" t="str">
            <v>G1803 - Service en restauration</v>
          </cell>
          <cell r="N3442" t="str">
            <v>G1803 - Service en restauration</v>
          </cell>
        </row>
        <row r="3443">
          <cell r="F3443" t="str">
            <v>6</v>
          </cell>
          <cell r="L3443" t="str">
            <v>MENDE</v>
          </cell>
          <cell r="M3443" t="str">
            <v/>
          </cell>
          <cell r="N3443" t="str">
            <v>F1606 - Peinture en bâtiment</v>
          </cell>
        </row>
        <row r="3444">
          <cell r="F3444" t="str">
            <v>1</v>
          </cell>
          <cell r="L3444" t="str">
            <v>SAINT-ETIENNE-DU-VALDONNEZ</v>
          </cell>
          <cell r="M3444" t="str">
            <v>F1610 - Pose et restauration de couvertures</v>
          </cell>
          <cell r="N3444" t="str">
            <v>F1610 - Pose et restauration de couvertures</v>
          </cell>
        </row>
        <row r="3445">
          <cell r="F3445" t="str">
            <v>1</v>
          </cell>
          <cell r="L3445" t="str">
            <v>MARVEJOLS</v>
          </cell>
          <cell r="M3445" t="str">
            <v>D1208 - Soins esthétiques et corporels</v>
          </cell>
          <cell r="N3445" t="str">
            <v>D1208 - Soins esthétiques et corporels
D1214 - Vente en habillement et accessoires de la personne</v>
          </cell>
        </row>
        <row r="3446">
          <cell r="F3446" t="str">
            <v>1</v>
          </cell>
          <cell r="L3446" t="str">
            <v>MARVEJOLS</v>
          </cell>
          <cell r="M3446" t="str">
            <v>M1601 - Accueil et renseignements</v>
          </cell>
          <cell r="N3446" t="str">
            <v>Non renseigné
E1201 - Photographie
M1601 - Accueil et renseignements</v>
          </cell>
        </row>
        <row r="3447">
          <cell r="F3447" t="str">
            <v>1</v>
          </cell>
          <cell r="L3447" t="str">
            <v>SAINT-CHELY-D'APCHER</v>
          </cell>
          <cell r="M3447" t="str">
            <v>K2106 - Enseignement des écoles</v>
          </cell>
          <cell r="N3447" t="str">
            <v>K2106 - Enseignement des écoles</v>
          </cell>
        </row>
        <row r="3448">
          <cell r="F3448" t="str">
            <v>1</v>
          </cell>
          <cell r="L3448" t="str">
            <v>MARVEJOLS</v>
          </cell>
          <cell r="M3448" t="str">
            <v>K2204 - Nettoyage de locaux</v>
          </cell>
          <cell r="N3448" t="str">
            <v>J1301 - Personnel polyvalent des services hospitaliers
K2204 - Nettoyage de locaux</v>
          </cell>
        </row>
        <row r="3449">
          <cell r="F3449" t="str">
            <v>1</v>
          </cell>
          <cell r="L3449" t="str">
            <v>SAINT-ALBAN-SUR-LIMAGNOLE</v>
          </cell>
          <cell r="M3449" t="str">
            <v>F1704 - Préparation du gros oeuvre et des travaux publics</v>
          </cell>
          <cell r="N3449" t="str">
            <v>F1703 - Maçonnerie
F1704 - Préparation du gros oeuvre et des travaux publics
N1105 - Manutention manuelle de charges</v>
          </cell>
        </row>
        <row r="3450">
          <cell r="F3450" t="str">
            <v>1</v>
          </cell>
          <cell r="L3450" t="str">
            <v>LA CANOURGUE</v>
          </cell>
          <cell r="M3450" t="str">
            <v/>
          </cell>
          <cell r="N3450" t="str">
            <v>Non renseigné
F1604 - Montage d'agencements</v>
          </cell>
        </row>
        <row r="3451">
          <cell r="F3451" t="str">
            <v>1</v>
          </cell>
          <cell r="L3451" t="str">
            <v>LE COLLET-DE-DEZE</v>
          </cell>
          <cell r="M3451" t="str">
            <v>I1203 - Maintenance des bâtiments et des locaux</v>
          </cell>
          <cell r="N3451" t="str">
            <v>I1203 - Maintenance des bâtiments et des locaux</v>
          </cell>
        </row>
        <row r="3452">
          <cell r="F3452" t="str">
            <v>6</v>
          </cell>
          <cell r="L3452" t="str">
            <v>AUMONT-AUBRAC</v>
          </cell>
          <cell r="M3452" t="str">
            <v>K1203 - Encadrement technique en insertion professionnelle</v>
          </cell>
          <cell r="N3452" t="str">
            <v>K1203 - Encadrement technique en insertion professionnelle
K2503 - Sécurité et surveillance privées</v>
          </cell>
        </row>
        <row r="3453">
          <cell r="F3453" t="str">
            <v>1</v>
          </cell>
          <cell r="L3453" t="str">
            <v>LE COLLET-DE-DEZE</v>
          </cell>
          <cell r="M3453" t="str">
            <v>A1205 - Sylviculture</v>
          </cell>
          <cell r="N3453" t="str">
            <v>A1205 - Sylviculture
F1703 - Maçonnerie</v>
          </cell>
        </row>
        <row r="3454">
          <cell r="F3454" t="str">
            <v>3</v>
          </cell>
          <cell r="L3454" t="str">
            <v>LE COLLET-DE-DEZE</v>
          </cell>
          <cell r="M3454" t="str">
            <v>G1601 - Management du personnel de cuisine</v>
          </cell>
          <cell r="N3454" t="str">
            <v>G1601 - Management du personnel de cuisine
G1602 - Personnel de cuisine</v>
          </cell>
        </row>
        <row r="3455">
          <cell r="F3455" t="str">
            <v>2</v>
          </cell>
          <cell r="L3455" t="str">
            <v>AUMONT-AUBRAC</v>
          </cell>
          <cell r="M3455" t="str">
            <v>K1303 - Assistance auprès d'enfants</v>
          </cell>
          <cell r="N3455" t="str">
            <v>K1303 - Assistance auprès d'enfants
M1203 - Comptabilité</v>
          </cell>
        </row>
        <row r="3456">
          <cell r="F3456" t="str">
            <v>2</v>
          </cell>
          <cell r="L3456" t="str">
            <v>SAINT-CHELY-D'APCHER</v>
          </cell>
          <cell r="M3456" t="str">
            <v>A1203 - Aménagement et entretien des espaces verts</v>
          </cell>
          <cell r="N3456" t="str">
            <v>A1203 - Aménagement et entretien des espaces verts</v>
          </cell>
        </row>
        <row r="3457">
          <cell r="F3457" t="str">
            <v>6</v>
          </cell>
          <cell r="L3457" t="str">
            <v>GRANDRIEU</v>
          </cell>
          <cell r="M3457" t="str">
            <v>J1304 - Aide en puériculture</v>
          </cell>
          <cell r="N3457" t="str">
            <v>J1304 - Aide en puériculture</v>
          </cell>
        </row>
        <row r="3458">
          <cell r="F3458" t="str">
            <v>1</v>
          </cell>
          <cell r="L3458" t="str">
            <v>LA CANOURGUE</v>
          </cell>
          <cell r="M3458" t="str">
            <v/>
          </cell>
          <cell r="N3458" t="str">
            <v>A1403 - Aide d'élevage agricole et aquacole</v>
          </cell>
        </row>
        <row r="3459">
          <cell r="F3459" t="str">
            <v>6</v>
          </cell>
          <cell r="L3459" t="str">
            <v>SAINT-CHELY-D'APCHER</v>
          </cell>
          <cell r="M3459" t="str">
            <v>K1207 - Intervention socioéducative</v>
          </cell>
          <cell r="N3459" t="str">
            <v>J1301 - Personnel polyvalent des services hospitaliers
K1207 - Intervention socioéducative</v>
          </cell>
        </row>
        <row r="3460">
          <cell r="F3460" t="str">
            <v>1</v>
          </cell>
          <cell r="L3460" t="str">
            <v>LA CANOURGUE</v>
          </cell>
          <cell r="M3460" t="str">
            <v>A1402 - Aide agricole de production légumière ou végétale</v>
          </cell>
          <cell r="N3460" t="str">
            <v>A1402 - Aide agricole de production légumière ou végétale
K1304 - Services domestiques</v>
          </cell>
        </row>
        <row r="3461">
          <cell r="F3461" t="str">
            <v>1</v>
          </cell>
          <cell r="L3461" t="str">
            <v>LANGOGNE</v>
          </cell>
          <cell r="M3461" t="str">
            <v>G1803 - Service en restauration</v>
          </cell>
          <cell r="N3461" t="str">
            <v>Non renseigné
G1503 - Management du personnel d'étage
G1803 - Service en restauration
K1303 - Assistance auprès d'enfants
K1304 - Services domestiques</v>
          </cell>
        </row>
        <row r="3462">
          <cell r="F3462" t="str">
            <v>1</v>
          </cell>
          <cell r="L3462" t="str">
            <v>MENDE</v>
          </cell>
          <cell r="M3462" t="str">
            <v>G1501 - Personnel d'étage</v>
          </cell>
          <cell r="N3462" t="str">
            <v>G1501 - Personnel d'étage
K1304 - Services domestiques</v>
          </cell>
        </row>
        <row r="3463">
          <cell r="F3463" t="str">
            <v>6</v>
          </cell>
          <cell r="L3463" t="str">
            <v>SAINT-CHELY-D'APCHER</v>
          </cell>
          <cell r="M3463" t="str">
            <v/>
          </cell>
          <cell r="N3463" t="str">
            <v>K2108 - Enseignement supérieur</v>
          </cell>
        </row>
        <row r="3464">
          <cell r="F3464" t="str">
            <v>1</v>
          </cell>
          <cell r="L3464" t="str">
            <v>FLORAC</v>
          </cell>
          <cell r="M3464" t="str">
            <v>N4105 - Conduite et livraison par tournées sur courte distance</v>
          </cell>
          <cell r="N3464" t="str">
            <v>N4105 - Conduite et livraison par tournées sur courte distance</v>
          </cell>
        </row>
        <row r="3465">
          <cell r="F3465" t="str">
            <v>1</v>
          </cell>
          <cell r="L3465" t="str">
            <v>MONT LOZERE ET GOULET</v>
          </cell>
          <cell r="M3465" t="str">
            <v/>
          </cell>
          <cell r="N3465" t="str">
            <v>K2503 - Sécurité et surveillance privées</v>
          </cell>
        </row>
        <row r="3466">
          <cell r="F3466" t="str">
            <v>1</v>
          </cell>
          <cell r="L3466" t="str">
            <v>CHIRAC</v>
          </cell>
          <cell r="M3466" t="str">
            <v>M1605 - Assistanat technique et administratif</v>
          </cell>
          <cell r="N3466" t="str">
            <v>M1605 - Assistanat technique et administratif</v>
          </cell>
        </row>
        <row r="3467">
          <cell r="F3467" t="str">
            <v>1</v>
          </cell>
          <cell r="L3467" t="str">
            <v>MENDE</v>
          </cell>
          <cell r="M3467" t="str">
            <v>G1203 - Animation de loisirs auprès d'enfants ou d'adolescents</v>
          </cell>
          <cell r="N3467" t="str">
            <v>G1203 - Animation de loisirs auprès d'enfants ou d'adolescents
G1603 - Personnel polyvalent en restauration
J1301 - Personnel polyvalent des services hospitaliers</v>
          </cell>
        </row>
        <row r="3468">
          <cell r="F3468" t="str">
            <v>1</v>
          </cell>
          <cell r="L3468" t="str">
            <v>CHIRAC</v>
          </cell>
          <cell r="M3468" t="str">
            <v>N4105 - Conduite et livraison par tournées sur courte distance</v>
          </cell>
          <cell r="N3468" t="str">
            <v>N4105 - Conduite et livraison par tournées sur courte distance</v>
          </cell>
        </row>
        <row r="3469">
          <cell r="F3469" t="str">
            <v>1</v>
          </cell>
          <cell r="L3469" t="str">
            <v>LE COLLET-DE-DEZE</v>
          </cell>
          <cell r="M3469" t="str">
            <v>A1203 - Aménagement et entretien des espaces verts</v>
          </cell>
          <cell r="N3469" t="str">
            <v>A1203 - Aménagement et entretien des espaces verts</v>
          </cell>
        </row>
        <row r="3470">
          <cell r="F3470" t="str">
            <v>2</v>
          </cell>
          <cell r="L3470" t="str">
            <v>SAINT-ETIENNE-DU-VALDONNEZ</v>
          </cell>
          <cell r="M3470" t="str">
            <v>G1202 - Animation d'activités culturelles ou ludiques</v>
          </cell>
          <cell r="N3470" t="str">
            <v>A1410 - Élevage ovin ou caprin
G1202 - Animation d'activités culturelles ou ludiques</v>
          </cell>
        </row>
        <row r="3471">
          <cell r="F3471" t="str">
            <v>1</v>
          </cell>
          <cell r="L3471" t="str">
            <v>SAINT-CHELY-D'APCHER</v>
          </cell>
          <cell r="M3471" t="str">
            <v>M1705 - Marketing</v>
          </cell>
          <cell r="N3471" t="str">
            <v>D1212 - Vente en décoration et équipement du foyer
M1705 - Marketing</v>
          </cell>
        </row>
        <row r="3472">
          <cell r="F3472" t="str">
            <v>7</v>
          </cell>
          <cell r="L3472" t="str">
            <v>SAINT-ALBAN-SUR-LIMAGNOLE</v>
          </cell>
          <cell r="M3472" t="str">
            <v>M1607 - Secrétariat</v>
          </cell>
          <cell r="N3472" t="str">
            <v>G1202 - Animation d'activités culturelles ou ludiques
G1501 - Personnel d'étage
M1607 - Secrétariat</v>
          </cell>
        </row>
        <row r="3473">
          <cell r="F3473" t="str">
            <v>1</v>
          </cell>
          <cell r="L3473" t="str">
            <v>AUMONT-AUBRAC</v>
          </cell>
          <cell r="M3473" t="str">
            <v>K2104 - Éducation et surveillance au sein d'établissements d'enseignement</v>
          </cell>
          <cell r="N3473" t="str">
            <v>K2104 - Éducation et surveillance au sein d'établissements d'enseignement</v>
          </cell>
        </row>
        <row r="3474">
          <cell r="F3474" t="str">
            <v>1</v>
          </cell>
          <cell r="L3474" t="str">
            <v>MARVEJOLS</v>
          </cell>
          <cell r="M3474" t="str">
            <v>L1509 - Régie générale</v>
          </cell>
          <cell r="N3474" t="str">
            <v>L1509 - Régie générale
N4103 - Conduite de transport en commun sur route</v>
          </cell>
        </row>
        <row r="3475">
          <cell r="F3475" t="str">
            <v>1</v>
          </cell>
          <cell r="L3475" t="str">
            <v>AUMONT-AUBRAC</v>
          </cell>
          <cell r="M3475" t="str">
            <v>D1507 - Mise en rayon libre-service</v>
          </cell>
          <cell r="N3475" t="str">
            <v>D1507 - Mise en rayon libre-service
N1105 - Manutention manuelle de charges</v>
          </cell>
        </row>
        <row r="3476">
          <cell r="F3476" t="str">
            <v>1</v>
          </cell>
          <cell r="L3476" t="str">
            <v>MARVEJOLS</v>
          </cell>
          <cell r="M3476" t="str">
            <v>G1801 - Café, bar brasserie</v>
          </cell>
          <cell r="N3476" t="str">
            <v>G1801 - Café, bar brasserie
G1803 - Service en restauration</v>
          </cell>
        </row>
        <row r="3477">
          <cell r="F3477" t="str">
            <v>1</v>
          </cell>
          <cell r="L3477" t="str">
            <v>LE COLLET-DE-DEZE</v>
          </cell>
          <cell r="M3477" t="str">
            <v>D1212 - Vente en décoration et équipement du foyer</v>
          </cell>
          <cell r="N3477" t="str">
            <v>D1212 - Vente en décoration et équipement du foyer
N4103 - Conduite de transport en commun sur route</v>
          </cell>
        </row>
        <row r="3478">
          <cell r="F3478" t="str">
            <v>6</v>
          </cell>
          <cell r="L3478" t="str">
            <v>GRANDRIEU</v>
          </cell>
          <cell r="M3478" t="str">
            <v>K1303 - Assistance auprès d'enfants</v>
          </cell>
          <cell r="N3478" t="str">
            <v>K1303 - Assistance auprès d'enfants</v>
          </cell>
        </row>
        <row r="3479">
          <cell r="F3479" t="str">
            <v>2</v>
          </cell>
          <cell r="L3479" t="str">
            <v>SAINT-ETIENNE-DU-VALDONNEZ</v>
          </cell>
          <cell r="M3479" t="str">
            <v>K1303 - Assistance auprès d'enfants</v>
          </cell>
          <cell r="N3479" t="str">
            <v>Non renseigné
K1303 - Assistance auprès d'enfants
K2104 - Éducation et surveillance au sein d'établissements d'enseignement</v>
          </cell>
        </row>
        <row r="3480">
          <cell r="F3480" t="str">
            <v>1</v>
          </cell>
          <cell r="L3480" t="str">
            <v>MENDE</v>
          </cell>
          <cell r="M3480" t="str">
            <v>M1602 - Opérations administratives</v>
          </cell>
          <cell r="N3480" t="str">
            <v>M1602 - Opérations administratives</v>
          </cell>
        </row>
        <row r="3481">
          <cell r="F3481" t="str">
            <v>1</v>
          </cell>
          <cell r="L3481" t="str">
            <v>MENDE</v>
          </cell>
          <cell r="M3481" t="str">
            <v>K2503 - Sécurité et surveillance privées</v>
          </cell>
          <cell r="N3481" t="str">
            <v>K2503 - Sécurité et surveillance privées</v>
          </cell>
        </row>
        <row r="3482">
          <cell r="F3482" t="str">
            <v>2</v>
          </cell>
          <cell r="L3482" t="str">
            <v>LE COLLET-DE-DEZE</v>
          </cell>
          <cell r="M3482" t="str">
            <v>K1103 - Développement personnel et bien-être de la personne</v>
          </cell>
          <cell r="N3482" t="str">
            <v>K1103 - Développement personnel et bien-être de la personne</v>
          </cell>
        </row>
        <row r="3483">
          <cell r="F3483" t="str">
            <v>1</v>
          </cell>
          <cell r="L3483" t="str">
            <v>MARVEJOLS</v>
          </cell>
          <cell r="M3483" t="str">
            <v>D1214 - Vente en habillement et accessoires de la personne</v>
          </cell>
          <cell r="N3483" t="str">
            <v>D1214 - Vente en habillement et accessoires de la personne
D1505 - Personnel de caisse</v>
          </cell>
        </row>
        <row r="3484">
          <cell r="F3484" t="str">
            <v>1</v>
          </cell>
          <cell r="L3484" t="str">
            <v>FLORAC</v>
          </cell>
          <cell r="M3484" t="str">
            <v>D1507 - Mise en rayon libre-service</v>
          </cell>
          <cell r="N3484" t="str">
            <v>D1507 - Mise en rayon libre-service</v>
          </cell>
        </row>
        <row r="3485">
          <cell r="F3485" t="str">
            <v>1</v>
          </cell>
          <cell r="L3485" t="str">
            <v>FLORAC</v>
          </cell>
          <cell r="M3485" t="str">
            <v>F1704 - Préparation du gros oeuvre et des travaux publics</v>
          </cell>
          <cell r="N3485" t="str">
            <v>A1202 - Entretien des espaces naturels
F1704 - Préparation du gros oeuvre et des travaux publics
K2503 - Sécurité et surveillance privées</v>
          </cell>
        </row>
        <row r="3486">
          <cell r="F3486" t="str">
            <v>3</v>
          </cell>
          <cell r="L3486" t="str">
            <v>SAINT-ALBAN-SUR-LIMAGNOLE</v>
          </cell>
          <cell r="M3486" t="str">
            <v>K1303 - Assistance auprès d'enfants</v>
          </cell>
          <cell r="N3486" t="str">
            <v>K1303 - Assistance auprès d'enfants
K1304 - Services domestiques</v>
          </cell>
        </row>
        <row r="3487">
          <cell r="F3487" t="str">
            <v>1</v>
          </cell>
          <cell r="L3487" t="str">
            <v>SAINT-CHELY-D'APCHER</v>
          </cell>
          <cell r="M3487" t="str">
            <v>D1211 - Vente en articles de sport et loisirs</v>
          </cell>
          <cell r="N3487" t="str">
            <v>D1211 - Vente en articles de sport et loisirs</v>
          </cell>
        </row>
        <row r="3488">
          <cell r="F3488" t="str">
            <v>2</v>
          </cell>
          <cell r="L3488" t="str">
            <v>LE COLLET-DE-DEZE</v>
          </cell>
          <cell r="M3488" t="str">
            <v>K2204 - Nettoyage de locaux</v>
          </cell>
          <cell r="N3488" t="str">
            <v>K2204 - Nettoyage de locaux</v>
          </cell>
        </row>
        <row r="3489">
          <cell r="F3489" t="str">
            <v>1</v>
          </cell>
          <cell r="L3489" t="str">
            <v>MARVEJOLS</v>
          </cell>
          <cell r="M3489" t="str">
            <v/>
          </cell>
          <cell r="N3489" t="str">
            <v>J1301 - Personnel polyvalent des services hospitaliers</v>
          </cell>
        </row>
        <row r="3490">
          <cell r="F3490" t="str">
            <v>1</v>
          </cell>
          <cell r="L3490" t="str">
            <v>SAINT-ALBAN-SUR-LIMAGNOLE</v>
          </cell>
          <cell r="M3490" t="str">
            <v>F1603 - Installation d'équipements sanitaires et thermiques</v>
          </cell>
          <cell r="N3490" t="str">
            <v>F1603 - Installation d'équipements sanitaires et thermiques</v>
          </cell>
        </row>
        <row r="3491">
          <cell r="F3491" t="str">
            <v>1</v>
          </cell>
          <cell r="L3491" t="str">
            <v>MENDE</v>
          </cell>
          <cell r="M3491" t="str">
            <v>H2602 - Câblage électrique et électromécanique</v>
          </cell>
          <cell r="N3491" t="str">
            <v>F1602 - Électricité bâtiment
H2602 - Câblage électrique et électromécanique</v>
          </cell>
        </row>
        <row r="3492">
          <cell r="F3492" t="str">
            <v>1</v>
          </cell>
          <cell r="L3492" t="str">
            <v>LANGOGNE</v>
          </cell>
          <cell r="M3492" t="str">
            <v>G1203 - Animation de loisirs auprès d'enfants ou d'adolescents</v>
          </cell>
          <cell r="N3492" t="str">
            <v>G1203 - Animation de loisirs auprès d'enfants ou d'adolescents</v>
          </cell>
        </row>
        <row r="3493">
          <cell r="F3493" t="str">
            <v>3</v>
          </cell>
          <cell r="L3493" t="str">
            <v>SAINT-CHELY-D'APCHER</v>
          </cell>
          <cell r="M3493" t="str">
            <v>D1106 - Vente en alimentation</v>
          </cell>
          <cell r="N3493" t="str">
            <v>D1106 - Vente en alimentation</v>
          </cell>
        </row>
        <row r="3494">
          <cell r="F3494" t="str">
            <v>2</v>
          </cell>
          <cell r="L3494" t="str">
            <v>LA CANOURGUE</v>
          </cell>
          <cell r="M3494" t="str">
            <v>I1203 - Maintenance des bâtiments et des locaux</v>
          </cell>
          <cell r="N3494" t="str">
            <v>H2206 - Réalisation de menuiserie bois et tonnellerie
I1203 - Maintenance des bâtiments et des locaux</v>
          </cell>
        </row>
        <row r="3495">
          <cell r="F3495" t="str">
            <v>3</v>
          </cell>
          <cell r="L3495" t="str">
            <v>GRANDRIEU</v>
          </cell>
          <cell r="M3495" t="str">
            <v>D1505 - Personnel de caisse</v>
          </cell>
          <cell r="N3495" t="str">
            <v>D1505 - Personnel de caisse
D1507 - Mise en rayon libre-service</v>
          </cell>
        </row>
        <row r="3496">
          <cell r="F3496" t="str">
            <v>1</v>
          </cell>
          <cell r="L3496" t="str">
            <v>LA CANOURGUE</v>
          </cell>
          <cell r="M3496" t="str">
            <v>K1302 - Assistance auprès d'adultes</v>
          </cell>
          <cell r="N3496" t="str">
            <v>K1302 - Assistance auprès d'adultes</v>
          </cell>
        </row>
        <row r="3497">
          <cell r="F3497" t="str">
            <v>6</v>
          </cell>
          <cell r="L3497" t="str">
            <v>SAINT-ALBAN-SUR-LIMAGNOLE</v>
          </cell>
          <cell r="M3497" t="str">
            <v>I1304 - Installation et maintenance d'équipements industriels et d'exploitation</v>
          </cell>
          <cell r="N3497" t="str">
            <v>I1304 - Installation et maintenance d'équipements industriels et d'exploitation</v>
          </cell>
        </row>
        <row r="3498">
          <cell r="F3498" t="str">
            <v>1</v>
          </cell>
          <cell r="L3498" t="str">
            <v>MENDE</v>
          </cell>
          <cell r="M3498" t="str">
            <v>M1609 - Secrétariat et assistanat médical ou médico-social</v>
          </cell>
          <cell r="N3498" t="str">
            <v>Non renseigné
M1609 - Secrétariat et assistanat médical ou médico-social</v>
          </cell>
        </row>
        <row r="3499">
          <cell r="F3499" t="str">
            <v>1</v>
          </cell>
          <cell r="L3499" t="str">
            <v>LA CANOURGUE</v>
          </cell>
          <cell r="M3499" t="str">
            <v>H2206 - Réalisation de menuiserie bois et tonnellerie</v>
          </cell>
          <cell r="N3499" t="str">
            <v>H2206 - Réalisation de menuiserie bois et tonnellerie</v>
          </cell>
        </row>
        <row r="3500">
          <cell r="F3500" t="str">
            <v>3</v>
          </cell>
          <cell r="L3500" t="str">
            <v>SAINT-CHELY-D'APCHER</v>
          </cell>
          <cell r="M3500" t="str">
            <v/>
          </cell>
          <cell r="N3500" t="str">
            <v>Non renseigné
D1507 - Mise en rayon libre-service
N1103 - Magasinage et préparation de commandes</v>
          </cell>
        </row>
        <row r="3501">
          <cell r="F3501" t="str">
            <v>1</v>
          </cell>
          <cell r="L3501" t="str">
            <v>LA CANOURGUE</v>
          </cell>
          <cell r="M3501" t="str">
            <v>N4103 - Conduite de transport en commun sur route</v>
          </cell>
          <cell r="N3501" t="str">
            <v>G1201 - Accompagnement de voyages, d'activités culturelles ou sportives
N4103 - Conduite de transport en commun sur route</v>
          </cell>
        </row>
        <row r="3502">
          <cell r="F3502" t="str">
            <v>2</v>
          </cell>
          <cell r="L3502" t="str">
            <v>LA CANOURGUE</v>
          </cell>
          <cell r="M3502" t="str">
            <v>K1303 - Assistance auprès d'enfants</v>
          </cell>
          <cell r="N3502" t="str">
            <v>C1201 - Accueil et services bancaires
K1303 - Assistance auprès d'enfants
N1103 - Magasinage et préparation de commandes</v>
          </cell>
        </row>
        <row r="3503">
          <cell r="F3503" t="str">
            <v>2</v>
          </cell>
          <cell r="L3503" t="str">
            <v>MARVEJOLS</v>
          </cell>
          <cell r="M3503" t="str">
            <v>G1803 - Service en restauration</v>
          </cell>
          <cell r="N3503" t="str">
            <v>G1502 - Personnel polyvalent d'hôtellerie
G1803 - Service en restauration</v>
          </cell>
        </row>
        <row r="3504">
          <cell r="F3504" t="str">
            <v>1</v>
          </cell>
          <cell r="L3504" t="str">
            <v>MARVEJOLS</v>
          </cell>
          <cell r="M3504" t="str">
            <v/>
          </cell>
          <cell r="N3504" t="str">
            <v>Non renseigné
G1204 - Éducation en activités sportives
N4103 - Conduite de transport en commun sur route</v>
          </cell>
        </row>
        <row r="3505">
          <cell r="F3505" t="str">
            <v>1</v>
          </cell>
          <cell r="L3505" t="str">
            <v>SAINT-ALBAN-SUR-LIMAGNOLE</v>
          </cell>
          <cell r="M3505" t="str">
            <v>A1203 - Aménagement et entretien des espaces verts</v>
          </cell>
          <cell r="N3505" t="str">
            <v>A1202 - Entretien des espaces naturels
A1203 - Aménagement et entretien des espaces verts</v>
          </cell>
        </row>
        <row r="3506">
          <cell r="F3506" t="str">
            <v>1</v>
          </cell>
          <cell r="L3506" t="str">
            <v>FLORAC</v>
          </cell>
          <cell r="M3506" t="str">
            <v>L1509 - Régie générale</v>
          </cell>
          <cell r="N3506" t="str">
            <v>L1509 - Régie générale</v>
          </cell>
        </row>
        <row r="3507">
          <cell r="F3507" t="str">
            <v>1</v>
          </cell>
          <cell r="L3507" t="str">
            <v>LA CANOURGUE</v>
          </cell>
          <cell r="M3507" t="str">
            <v>I1309 - Maintenance électrique</v>
          </cell>
          <cell r="N3507" t="str">
            <v>I1309 - Maintenance électrique</v>
          </cell>
        </row>
        <row r="3508">
          <cell r="F3508" t="str">
            <v>1</v>
          </cell>
          <cell r="L3508" t="str">
            <v>LE COLLET-DE-DEZE</v>
          </cell>
          <cell r="M3508" t="str">
            <v>D1104 - Pâtisserie, confiserie, chocolaterie et glacerie</v>
          </cell>
          <cell r="N3508" t="str">
            <v>D1104 - Pâtisserie, confiserie, chocolaterie et glacerie</v>
          </cell>
        </row>
        <row r="3509">
          <cell r="F3509" t="str">
            <v>1</v>
          </cell>
          <cell r="L3509" t="str">
            <v>MENDE</v>
          </cell>
          <cell r="M3509" t="str">
            <v/>
          </cell>
          <cell r="N3509" t="str">
            <v>Non renseigné
J1301 - Personnel polyvalent des services hospitaliers</v>
          </cell>
        </row>
        <row r="3510">
          <cell r="F3510" t="str">
            <v>2</v>
          </cell>
          <cell r="L3510" t="str">
            <v>MENDE</v>
          </cell>
          <cell r="M3510" t="str">
            <v>K1304 - Services domestiques</v>
          </cell>
          <cell r="N3510" t="str">
            <v>K1304 - Services domestiques
M1602 - Opérations administratives</v>
          </cell>
        </row>
        <row r="3511">
          <cell r="F3511" t="str">
            <v>1</v>
          </cell>
          <cell r="L3511" t="str">
            <v>CHIRAC</v>
          </cell>
          <cell r="M3511" t="str">
            <v>N1103 - Magasinage et préparation de commandes</v>
          </cell>
          <cell r="N3511" t="str">
            <v>N1103 - Magasinage et préparation de commandes
N4105 - Conduite et livraison par tournées sur courte distance</v>
          </cell>
        </row>
        <row r="3512">
          <cell r="F3512" t="str">
            <v>7</v>
          </cell>
          <cell r="L3512" t="str">
            <v>MARVEJOLS</v>
          </cell>
          <cell r="M3512" t="str">
            <v>K2104 - Éducation et surveillance au sein d'établissements d'enseignement</v>
          </cell>
          <cell r="N3512" t="str">
            <v>K2104 - Éducation et surveillance au sein d'établissements d'enseignement
M1607 - Secrétariat</v>
          </cell>
        </row>
        <row r="3513">
          <cell r="F3513" t="str">
            <v>3</v>
          </cell>
          <cell r="L3513" t="str">
            <v>MARVEJOLS</v>
          </cell>
          <cell r="M3513" t="str">
            <v>G1602 - Personnel de cuisine</v>
          </cell>
          <cell r="N3513" t="str">
            <v>G1602 - Personnel de cuisine</v>
          </cell>
        </row>
        <row r="3514">
          <cell r="F3514" t="str">
            <v>6</v>
          </cell>
          <cell r="L3514" t="str">
            <v>FLORAC</v>
          </cell>
          <cell r="M3514" t="str">
            <v>A1203 - Aménagement et entretien des espaces verts</v>
          </cell>
          <cell r="N3514" t="str">
            <v>A1203 - Aménagement et entretien des espaces verts</v>
          </cell>
        </row>
        <row r="3515">
          <cell r="F3515" t="str">
            <v>6</v>
          </cell>
          <cell r="L3515" t="str">
            <v>LE COLLET-DE-DEZE</v>
          </cell>
          <cell r="M3515" t="str">
            <v>K1802 - Développement local</v>
          </cell>
          <cell r="N3515" t="str">
            <v>K1802 - Développement local</v>
          </cell>
        </row>
        <row r="3516">
          <cell r="F3516" t="str">
            <v>1</v>
          </cell>
          <cell r="L3516" t="str">
            <v>MENDE</v>
          </cell>
          <cell r="M3516" t="str">
            <v>M1607 - Secrétariat</v>
          </cell>
          <cell r="N3516" t="str">
            <v>D1214 - Vente en habillement et accessoires de la personne
M1607 - Secrétariat</v>
          </cell>
        </row>
        <row r="3517">
          <cell r="F3517" t="str">
            <v>7</v>
          </cell>
          <cell r="L3517" t="str">
            <v>LA CANOURGUE</v>
          </cell>
          <cell r="M3517" t="str">
            <v>M1608 - Secrétariat comptable</v>
          </cell>
          <cell r="N3517" t="str">
            <v>M1608 - Secrétariat comptable</v>
          </cell>
        </row>
        <row r="3518">
          <cell r="F3518" t="str">
            <v>1</v>
          </cell>
          <cell r="L3518" t="str">
            <v>GRANDRIEU</v>
          </cell>
          <cell r="M3518" t="str">
            <v>M1804 - Études et développement de réseaux de télécoms</v>
          </cell>
          <cell r="N3518" t="str">
            <v>M1804 - Études et développement de réseaux de télécoms</v>
          </cell>
        </row>
        <row r="3519">
          <cell r="F3519" t="str">
            <v>1</v>
          </cell>
          <cell r="L3519" t="str">
            <v>MENDE</v>
          </cell>
          <cell r="M3519" t="str">
            <v>N4105 - Conduite et livraison par tournées sur courte distance</v>
          </cell>
          <cell r="N3519" t="str">
            <v>N1103 - Magasinage et préparation de commandes
N1105 - Manutention manuelle de charges
N4105 - Conduite et livraison par tournées sur courte distance</v>
          </cell>
        </row>
        <row r="3520">
          <cell r="F3520" t="str">
            <v>1</v>
          </cell>
          <cell r="L3520" t="str">
            <v>LA CANOURGUE</v>
          </cell>
          <cell r="M3520" t="str">
            <v>K1302 - Assistance auprès d'adultes</v>
          </cell>
          <cell r="N3520" t="str">
            <v>D1106 - Vente en alimentation
K1302 - Assistance auprès d'adultes</v>
          </cell>
        </row>
        <row r="3521">
          <cell r="F3521" t="str">
            <v>1</v>
          </cell>
          <cell r="L3521" t="str">
            <v>CHIRAC</v>
          </cell>
          <cell r="M3521" t="str">
            <v>H2207 - Réalisation de meubles en bois</v>
          </cell>
          <cell r="N3521" t="str">
            <v>H2207 - Réalisation de meubles en bois
K2107 - Enseignement général du second degré</v>
          </cell>
        </row>
        <row r="3522">
          <cell r="F3522" t="str">
            <v>1</v>
          </cell>
          <cell r="L3522" t="str">
            <v>LA CANOURGUE</v>
          </cell>
          <cell r="M3522" t="str">
            <v>H2502 - Management et ingénierie de production</v>
          </cell>
          <cell r="N3522" t="str">
            <v>H2502 - Management et ingénierie de production</v>
          </cell>
        </row>
        <row r="3523">
          <cell r="F3523" t="str">
            <v>3</v>
          </cell>
          <cell r="L3523" t="str">
            <v>SAINT-CHELY-D'APCHER</v>
          </cell>
          <cell r="M3523" t="str">
            <v>F1608 - Pose de revêtements rigides</v>
          </cell>
          <cell r="N3523" t="str">
            <v>F1608 - Pose de revêtements rigides
H2907 - Conduite d'installation de production des métaux
K2304 - Revalorisation de produits industriels</v>
          </cell>
        </row>
        <row r="3524">
          <cell r="F3524" t="str">
            <v>3</v>
          </cell>
          <cell r="L3524" t="str">
            <v>GRANDRIEU</v>
          </cell>
          <cell r="M3524" t="str">
            <v>M1608 - Secrétariat comptable</v>
          </cell>
          <cell r="N3524" t="str">
            <v>M1203 - Comptabilité
M1608 - Secrétariat comptable</v>
          </cell>
        </row>
        <row r="3525">
          <cell r="F3525" t="str">
            <v>1</v>
          </cell>
          <cell r="L3525" t="str">
            <v>MARVEJOLS</v>
          </cell>
          <cell r="M3525" t="str">
            <v/>
          </cell>
          <cell r="N3525" t="str">
            <v>K1301 - Accompagnement médicosocial</v>
          </cell>
        </row>
        <row r="3526">
          <cell r="F3526" t="str">
            <v>6</v>
          </cell>
          <cell r="L3526" t="str">
            <v>MENDE</v>
          </cell>
          <cell r="M3526" t="str">
            <v>E1308 - Intervention technique en industrie graphique</v>
          </cell>
          <cell r="N3526" t="str">
            <v>D1408 - Téléconseil et télévente
E1308 - Intervention technique en industrie graphique
M1602 - Opérations administratives</v>
          </cell>
        </row>
        <row r="3527">
          <cell r="F3527" t="str">
            <v>1</v>
          </cell>
          <cell r="L3527" t="str">
            <v>GRANDRIEU</v>
          </cell>
          <cell r="M3527" t="str">
            <v>H2206 - Réalisation de menuiserie bois et tonnellerie</v>
          </cell>
          <cell r="N3527" t="str">
            <v>H2206 - Réalisation de menuiserie bois et tonnellerie</v>
          </cell>
        </row>
        <row r="3528">
          <cell r="F3528" t="str">
            <v>3</v>
          </cell>
          <cell r="L3528" t="str">
            <v>AUMONT-AUBRAC</v>
          </cell>
          <cell r="M3528" t="str">
            <v>D1214 - Vente en habillement et accessoires de la personne</v>
          </cell>
          <cell r="N3528" t="str">
            <v>D1214 - Vente en habillement et accessoires de la personne</v>
          </cell>
        </row>
        <row r="3529">
          <cell r="F3529" t="str">
            <v>3</v>
          </cell>
          <cell r="L3529" t="str">
            <v>AUMONT-AUBRAC</v>
          </cell>
          <cell r="M3529" t="str">
            <v>J1301 - Personnel polyvalent des services hospitaliers</v>
          </cell>
          <cell r="N3529" t="str">
            <v>Non renseigné
J1301 - Personnel polyvalent des services hospitaliers
M1601 - Accueil et renseignements
M1602 - Opérations administratives</v>
          </cell>
        </row>
        <row r="3530">
          <cell r="F3530" t="str">
            <v>1</v>
          </cell>
          <cell r="L3530" t="str">
            <v>SAINT-CHELY-D'APCHER</v>
          </cell>
          <cell r="M3530" t="str">
            <v>K1303 - Assistance auprès d'enfants</v>
          </cell>
          <cell r="N3530" t="str">
            <v>K1303 - Assistance auprès d'enfants</v>
          </cell>
        </row>
        <row r="3531">
          <cell r="F3531" t="str">
            <v>1</v>
          </cell>
          <cell r="L3531" t="str">
            <v>SAINT-ALBAN-SUR-LIMAGNOLE</v>
          </cell>
          <cell r="M3531" t="str">
            <v>N4101 - Conduite de transport de marchandises sur longue distance</v>
          </cell>
          <cell r="N3531" t="str">
            <v>N4101 - Conduite de transport de marchandises sur longue distance
N4105 - Conduite et livraison par tournées sur courte distance</v>
          </cell>
        </row>
        <row r="3532">
          <cell r="F3532" t="str">
            <v>3</v>
          </cell>
          <cell r="L3532" t="str">
            <v>GRANDRIEU</v>
          </cell>
          <cell r="M3532" t="str">
            <v>G1502 - Personnel polyvalent d'hôtellerie</v>
          </cell>
          <cell r="N3532" t="str">
            <v>G1502 - Personnel polyvalent d'hôtellerie</v>
          </cell>
        </row>
        <row r="3533">
          <cell r="F3533" t="str">
            <v>1</v>
          </cell>
          <cell r="L3533" t="str">
            <v>SAINT-CHELY-D'APCHER</v>
          </cell>
          <cell r="M3533" t="str">
            <v/>
          </cell>
          <cell r="N3533" t="str">
            <v>Non renseigné
K2503 - Sécurité et surveillance privées
M1607 - Secrétariat</v>
          </cell>
        </row>
        <row r="3534">
          <cell r="F3534" t="str">
            <v>1</v>
          </cell>
          <cell r="L3534" t="str">
            <v>SAINT-ALBAN-SUR-LIMAGNOLE</v>
          </cell>
          <cell r="M3534" t="str">
            <v/>
          </cell>
          <cell r="N3534" t="str">
            <v>Non renseigné
K2501 - Gardiennage de locaux</v>
          </cell>
        </row>
        <row r="3535">
          <cell r="F3535" t="str">
            <v>3</v>
          </cell>
          <cell r="L3535" t="str">
            <v>LANGOGNE</v>
          </cell>
          <cell r="M3535" t="str">
            <v/>
          </cell>
          <cell r="N3535" t="str">
            <v>M1606 - Saisie de données</v>
          </cell>
        </row>
        <row r="3536">
          <cell r="F3536" t="str">
            <v>8</v>
          </cell>
          <cell r="L3536" t="str">
            <v>MENDE</v>
          </cell>
          <cell r="M3536" t="str">
            <v>N1103 - Magasinage et préparation de commandes</v>
          </cell>
          <cell r="N3536" t="str">
            <v>N1103 - Magasinage et préparation de commandes</v>
          </cell>
        </row>
        <row r="3537">
          <cell r="F3537" t="str">
            <v>7</v>
          </cell>
          <cell r="L3537" t="str">
            <v>LE COLLET-DE-DEZE</v>
          </cell>
          <cell r="M3537" t="str">
            <v/>
          </cell>
          <cell r="N3537" t="str">
            <v>K1304 - Services domestiques
K2204 - Nettoyage de locaux</v>
          </cell>
        </row>
        <row r="3538">
          <cell r="F3538" t="str">
            <v>1</v>
          </cell>
          <cell r="L3538" t="str">
            <v>FLORAC</v>
          </cell>
          <cell r="M3538" t="str">
            <v>K2111 - Formation professionnelle</v>
          </cell>
          <cell r="N3538" t="str">
            <v>K2111 - Formation professionnelle
M1403 - Études et prospectives socio-économiques</v>
          </cell>
        </row>
        <row r="3539">
          <cell r="F3539" t="str">
            <v>2</v>
          </cell>
          <cell r="L3539" t="str">
            <v>CHIRAC</v>
          </cell>
          <cell r="M3539" t="str">
            <v>M1607 - Secrétariat</v>
          </cell>
          <cell r="N3539" t="str">
            <v>D1208 - Soins esthétiques et corporels
M1607 - Secrétariat</v>
          </cell>
        </row>
        <row r="3540">
          <cell r="F3540" t="str">
            <v>6</v>
          </cell>
          <cell r="L3540" t="str">
            <v>MENDE</v>
          </cell>
          <cell r="M3540" t="str">
            <v>M1204 - Contrôle de gestion</v>
          </cell>
          <cell r="N3540" t="str">
            <v>M1204 - Contrôle de gestion
M1707 - Stratégie commerciale
N1301 - Conception et organisation de la chaîne logistique</v>
          </cell>
        </row>
        <row r="3541">
          <cell r="F3541" t="str">
            <v>6</v>
          </cell>
          <cell r="L3541" t="str">
            <v>GRANDRIEU</v>
          </cell>
          <cell r="M3541" t="str">
            <v>I1603 - Maintenance d'engins de chantier, levage, manutention et de machines agricoles</v>
          </cell>
          <cell r="N3541" t="str">
            <v>I1603 - Maintenance d'engins de chantier, levage, manutention et de machines agricoles
K1705 - Sécurité civile et secours</v>
          </cell>
        </row>
        <row r="3542">
          <cell r="F3542" t="str">
            <v>2</v>
          </cell>
          <cell r="L3542" t="str">
            <v>LE COLLET-DE-DEZE</v>
          </cell>
          <cell r="M3542" t="str">
            <v/>
          </cell>
          <cell r="N3542" t="str">
            <v>E1205 - Réalisation de contenus multimédias</v>
          </cell>
        </row>
        <row r="3543">
          <cell r="F3543" t="str">
            <v>1</v>
          </cell>
          <cell r="L3543" t="str">
            <v>MENDE</v>
          </cell>
          <cell r="M3543" t="str">
            <v>G1605 - Plonge en restauration</v>
          </cell>
          <cell r="N3543" t="str">
            <v>G1605 - Plonge en restauration
K2204 - Nettoyage de locaux</v>
          </cell>
        </row>
        <row r="3544">
          <cell r="F3544" t="str">
            <v>1</v>
          </cell>
          <cell r="L3544" t="str">
            <v>MENDE</v>
          </cell>
          <cell r="M3544" t="str">
            <v/>
          </cell>
          <cell r="N3544" t="str">
            <v>Non renseigné</v>
          </cell>
        </row>
        <row r="3545">
          <cell r="F3545" t="str">
            <v>1</v>
          </cell>
          <cell r="L3545" t="str">
            <v>LE COLLET-DE-DEZE</v>
          </cell>
          <cell r="M3545" t="str">
            <v>L1304 - Réalisation cinématographique et audiovisuelle</v>
          </cell>
          <cell r="N3545" t="str">
            <v>L1304 - Réalisation cinématographique et audiovisuelle</v>
          </cell>
        </row>
        <row r="3546">
          <cell r="F3546" t="str">
            <v>1</v>
          </cell>
          <cell r="L3546" t="str">
            <v>MONT LOZERE ET GOULET</v>
          </cell>
          <cell r="M3546" t="str">
            <v>K2104 - Éducation et surveillance au sein d'établissements d'enseignement</v>
          </cell>
          <cell r="N3546" t="str">
            <v>K2104 - Éducation et surveillance au sein d'établissements d'enseignement</v>
          </cell>
        </row>
        <row r="3547">
          <cell r="F3547" t="str">
            <v>3</v>
          </cell>
          <cell r="L3547" t="str">
            <v>SAINT-ETIENNE-DU-VALDONNEZ</v>
          </cell>
          <cell r="M3547" t="str">
            <v>G1803 - Service en restauration</v>
          </cell>
          <cell r="N3547" t="str">
            <v>G1803 - Service en restauration</v>
          </cell>
        </row>
        <row r="3548">
          <cell r="F3548" t="str">
            <v>1</v>
          </cell>
          <cell r="L3548" t="str">
            <v>MENDE</v>
          </cell>
          <cell r="M3548" t="str">
            <v>D1212 - Vente en décoration et équipement du foyer</v>
          </cell>
          <cell r="N3548" t="str">
            <v>D1212 - Vente en décoration et équipement du foyer</v>
          </cell>
        </row>
        <row r="3549">
          <cell r="F3549" t="str">
            <v>8</v>
          </cell>
          <cell r="L3549" t="str">
            <v>AUMONT-AUBRAC</v>
          </cell>
          <cell r="M3549" t="str">
            <v>J1301 - Personnel polyvalent des services hospitaliers</v>
          </cell>
          <cell r="N3549" t="str">
            <v>J1301 - Personnel polyvalent des services hospitaliers
K1304 - Services domestiques</v>
          </cell>
        </row>
        <row r="3550">
          <cell r="F3550" t="str">
            <v>6</v>
          </cell>
          <cell r="L3550" t="str">
            <v>GRANDRIEU</v>
          </cell>
          <cell r="M3550" t="str">
            <v>J1301 - Personnel polyvalent des services hospitaliers</v>
          </cell>
          <cell r="N3550" t="str">
            <v>J1301 - Personnel polyvalent des services hospitaliers
K1302 - Assistance auprès d'adultes</v>
          </cell>
        </row>
        <row r="3551">
          <cell r="F3551" t="str">
            <v>1</v>
          </cell>
          <cell r="L3551" t="str">
            <v>SAINT-CHELY-D'APCHER</v>
          </cell>
          <cell r="M3551" t="str">
            <v>H3302 - Opérations manuelles d'assemblage, tri ou emballage</v>
          </cell>
          <cell r="N3551" t="str">
            <v>H3302 - Opérations manuelles d'assemblage, tri ou emballage</v>
          </cell>
        </row>
        <row r="3552">
          <cell r="F3552" t="str">
            <v>6</v>
          </cell>
          <cell r="L3552" t="str">
            <v>MARVEJOLS</v>
          </cell>
          <cell r="M3552" t="str">
            <v>K2303 - Nettoyage des espaces urbains</v>
          </cell>
          <cell r="N3552" t="str">
            <v>Non renseigné
H1404 - Intervention technique en méthodes et industrialisation
K2303 - Nettoyage des espaces urbains
K2503 - Sécurité et surveillance privées</v>
          </cell>
        </row>
        <row r="3553">
          <cell r="F3553" t="str">
            <v>1</v>
          </cell>
          <cell r="L3553" t="str">
            <v>LE COLLET-DE-DEZE</v>
          </cell>
          <cell r="M3553" t="str">
            <v>F1503 - Réalisation - installation d'ossatures bois</v>
          </cell>
          <cell r="N3553" t="str">
            <v>F1503 - Réalisation - installation d'ossatures bois</v>
          </cell>
        </row>
        <row r="3554">
          <cell r="F3554" t="str">
            <v>1</v>
          </cell>
          <cell r="L3554" t="str">
            <v>LA CANOURGUE</v>
          </cell>
          <cell r="M3554" t="str">
            <v>F1606 - Peinture en bâtiment</v>
          </cell>
          <cell r="N3554" t="str">
            <v>F1606 - Peinture en bâtiment
I1203 - Maintenance des bâtiments et des locaux</v>
          </cell>
        </row>
        <row r="3555">
          <cell r="F3555" t="str">
            <v>1</v>
          </cell>
          <cell r="L3555" t="str">
            <v>SAINT-ALBAN-SUR-LIMAGNOLE</v>
          </cell>
          <cell r="M3555" t="str">
            <v>H2602 - Câblage électrique et électromécanique</v>
          </cell>
          <cell r="N3555" t="str">
            <v>F1605 - Montage de réseaux électriques et télécoms
H2602 - Câblage électrique et électromécanique
N4102 - Conduite de transport de particuliers</v>
          </cell>
        </row>
        <row r="3556">
          <cell r="F3556" t="str">
            <v>1</v>
          </cell>
          <cell r="L3556" t="str">
            <v>GRANDRIEU</v>
          </cell>
          <cell r="M3556" t="str">
            <v>N4101 - Conduite de transport de marchandises sur longue distance</v>
          </cell>
          <cell r="N3556" t="str">
            <v>N4101 - Conduite de transport de marchandises sur longue distance</v>
          </cell>
        </row>
        <row r="3557">
          <cell r="F3557" t="str">
            <v>1</v>
          </cell>
          <cell r="L3557" t="str">
            <v>MENDE</v>
          </cell>
          <cell r="M3557" t="str">
            <v>N1103 - Magasinage et préparation de commandes</v>
          </cell>
          <cell r="N3557" t="str">
            <v>N1103 - Magasinage et préparation de commandes</v>
          </cell>
        </row>
        <row r="3558">
          <cell r="F3558" t="str">
            <v>2</v>
          </cell>
          <cell r="L3558" t="str">
            <v>FLORAC</v>
          </cell>
          <cell r="M3558" t="str">
            <v>G1203 - Animation de loisirs auprès d'enfants ou d'adolescents</v>
          </cell>
          <cell r="N3558" t="str">
            <v>G1203 - Animation de loisirs auprès d'enfants ou d'adolescents
K1206 - Intervention socioculturelle</v>
          </cell>
        </row>
        <row r="3559">
          <cell r="F3559" t="str">
            <v>1</v>
          </cell>
          <cell r="L3559" t="str">
            <v>LANGOGNE</v>
          </cell>
          <cell r="M3559" t="str">
            <v>N4105 - Conduite et livraison par tournées sur courte distance</v>
          </cell>
          <cell r="N3559" t="str">
            <v>N4105 - Conduite et livraison par tournées sur courte distance</v>
          </cell>
        </row>
        <row r="3560">
          <cell r="F3560" t="str">
            <v>2</v>
          </cell>
          <cell r="L3560" t="str">
            <v>LE COLLET-DE-DEZE</v>
          </cell>
          <cell r="M3560" t="str">
            <v>L1204 - Arts du cirque et arts visuels</v>
          </cell>
          <cell r="N3560" t="str">
            <v>L1204 - Arts du cirque et arts visuels</v>
          </cell>
        </row>
        <row r="3561">
          <cell r="F3561" t="str">
            <v>2</v>
          </cell>
          <cell r="L3561" t="str">
            <v>SAINT-ETIENNE-DU-VALDONNEZ</v>
          </cell>
          <cell r="M3561" t="str">
            <v>A1407 - Élevage bovin ou équin</v>
          </cell>
          <cell r="N3561" t="str">
            <v>A1407 - Élevage bovin ou équin</v>
          </cell>
        </row>
        <row r="3562">
          <cell r="F3562" t="str">
            <v>1</v>
          </cell>
          <cell r="L3562" t="str">
            <v>MENDE</v>
          </cell>
          <cell r="M3562" t="str">
            <v>D1401 - Assistanat commercial</v>
          </cell>
          <cell r="N3562" t="str">
            <v>D1401 - Assistanat commercial
I1401 - Maintenance informatique et bureautique
M1607 - Secrétariat</v>
          </cell>
        </row>
        <row r="3563">
          <cell r="F3563" t="str">
            <v>3</v>
          </cell>
          <cell r="L3563" t="str">
            <v>GORGES DU TARN CAUSSES</v>
          </cell>
          <cell r="M3563" t="str">
            <v>K1303 - Assistance auprès d'enfants</v>
          </cell>
          <cell r="N3563" t="str">
            <v>K1303 - Assistance auprès d'enfants</v>
          </cell>
        </row>
        <row r="3564">
          <cell r="F3564" t="str">
            <v>6</v>
          </cell>
          <cell r="L3564" t="str">
            <v>LA CANOURGUE</v>
          </cell>
          <cell r="M3564" t="str">
            <v>D1402 - Relation commerciale grands comptes et entreprises</v>
          </cell>
          <cell r="N3564" t="str">
            <v>D1402 - Relation commerciale grands comptes et entreprises</v>
          </cell>
        </row>
        <row r="3565">
          <cell r="F3565" t="str">
            <v>1</v>
          </cell>
          <cell r="L3565" t="str">
            <v>AUMONT-AUBRAC</v>
          </cell>
          <cell r="M3565" t="str">
            <v>K1304 - Services domestiques</v>
          </cell>
          <cell r="N3565" t="str">
            <v>D1208 - Soins esthétiques et corporels
K1304 - Services domestiques</v>
          </cell>
        </row>
        <row r="3566">
          <cell r="F3566" t="str">
            <v>6</v>
          </cell>
          <cell r="L3566" t="str">
            <v>CHIRAC</v>
          </cell>
          <cell r="M3566" t="str">
            <v>J1501 - Soins d'hygiène, de confort du patient</v>
          </cell>
          <cell r="N3566" t="str">
            <v>J1501 - Soins d'hygiène, de confort du patient
K1304 - Services domestiques</v>
          </cell>
        </row>
        <row r="3567">
          <cell r="F3567" t="str">
            <v>1</v>
          </cell>
          <cell r="L3567" t="str">
            <v>LA CANOURGUE</v>
          </cell>
          <cell r="M3567" t="str">
            <v>M1703 - Management et gestion de produit</v>
          </cell>
          <cell r="N3567" t="str">
            <v>M1402 - Conseil en organisation et management d'entreprise
M1703 - Management et gestion de produit</v>
          </cell>
        </row>
        <row r="3568">
          <cell r="F3568" t="str">
            <v>1</v>
          </cell>
          <cell r="L3568" t="str">
            <v>SAINT-CHELY-D'APCHER</v>
          </cell>
          <cell r="M3568" t="str">
            <v>D1505 - Personnel de caisse</v>
          </cell>
          <cell r="N3568" t="str">
            <v>D1505 - Personnel de caisse</v>
          </cell>
        </row>
        <row r="3569">
          <cell r="F3569" t="str">
            <v>6</v>
          </cell>
          <cell r="L3569" t="str">
            <v>SAINT-CHELY-D'APCHER</v>
          </cell>
          <cell r="M3569" t="str">
            <v>D1402 - Relation commerciale grands comptes et entreprises</v>
          </cell>
          <cell r="N3569" t="str">
            <v>D1402 - Relation commerciale grands comptes et entreprises
G1801 - Café, bar brasserie</v>
          </cell>
        </row>
        <row r="3570">
          <cell r="F3570" t="str">
            <v>1</v>
          </cell>
          <cell r="L3570" t="str">
            <v>SAINT-ALBAN-SUR-LIMAGNOLE</v>
          </cell>
          <cell r="M3570" t="str">
            <v>K2104 - Éducation et surveillance au sein d'établissements d'enseignement</v>
          </cell>
          <cell r="N3570" t="str">
            <v>K2104 - Éducation et surveillance au sein d'établissements d'enseignement</v>
          </cell>
        </row>
        <row r="3571">
          <cell r="F3571" t="str">
            <v>1</v>
          </cell>
          <cell r="L3571" t="str">
            <v>SAINT-ALBAN-SUR-LIMAGNOLE</v>
          </cell>
          <cell r="M3571" t="str">
            <v>N4101 - Conduite de transport de marchandises sur longue distance</v>
          </cell>
          <cell r="N3571" t="str">
            <v>N4101 - Conduite de transport de marchandises sur longue distance</v>
          </cell>
        </row>
        <row r="3572">
          <cell r="F3572" t="str">
            <v>6</v>
          </cell>
          <cell r="L3572" t="str">
            <v>CHIRAC</v>
          </cell>
          <cell r="M3572" t="str">
            <v>D1102 - Boulangerie - viennoiserie</v>
          </cell>
          <cell r="N3572" t="str">
            <v>D1102 - Boulangerie - viennoiserie</v>
          </cell>
        </row>
        <row r="3573">
          <cell r="F3573" t="str">
            <v>1</v>
          </cell>
          <cell r="L3573" t="str">
            <v>SAINT-CHELY-D'APCHER</v>
          </cell>
          <cell r="M3573" t="str">
            <v>K2204 - Nettoyage de locaux</v>
          </cell>
          <cell r="N3573" t="str">
            <v>K1302 - Assistance auprès d'adultes
K1304 - Services domestiques
K2204 - Nettoyage de locaux</v>
          </cell>
        </row>
        <row r="3574">
          <cell r="F3574" t="str">
            <v>1</v>
          </cell>
          <cell r="L3574" t="str">
            <v>CHIRAC</v>
          </cell>
          <cell r="M3574" t="str">
            <v>K1303 - Assistance auprès d'enfants</v>
          </cell>
          <cell r="N3574" t="str">
            <v>K1303 - Assistance auprès d'enfants
M1602 - Opérations administratives</v>
          </cell>
        </row>
        <row r="3575">
          <cell r="F3575" t="str">
            <v>1</v>
          </cell>
          <cell r="L3575" t="str">
            <v>MENDE</v>
          </cell>
          <cell r="M3575" t="str">
            <v>M1601 - Accueil et renseignements</v>
          </cell>
          <cell r="N3575" t="str">
            <v>M1601 - Accueil et renseignements</v>
          </cell>
        </row>
        <row r="3576">
          <cell r="F3576" t="str">
            <v>2</v>
          </cell>
          <cell r="L3576" t="str">
            <v>LANGOGNE</v>
          </cell>
          <cell r="M3576" t="str">
            <v>D1507 - Mise en rayon libre-service</v>
          </cell>
          <cell r="N3576" t="str">
            <v>D1507 - Mise en rayon libre-service</v>
          </cell>
        </row>
        <row r="3577">
          <cell r="F3577" t="str">
            <v>1</v>
          </cell>
          <cell r="L3577" t="str">
            <v>SAINT-ETIENNE-DU-VALDONNEZ</v>
          </cell>
          <cell r="M3577" t="str">
            <v>G1605 - Plonge en restauration</v>
          </cell>
          <cell r="N3577" t="str">
            <v>D1102 - Boulangerie - viennoiserie
G1605 - Plonge en restauration</v>
          </cell>
        </row>
        <row r="3578">
          <cell r="F3578" t="str">
            <v>8</v>
          </cell>
          <cell r="L3578" t="str">
            <v>SAINT-ETIENNE-DU-VALDONNEZ</v>
          </cell>
          <cell r="M3578" t="str">
            <v>A1402 - Aide agricole de production légumière ou végétale</v>
          </cell>
          <cell r="N3578" t="str">
            <v>A1402 - Aide agricole de production légumière ou végétale
D1106 - Vente en alimentation
G1703 - Réception en hôtellerie</v>
          </cell>
        </row>
        <row r="3579">
          <cell r="F3579" t="str">
            <v>1</v>
          </cell>
          <cell r="L3579" t="str">
            <v>GORGES DU TARN CAUSSES</v>
          </cell>
          <cell r="M3579" t="str">
            <v>N1105 - Manutention manuelle de charges</v>
          </cell>
          <cell r="N3579" t="str">
            <v>D1507 - Mise en rayon libre-service
N1105 - Manutention manuelle de charges</v>
          </cell>
        </row>
        <row r="3580">
          <cell r="F3580" t="str">
            <v>1</v>
          </cell>
          <cell r="L3580" t="str">
            <v>LA CANOURGUE</v>
          </cell>
          <cell r="M3580" t="str">
            <v>N3103 - Navigation fluviale</v>
          </cell>
          <cell r="N3580" t="str">
            <v>N3103 - Navigation fluviale</v>
          </cell>
        </row>
        <row r="3581">
          <cell r="F3581" t="str">
            <v>1</v>
          </cell>
          <cell r="L3581" t="str">
            <v>MENDE</v>
          </cell>
          <cell r="M3581" t="str">
            <v>M1601 - Accueil et renseignements</v>
          </cell>
          <cell r="N3581" t="str">
            <v>M1601 - Accueil et renseignements</v>
          </cell>
        </row>
        <row r="3582">
          <cell r="F3582" t="str">
            <v>2</v>
          </cell>
          <cell r="L3582" t="str">
            <v>LANGOGNE</v>
          </cell>
          <cell r="M3582" t="str">
            <v>G1204 - Éducation en activités sportives</v>
          </cell>
          <cell r="N3582" t="str">
            <v>G1204 - Éducation en activités sportives</v>
          </cell>
        </row>
        <row r="3583">
          <cell r="F3583" t="str">
            <v>1</v>
          </cell>
          <cell r="L3583" t="str">
            <v>MENDE</v>
          </cell>
          <cell r="M3583" t="str">
            <v/>
          </cell>
          <cell r="N3583" t="str">
            <v/>
          </cell>
        </row>
        <row r="3584">
          <cell r="F3584" t="str">
            <v>2</v>
          </cell>
          <cell r="L3584" t="str">
            <v>SAINT-ALBAN-SUR-LIMAGNOLE</v>
          </cell>
          <cell r="M3584" t="str">
            <v>D1507 - Mise en rayon libre-service</v>
          </cell>
          <cell r="N3584" t="str">
            <v>D1507 - Mise en rayon libre-service</v>
          </cell>
        </row>
        <row r="3585">
          <cell r="F3585" t="str">
            <v>1</v>
          </cell>
          <cell r="L3585" t="str">
            <v>AUMONT-AUBRAC</v>
          </cell>
          <cell r="M3585" t="str">
            <v/>
          </cell>
          <cell r="N3585" t="str">
            <v>Non renseigné
D1212 - Vente en décoration et équipement du foyer
D1507 - Mise en rayon libre-service</v>
          </cell>
        </row>
        <row r="3586">
          <cell r="F3586" t="str">
            <v>2</v>
          </cell>
          <cell r="L3586" t="str">
            <v>CHIRAC</v>
          </cell>
          <cell r="M3586" t="str">
            <v>K2104 - Éducation et surveillance au sein d'établissements d'enseignement</v>
          </cell>
          <cell r="N3586" t="str">
            <v>K2104 - Éducation et surveillance au sein d'établissements d'enseignement</v>
          </cell>
        </row>
        <row r="3587">
          <cell r="F3587" t="str">
            <v>1</v>
          </cell>
          <cell r="L3587" t="str">
            <v>MARVEJOLS</v>
          </cell>
          <cell r="M3587" t="str">
            <v>K1207 - Intervention socioéducative</v>
          </cell>
          <cell r="N3587" t="str">
            <v>K1207 - Intervention socioéducative</v>
          </cell>
        </row>
        <row r="3588">
          <cell r="F3588" t="str">
            <v>1</v>
          </cell>
          <cell r="L3588" t="str">
            <v>SAINT-CHELY-D'APCHER</v>
          </cell>
          <cell r="M3588" t="str">
            <v>D1211 - Vente en articles de sport et loisirs</v>
          </cell>
          <cell r="N3588" t="str">
            <v>D1211 - Vente en articles de sport et loisirs
D1403 - Relation commerciale auprès de particuliers
D1507 - Mise en rayon libre-service</v>
          </cell>
        </row>
        <row r="3589">
          <cell r="F3589" t="str">
            <v>1</v>
          </cell>
          <cell r="L3589" t="str">
            <v>MENDE</v>
          </cell>
          <cell r="M3589" t="str">
            <v>M1805 - Études et développement informatique</v>
          </cell>
          <cell r="N3589" t="str">
            <v>D1212 - Vente en décoration et équipement du foyer
M1805 - Études et développement informatique</v>
          </cell>
        </row>
        <row r="3590">
          <cell r="F3590" t="str">
            <v>3</v>
          </cell>
          <cell r="L3590" t="str">
            <v>MENDE</v>
          </cell>
          <cell r="M3590" t="str">
            <v>L1101 - Animation musicale et scénique</v>
          </cell>
          <cell r="N3590" t="str">
            <v>L1101 - Animation musicale et scénique</v>
          </cell>
        </row>
        <row r="3591">
          <cell r="F3591" t="str">
            <v>1</v>
          </cell>
          <cell r="L3591" t="str">
            <v>MENDE</v>
          </cell>
          <cell r="M3591" t="str">
            <v>G1602 - Personnel de cuisine</v>
          </cell>
          <cell r="N3591" t="str">
            <v>G1602 - Personnel de cuisine</v>
          </cell>
        </row>
        <row r="3592">
          <cell r="F3592" t="str">
            <v>1</v>
          </cell>
          <cell r="L3592" t="str">
            <v>LE COLLET-DE-DEZE</v>
          </cell>
          <cell r="M3592" t="str">
            <v>K1304 - Services domestiques</v>
          </cell>
          <cell r="N3592" t="str">
            <v>K1207 - Intervention socioéducative
K1304 - Services domestiques</v>
          </cell>
        </row>
        <row r="3593">
          <cell r="F3593" t="str">
            <v>6</v>
          </cell>
          <cell r="L3593" t="str">
            <v>GORGES DU TARN CAUSSES</v>
          </cell>
          <cell r="M3593" t="str">
            <v>G1203 - Animation de loisirs auprès d'enfants ou d'adolescents</v>
          </cell>
          <cell r="N3593" t="str">
            <v>G1203 - Animation de loisirs auprès d'enfants ou d'adolescents
G1605 - Plonge en restauration</v>
          </cell>
        </row>
        <row r="3594">
          <cell r="F3594" t="str">
            <v>6</v>
          </cell>
          <cell r="L3594" t="str">
            <v>SAINT-CHELY-D'APCHER</v>
          </cell>
          <cell r="M3594" t="str">
            <v>J1304 - Aide en puériculture</v>
          </cell>
          <cell r="N3594" t="str">
            <v>D1106 - Vente en alimentation
J1304 - Aide en puériculture
K1207 - Intervention socioéducative
K2401 - Recherche en sciences de l'homme et de la société</v>
          </cell>
        </row>
        <row r="3595">
          <cell r="F3595" t="str">
            <v>1</v>
          </cell>
          <cell r="L3595" t="str">
            <v>MENDE</v>
          </cell>
          <cell r="M3595" t="str">
            <v/>
          </cell>
          <cell r="N3595" t="str">
            <v>C1102 - Conseil clientèle en assurances
C1201 - Accueil et services bancaires
C1206 - Gestion de clientèle bancaire</v>
          </cell>
        </row>
        <row r="3596">
          <cell r="F3596" t="str">
            <v>1</v>
          </cell>
          <cell r="L3596" t="str">
            <v>CHIRAC</v>
          </cell>
          <cell r="M3596" t="str">
            <v>N4103 - Conduite de transport en commun sur route</v>
          </cell>
          <cell r="N3596" t="str">
            <v>H2202 - Conduite d'équipement de fabrication de l'ameublement et du bois
N4103 - Conduite de transport en commun sur route</v>
          </cell>
        </row>
        <row r="3597">
          <cell r="F3597" t="str">
            <v>2</v>
          </cell>
          <cell r="L3597" t="str">
            <v>LANGOGNE</v>
          </cell>
          <cell r="M3597" t="str">
            <v>F1606 - Peinture en bâtiment</v>
          </cell>
          <cell r="N3597" t="str">
            <v>F1606 - Peinture en bâtiment</v>
          </cell>
        </row>
        <row r="3598">
          <cell r="F3598" t="str">
            <v>3</v>
          </cell>
          <cell r="L3598" t="str">
            <v>MENDE</v>
          </cell>
          <cell r="M3598" t="str">
            <v>N4105 - Conduite et livraison par tournées sur courte distance</v>
          </cell>
          <cell r="N3598" t="str">
            <v>N4105 - Conduite et livraison par tournées sur courte distance</v>
          </cell>
        </row>
        <row r="3599">
          <cell r="F3599" t="str">
            <v>1</v>
          </cell>
          <cell r="L3599" t="str">
            <v>LE COLLET-DE-DEZE</v>
          </cell>
          <cell r="M3599" t="str">
            <v>I1203 - Maintenance des bâtiments et des locaux</v>
          </cell>
          <cell r="N3599" t="str">
            <v>I1203 - Maintenance des bâtiments et des locaux</v>
          </cell>
        </row>
        <row r="3600">
          <cell r="F3600" t="str">
            <v>6</v>
          </cell>
          <cell r="L3600" t="str">
            <v>LE COLLET-DE-DEZE</v>
          </cell>
          <cell r="M3600" t="str">
            <v>K1403 - Management de structure de santé, sociale ou pénitentiaire</v>
          </cell>
          <cell r="N3600" t="str">
            <v>K1403 - Management de structure de santé, sociale ou pénitentiaire</v>
          </cell>
        </row>
        <row r="3601">
          <cell r="F3601" t="str">
            <v>1</v>
          </cell>
          <cell r="L3601" t="str">
            <v>FLORAC</v>
          </cell>
          <cell r="M3601" t="str">
            <v>A1416 - Polyculture, élevage</v>
          </cell>
          <cell r="N3601" t="str">
            <v>A1416 - Polyculture, élevage</v>
          </cell>
        </row>
        <row r="3602">
          <cell r="F3602" t="str">
            <v>2</v>
          </cell>
          <cell r="L3602" t="str">
            <v>SAINT-CHELY-D'APCHER</v>
          </cell>
          <cell r="M3602" t="str">
            <v/>
          </cell>
          <cell r="N3602" t="str">
            <v>Non renseigné
G1602 - Personnel de cuisine
K1304 - Services domestiques</v>
          </cell>
        </row>
        <row r="3603">
          <cell r="F3603" t="str">
            <v>1</v>
          </cell>
          <cell r="L3603" t="str">
            <v>FLORAC</v>
          </cell>
          <cell r="M3603" t="str">
            <v>K1304 - Services domestiques</v>
          </cell>
          <cell r="N3603" t="str">
            <v>Non renseigné
G1603 - Personnel polyvalent en restauration
G1803 - Service en restauration
K1304 - Services domestiques</v>
          </cell>
        </row>
        <row r="3604">
          <cell r="F3604" t="str">
            <v>1</v>
          </cell>
          <cell r="L3604" t="str">
            <v>LE COLLET-DE-DEZE</v>
          </cell>
          <cell r="M3604" t="str">
            <v>G1602 - Personnel de cuisine</v>
          </cell>
          <cell r="N3604" t="str">
            <v>G1602 - Personnel de cuisine</v>
          </cell>
        </row>
        <row r="3605">
          <cell r="F3605" t="str">
            <v>2</v>
          </cell>
          <cell r="L3605" t="str">
            <v>AUMONT-AUBRAC</v>
          </cell>
          <cell r="M3605" t="str">
            <v>K1304 - Services domestiques</v>
          </cell>
          <cell r="N3605" t="str">
            <v>K1304 - Services domestiques</v>
          </cell>
        </row>
        <row r="3606">
          <cell r="F3606" t="str">
            <v>1</v>
          </cell>
          <cell r="L3606" t="str">
            <v>LANGOGNE</v>
          </cell>
          <cell r="M3606" t="str">
            <v>N1103 - Magasinage et préparation de commandes</v>
          </cell>
          <cell r="N3606" t="str">
            <v>N1103 - Magasinage et préparation de commandes</v>
          </cell>
        </row>
        <row r="3607">
          <cell r="F3607" t="str">
            <v>1</v>
          </cell>
          <cell r="L3607" t="str">
            <v>SAINT-ETIENNE-DU-VALDONNEZ</v>
          </cell>
          <cell r="M3607" t="str">
            <v>I1203 - Maintenance des bâtiments et des locaux</v>
          </cell>
          <cell r="N3607" t="str">
            <v>I1203 - Maintenance des bâtiments et des locaux</v>
          </cell>
        </row>
        <row r="3608">
          <cell r="F3608" t="str">
            <v>6</v>
          </cell>
          <cell r="L3608" t="str">
            <v>LA CANOURGUE</v>
          </cell>
          <cell r="M3608" t="str">
            <v/>
          </cell>
          <cell r="N3608" t="str">
            <v>H1204 - Design industriel
M1803 - Direction des systèmes d'information</v>
          </cell>
        </row>
        <row r="3609">
          <cell r="F3609" t="str">
            <v>2</v>
          </cell>
          <cell r="L3609" t="str">
            <v>SAINT-ETIENNE-DU-VALDONNEZ</v>
          </cell>
          <cell r="M3609" t="str">
            <v>D1203 - Hydrothérapie</v>
          </cell>
          <cell r="N3609" t="str">
            <v>D1203 - Hydrothérapie</v>
          </cell>
        </row>
        <row r="3610">
          <cell r="F3610" t="str">
            <v>1</v>
          </cell>
          <cell r="L3610" t="str">
            <v>LE COLLET-DE-DEZE</v>
          </cell>
          <cell r="M3610" t="str">
            <v>E1306 - Prépresse</v>
          </cell>
          <cell r="N3610" t="str">
            <v>E1306 - Prépresse</v>
          </cell>
        </row>
        <row r="3611">
          <cell r="F3611" t="str">
            <v>3</v>
          </cell>
          <cell r="L3611" t="str">
            <v>LE COLLET-DE-DEZE</v>
          </cell>
          <cell r="M3611" t="str">
            <v>K2104 - Éducation et surveillance au sein d'établissements d'enseignement</v>
          </cell>
          <cell r="N3611" t="str">
            <v>K2104 - Éducation et surveillance au sein d'établissements d'enseignement</v>
          </cell>
        </row>
        <row r="3612">
          <cell r="F3612" t="str">
            <v>6</v>
          </cell>
          <cell r="L3612" t="str">
            <v>MENDE</v>
          </cell>
          <cell r="M3612" t="str">
            <v>K1104 - Psychologie</v>
          </cell>
          <cell r="N3612" t="str">
            <v>K1104 - Psychologie</v>
          </cell>
        </row>
        <row r="3613">
          <cell r="F3613" t="str">
            <v>1</v>
          </cell>
          <cell r="L3613" t="str">
            <v>SAINT-ETIENNE-DU-VALDONNEZ</v>
          </cell>
          <cell r="M3613" t="str">
            <v/>
          </cell>
          <cell r="N3613" t="str">
            <v>G1602 - Personnel de cuisine</v>
          </cell>
        </row>
        <row r="3614">
          <cell r="F3614" t="str">
            <v>1</v>
          </cell>
          <cell r="L3614" t="str">
            <v>AUMONT-AUBRAC</v>
          </cell>
          <cell r="M3614" t="str">
            <v>M1503 - Management des ressources humaines</v>
          </cell>
          <cell r="N3614" t="str">
            <v>M1503 - Management des ressources humaines</v>
          </cell>
        </row>
        <row r="3615">
          <cell r="F3615" t="str">
            <v>3</v>
          </cell>
          <cell r="L3615" t="str">
            <v>CHIRAC</v>
          </cell>
          <cell r="M3615" t="str">
            <v>D1211 - Vente en articles de sport et loisirs</v>
          </cell>
          <cell r="N3615" t="str">
            <v>Non renseigné
D1211 - Vente en articles de sport et loisirs</v>
          </cell>
        </row>
        <row r="3616">
          <cell r="F3616" t="str">
            <v>1</v>
          </cell>
          <cell r="L3616" t="str">
            <v>MARVEJOLS</v>
          </cell>
          <cell r="M3616" t="str">
            <v>D1402 - Relation commerciale grands comptes et entreprises</v>
          </cell>
          <cell r="N3616" t="str">
            <v>D1402 - Relation commerciale grands comptes et entreprises
E1106 - Journalisme et information média</v>
          </cell>
        </row>
        <row r="3617">
          <cell r="F3617" t="str">
            <v>6</v>
          </cell>
          <cell r="L3617" t="str">
            <v>MARVEJOLS</v>
          </cell>
          <cell r="M3617" t="str">
            <v>A1203 - Aménagement et entretien des espaces verts</v>
          </cell>
          <cell r="N3617" t="str">
            <v>A1203 - Aménagement et entretien des espaces verts
F1105 - Études géologiques</v>
          </cell>
        </row>
        <row r="3618">
          <cell r="F3618" t="str">
            <v>1</v>
          </cell>
          <cell r="L3618" t="str">
            <v>SAINT-CHELY-D'APCHER</v>
          </cell>
          <cell r="M3618" t="str">
            <v>D1505 - Personnel de caisse</v>
          </cell>
          <cell r="N3618" t="str">
            <v>D1505 - Personnel de caisse
K1303 - Assistance auprès d'enfants</v>
          </cell>
        </row>
        <row r="3619">
          <cell r="F3619" t="str">
            <v>1</v>
          </cell>
          <cell r="L3619" t="str">
            <v>SAINT-CHELY-D'APCHER</v>
          </cell>
          <cell r="M3619" t="str">
            <v>I1304 - Installation et maintenance d'équipements industriels et d'exploitation</v>
          </cell>
          <cell r="N3619" t="str">
            <v>H2911 - Réalisation de structures métalliques
I1304 - Installation et maintenance d'équipements industriels et d'exploitation
I1604 - Mécanique automobile et entretien de véhicules</v>
          </cell>
        </row>
        <row r="3620">
          <cell r="F3620" t="str">
            <v>1</v>
          </cell>
          <cell r="L3620" t="str">
            <v>SAINT-CHELY-D'APCHER</v>
          </cell>
          <cell r="M3620" t="str">
            <v>K1303 - Assistance auprès d'enfants</v>
          </cell>
          <cell r="N3620" t="str">
            <v>I1203 - Maintenance des bâtiments et des locaux
K1303 - Assistance auprès d'enfants</v>
          </cell>
        </row>
        <row r="3621">
          <cell r="F3621" t="str">
            <v>1</v>
          </cell>
          <cell r="L3621" t="str">
            <v>FLORAC</v>
          </cell>
          <cell r="M3621" t="str">
            <v>I1604 - Mécanique automobile et entretien de véhicules</v>
          </cell>
          <cell r="N3621" t="str">
            <v>I1604 - Mécanique automobile et entretien de véhicules</v>
          </cell>
        </row>
        <row r="3622">
          <cell r="F3622" t="str">
            <v>1</v>
          </cell>
          <cell r="L3622" t="str">
            <v>CHIRAC</v>
          </cell>
          <cell r="M3622" t="str">
            <v/>
          </cell>
          <cell r="N3622" t="str">
            <v>J1501 - Soins d'hygiène, de confort du patient</v>
          </cell>
        </row>
        <row r="3623">
          <cell r="F3623" t="str">
            <v>1</v>
          </cell>
          <cell r="L3623" t="str">
            <v>LE COLLET-DE-DEZE</v>
          </cell>
          <cell r="M3623" t="str">
            <v>H2914 - Réalisation et montage en tuyauterie</v>
          </cell>
          <cell r="N3623" t="str">
            <v>H2913 - Soudage manuel
H2914 - Réalisation et montage en tuyauterie</v>
          </cell>
        </row>
        <row r="3624">
          <cell r="F3624" t="str">
            <v>6</v>
          </cell>
          <cell r="L3624" t="str">
            <v>SAINT-ALBAN-SUR-LIMAGNOLE</v>
          </cell>
          <cell r="M3624" t="str">
            <v>I1604 - Mécanique automobile et entretien de véhicules</v>
          </cell>
          <cell r="N3624" t="str">
            <v>I1604 - Mécanique automobile et entretien de véhicules</v>
          </cell>
        </row>
        <row r="3625">
          <cell r="F3625" t="str">
            <v>2</v>
          </cell>
          <cell r="L3625" t="str">
            <v>FLORAC</v>
          </cell>
          <cell r="M3625" t="str">
            <v/>
          </cell>
          <cell r="N3625" t="str">
            <v>A1410 - Élevage ovin ou caprin</v>
          </cell>
        </row>
        <row r="3626">
          <cell r="F3626" t="str">
            <v>3</v>
          </cell>
          <cell r="L3626" t="str">
            <v>SAINT-ETIENNE-DU-VALDONNEZ</v>
          </cell>
          <cell r="M3626" t="str">
            <v>G1502 - Personnel polyvalent d'hôtellerie</v>
          </cell>
          <cell r="N3626" t="str">
            <v>G1502 - Personnel polyvalent d'hôtellerie
H3302 - Opérations manuelles d'assemblage, tri ou emballage</v>
          </cell>
        </row>
        <row r="3627">
          <cell r="F3627" t="str">
            <v>1</v>
          </cell>
          <cell r="L3627" t="str">
            <v>SAINT-CHELY-D'APCHER</v>
          </cell>
          <cell r="M3627" t="str">
            <v>K2204 - Nettoyage de locaux</v>
          </cell>
          <cell r="N3627" t="str">
            <v>D1507 - Mise en rayon libre-service
K2204 - Nettoyage de locaux</v>
          </cell>
        </row>
        <row r="3628">
          <cell r="F3628" t="str">
            <v>7</v>
          </cell>
          <cell r="L3628" t="str">
            <v>GRANDRIEU</v>
          </cell>
          <cell r="M3628" t="str">
            <v>J1301 - Personnel polyvalent des services hospitaliers</v>
          </cell>
          <cell r="N3628" t="str">
            <v>J1301 - Personnel polyvalent des services hospitaliers</v>
          </cell>
        </row>
        <row r="3629">
          <cell r="F3629" t="str">
            <v>1</v>
          </cell>
          <cell r="L3629" t="str">
            <v>LE COLLET-DE-DEZE</v>
          </cell>
          <cell r="M3629" t="str">
            <v>M1607 - Secrétariat</v>
          </cell>
          <cell r="N3629" t="str">
            <v>M1607 - Secrétariat</v>
          </cell>
        </row>
        <row r="3630">
          <cell r="F3630" t="str">
            <v>1</v>
          </cell>
          <cell r="L3630" t="str">
            <v>MENDE</v>
          </cell>
          <cell r="M3630" t="str">
            <v>M1607 - Secrétariat</v>
          </cell>
          <cell r="N3630" t="str">
            <v>Non renseigné
M1607 - Secrétariat</v>
          </cell>
        </row>
        <row r="3631">
          <cell r="F3631" t="str">
            <v>1</v>
          </cell>
          <cell r="L3631" t="str">
            <v>SAINT-ETIENNE-DU-VALDONNEZ</v>
          </cell>
          <cell r="M3631" t="str">
            <v>I1203 - Maintenance des bâtiments et des locaux</v>
          </cell>
          <cell r="N3631" t="str">
            <v>A1403 - Aide d'élevage agricole et aquacole
I1203 - Maintenance des bâtiments et des locaux</v>
          </cell>
        </row>
        <row r="3632">
          <cell r="F3632" t="str">
            <v>1</v>
          </cell>
          <cell r="L3632" t="str">
            <v>LA CANOURGUE</v>
          </cell>
          <cell r="M3632" t="str">
            <v>A1203 - Aménagement et entretien des espaces verts</v>
          </cell>
          <cell r="N3632" t="str">
            <v>A1202 - Entretien des espaces naturels
A1203 - Aménagement et entretien des espaces verts
H3302 - Opérations manuelles d'assemblage, tri ou emballage
K2303 - Nettoyage des espaces urbains
K2501 - Gardiennage de locaux</v>
          </cell>
        </row>
        <row r="3633">
          <cell r="F3633" t="str">
            <v>6</v>
          </cell>
          <cell r="L3633" t="str">
            <v>MENDE</v>
          </cell>
          <cell r="M3633" t="str">
            <v>J1301 - Personnel polyvalent des services hospitaliers</v>
          </cell>
          <cell r="N3633" t="str">
            <v>J1301 - Personnel polyvalent des services hospitaliers</v>
          </cell>
        </row>
        <row r="3634">
          <cell r="F3634" t="str">
            <v>3</v>
          </cell>
          <cell r="L3634" t="str">
            <v>MENDE</v>
          </cell>
          <cell r="M3634" t="str">
            <v>K2204 - Nettoyage de locaux</v>
          </cell>
          <cell r="N3634" t="str">
            <v>Non renseigné
G1605 - Plonge en restauration
K2204 - Nettoyage de locaux</v>
          </cell>
        </row>
        <row r="3635">
          <cell r="F3635" t="str">
            <v>1</v>
          </cell>
          <cell r="L3635" t="str">
            <v>SAINT-ALBAN-SUR-LIMAGNOLE</v>
          </cell>
          <cell r="M3635" t="str">
            <v>D1212 - Vente en décoration et équipement du foyer</v>
          </cell>
          <cell r="N3635" t="str">
            <v>Non renseigné
D1212 - Vente en décoration et équipement du foyer
G1803 - Service en restauration</v>
          </cell>
        </row>
        <row r="3636">
          <cell r="F3636" t="str">
            <v>1</v>
          </cell>
          <cell r="L3636" t="str">
            <v>LANGOGNE</v>
          </cell>
          <cell r="M3636" t="str">
            <v>E1201 - Photographie</v>
          </cell>
          <cell r="N3636" t="str">
            <v>E1201 - Photographie</v>
          </cell>
        </row>
        <row r="3637">
          <cell r="F3637" t="str">
            <v>1</v>
          </cell>
          <cell r="L3637" t="str">
            <v>FLORAC</v>
          </cell>
          <cell r="M3637" t="str">
            <v>G1501 - Personnel d'étage</v>
          </cell>
          <cell r="N3637" t="str">
            <v>G1501 - Personnel d'étage
K2204 - Nettoyage de locaux</v>
          </cell>
        </row>
        <row r="3638">
          <cell r="F3638" t="str">
            <v>1</v>
          </cell>
          <cell r="L3638" t="str">
            <v>GORGES DU TARN CAUSSES</v>
          </cell>
          <cell r="M3638" t="str">
            <v>A1416 - Polyculture, élevage</v>
          </cell>
          <cell r="N3638" t="str">
            <v>A1101 - Conduite d'engins agricoles et forestiers
A1410 - Élevage ovin ou caprin
A1416 - Polyculture, élevage</v>
          </cell>
        </row>
        <row r="3639">
          <cell r="F3639" t="str">
            <v>2</v>
          </cell>
          <cell r="L3639" t="str">
            <v>GRANDRIEU</v>
          </cell>
          <cell r="M3639" t="str">
            <v/>
          </cell>
          <cell r="N3639" t="str">
            <v>D1507 - Mise en rayon libre-service
H3302 - Opérations manuelles d'assemblage, tri ou emballage</v>
          </cell>
        </row>
        <row r="3640">
          <cell r="F3640" t="str">
            <v>1</v>
          </cell>
          <cell r="L3640" t="str">
            <v>LE COLLET-DE-DEZE</v>
          </cell>
          <cell r="M3640" t="str">
            <v>I1602 - Maintenance d'aéronefs</v>
          </cell>
          <cell r="N3640" t="str">
            <v>I1602 - Maintenance d'aéronefs</v>
          </cell>
        </row>
        <row r="3641">
          <cell r="F3641" t="str">
            <v>3</v>
          </cell>
          <cell r="L3641" t="str">
            <v>SAINT-ETIENNE-DU-VALDONNEZ</v>
          </cell>
          <cell r="M3641" t="str">
            <v>K1207 - Intervention socioéducative</v>
          </cell>
          <cell r="N3641" t="str">
            <v>G1801 - Café, bar brasserie
K1207 - Intervention socioéducative</v>
          </cell>
        </row>
        <row r="3642">
          <cell r="F3642" t="str">
            <v>3</v>
          </cell>
          <cell r="L3642" t="str">
            <v>MENDE</v>
          </cell>
          <cell r="M3642" t="str">
            <v>M1601 - Accueil et renseignements</v>
          </cell>
          <cell r="N3642" t="str">
            <v>M1601 - Accueil et renseignements</v>
          </cell>
        </row>
        <row r="3643">
          <cell r="F3643" t="str">
            <v>3</v>
          </cell>
          <cell r="L3643" t="str">
            <v>MENDE</v>
          </cell>
          <cell r="M3643" t="str">
            <v>A1203 - Aménagement et entretien des espaces verts</v>
          </cell>
          <cell r="N3643" t="str">
            <v>A1203 - Aménagement et entretien des espaces verts
F1101 - Architecture du BTP et du paysage</v>
          </cell>
        </row>
        <row r="3644">
          <cell r="F3644" t="str">
            <v>1</v>
          </cell>
          <cell r="L3644" t="str">
            <v>SAINT-ETIENNE-DU-VALDONNEZ</v>
          </cell>
          <cell r="M3644" t="str">
            <v>F1602 - Électricité bâtiment</v>
          </cell>
          <cell r="N3644" t="str">
            <v>F1602 - Électricité bâtiment</v>
          </cell>
        </row>
        <row r="3645">
          <cell r="F3645" t="str">
            <v>1</v>
          </cell>
          <cell r="L3645" t="str">
            <v>LANGOGNE</v>
          </cell>
          <cell r="M3645" t="str">
            <v>E1103 - Communication</v>
          </cell>
          <cell r="N3645" t="str">
            <v>E1103 - Communication</v>
          </cell>
        </row>
        <row r="3646">
          <cell r="F3646" t="str">
            <v>2</v>
          </cell>
          <cell r="L3646" t="str">
            <v>GORGES DU TARN CAUSSES</v>
          </cell>
          <cell r="M3646" t="str">
            <v>I1203 - Maintenance des bâtiments et des locaux</v>
          </cell>
          <cell r="N3646" t="str">
            <v>I1203 - Maintenance des bâtiments et des locaux</v>
          </cell>
        </row>
        <row r="3647">
          <cell r="F3647" t="str">
            <v>3</v>
          </cell>
          <cell r="L3647" t="str">
            <v>SAINT-CHELY-D'APCHER</v>
          </cell>
          <cell r="M3647" t="str">
            <v>G1803 - Service en restauration</v>
          </cell>
          <cell r="N3647" t="str">
            <v>G1703 - Réception en hôtellerie
G1803 - Service en restauration</v>
          </cell>
        </row>
        <row r="3648">
          <cell r="F3648" t="str">
            <v>6</v>
          </cell>
          <cell r="L3648" t="str">
            <v>MENDE</v>
          </cell>
          <cell r="M3648" t="str">
            <v>D1507 - Mise en rayon libre-service</v>
          </cell>
          <cell r="N3648" t="str">
            <v>D1507 - Mise en rayon libre-service</v>
          </cell>
        </row>
        <row r="3649">
          <cell r="F3649" t="str">
            <v>6</v>
          </cell>
          <cell r="L3649" t="str">
            <v>SAINT-CHELY-D'APCHER</v>
          </cell>
          <cell r="M3649" t="str">
            <v>I1203 - Maintenance des bâtiments et des locaux</v>
          </cell>
          <cell r="N3649" t="str">
            <v>I1203 - Maintenance des bâtiments et des locaux</v>
          </cell>
        </row>
        <row r="3650">
          <cell r="F3650" t="str">
            <v>1</v>
          </cell>
          <cell r="L3650" t="str">
            <v>GRANDRIEU</v>
          </cell>
          <cell r="M3650" t="str">
            <v>F1703 - Maçonnerie</v>
          </cell>
          <cell r="N3650" t="str">
            <v>F1703 - Maçonnerie
I1203 - Maintenance des bâtiments et des locaux</v>
          </cell>
        </row>
        <row r="3651">
          <cell r="F3651" t="str">
            <v>1</v>
          </cell>
          <cell r="L3651" t="str">
            <v>MENDE</v>
          </cell>
          <cell r="M3651" t="str">
            <v>A1203 - Aménagement et entretien des espaces verts</v>
          </cell>
          <cell r="N3651" t="str">
            <v>A1203 - Aménagement et entretien des espaces verts</v>
          </cell>
        </row>
        <row r="3652">
          <cell r="F3652" t="str">
            <v>1</v>
          </cell>
          <cell r="L3652" t="str">
            <v>MENDE</v>
          </cell>
          <cell r="M3652" t="str">
            <v>M1607 - Secrétariat</v>
          </cell>
          <cell r="N3652" t="str">
            <v>M1601 - Accueil et renseignements
M1604 - Assistanat de direction
M1607 - Secrétariat</v>
          </cell>
        </row>
        <row r="3653">
          <cell r="F3653" t="str">
            <v>1</v>
          </cell>
          <cell r="L3653" t="str">
            <v>SAINT-ALBAN-SUR-LIMAGNOLE</v>
          </cell>
          <cell r="M3653" t="str">
            <v>I1304 - Installation et maintenance d'équipements industriels et d'exploitation</v>
          </cell>
          <cell r="N3653" t="str">
            <v>F1605 - Montage de réseaux électriques et télécoms
I1304 - Installation et maintenance d'équipements industriels et d'exploitation
I1309 - Maintenance électrique</v>
          </cell>
        </row>
        <row r="3654">
          <cell r="F3654" t="str">
            <v>1</v>
          </cell>
          <cell r="L3654" t="str">
            <v>LE COLLET-DE-DEZE</v>
          </cell>
          <cell r="M3654" t="str">
            <v>M1608 - Secrétariat comptable</v>
          </cell>
          <cell r="N3654" t="str">
            <v>M1607 - Secrétariat
M1608 - Secrétariat comptable</v>
          </cell>
        </row>
        <row r="3655">
          <cell r="F3655" t="str">
            <v>2</v>
          </cell>
          <cell r="L3655" t="str">
            <v>MENDE</v>
          </cell>
          <cell r="M3655" t="str">
            <v>M1607 - Secrétariat</v>
          </cell>
          <cell r="N3655" t="str">
            <v>M1607 - Secrétariat</v>
          </cell>
        </row>
        <row r="3656">
          <cell r="F3656" t="str">
            <v>3</v>
          </cell>
          <cell r="L3656" t="str">
            <v>MENDE</v>
          </cell>
          <cell r="M3656" t="str">
            <v>N1103 - Magasinage et préparation de commandes</v>
          </cell>
          <cell r="N3656" t="str">
            <v>Non renseigné
N1103 - Magasinage et préparation de commandes</v>
          </cell>
        </row>
        <row r="3657">
          <cell r="F3657" t="str">
            <v>1</v>
          </cell>
          <cell r="L3657" t="str">
            <v>LE COLLET-DE-DEZE</v>
          </cell>
          <cell r="M3657" t="str">
            <v>K1403 - Management de structure de santé, sociale ou pénitentiaire</v>
          </cell>
          <cell r="N3657" t="str">
            <v>K1403 - Management de structure de santé, sociale ou pénitentiaire</v>
          </cell>
        </row>
        <row r="3658">
          <cell r="F3658" t="str">
            <v>3</v>
          </cell>
          <cell r="L3658" t="str">
            <v>MENDE</v>
          </cell>
          <cell r="M3658" t="str">
            <v>D1102 - Boulangerie - viennoiserie</v>
          </cell>
          <cell r="N3658" t="str">
            <v>A1402 - Aide agricole de production légumière ou végétale
D1102 - Boulangerie - viennoiserie</v>
          </cell>
        </row>
        <row r="3659">
          <cell r="F3659" t="str">
            <v>3</v>
          </cell>
          <cell r="L3659" t="str">
            <v>SAINT-CHELY-D'APCHER</v>
          </cell>
          <cell r="M3659" t="str">
            <v>G1501 - Personnel d'étage</v>
          </cell>
          <cell r="N3659" t="str">
            <v>G1501 - Personnel d'étage
K2204 - Nettoyage de locaux</v>
          </cell>
        </row>
        <row r="3660">
          <cell r="F3660" t="str">
            <v>2</v>
          </cell>
          <cell r="L3660" t="str">
            <v>FLORAC</v>
          </cell>
          <cell r="M3660" t="str">
            <v>K1705 - Sécurité civile et secours</v>
          </cell>
          <cell r="N3660" t="str">
            <v>A1416 - Polyculture, élevage
K1705 - Sécurité civile et secours</v>
          </cell>
        </row>
        <row r="3661">
          <cell r="F3661" t="str">
            <v>6</v>
          </cell>
          <cell r="L3661" t="str">
            <v>MARVEJOLS</v>
          </cell>
          <cell r="M3661" t="str">
            <v>C1401 - Gestion en banque et assurance</v>
          </cell>
          <cell r="N3661" t="str">
            <v>C1401 - Gestion en banque et assurance
M1602 - Opérations administratives</v>
          </cell>
        </row>
        <row r="3662">
          <cell r="F3662" t="str">
            <v>2</v>
          </cell>
          <cell r="L3662" t="str">
            <v>MENDE</v>
          </cell>
          <cell r="M3662" t="str">
            <v>M1607 - Secrétariat</v>
          </cell>
          <cell r="N3662" t="str">
            <v>D1214 - Vente en habillement et accessoires de la personne
M1607 - Secrétariat</v>
          </cell>
        </row>
        <row r="3663">
          <cell r="F3663" t="str">
            <v>1</v>
          </cell>
          <cell r="L3663" t="str">
            <v>AUMONT-AUBRAC</v>
          </cell>
          <cell r="M3663" t="str">
            <v/>
          </cell>
          <cell r="N3663" t="str">
            <v>Non renseigné</v>
          </cell>
        </row>
        <row r="3664">
          <cell r="F3664" t="str">
            <v>6</v>
          </cell>
          <cell r="L3664" t="str">
            <v>SAINT-ALBAN-SUR-LIMAGNOLE</v>
          </cell>
          <cell r="M3664" t="str">
            <v>D1507 - Mise en rayon libre-service</v>
          </cell>
          <cell r="N3664" t="str">
            <v>D1214 - Vente en habillement et accessoires de la personne
D1401 - Assistanat commercial
D1507 - Mise en rayon libre-service</v>
          </cell>
        </row>
        <row r="3665">
          <cell r="F3665" t="str">
            <v>6</v>
          </cell>
          <cell r="L3665" t="str">
            <v>MENDE</v>
          </cell>
          <cell r="M3665" t="str">
            <v>G1602 - Personnel de cuisine</v>
          </cell>
          <cell r="N3665" t="str">
            <v>G1602 - Personnel de cuisine</v>
          </cell>
        </row>
        <row r="3666">
          <cell r="F3666" t="str">
            <v>1</v>
          </cell>
          <cell r="L3666" t="str">
            <v>SAINT-CHELY-D'APCHER</v>
          </cell>
          <cell r="M3666" t="str">
            <v>M1607 - Secrétariat</v>
          </cell>
          <cell r="N3666" t="str">
            <v>M1607 - Secrétariat</v>
          </cell>
        </row>
        <row r="3667">
          <cell r="F3667" t="str">
            <v>2</v>
          </cell>
          <cell r="L3667" t="str">
            <v>MARVEJOLS</v>
          </cell>
          <cell r="M3667" t="str">
            <v>M1607 - Secrétariat</v>
          </cell>
          <cell r="N3667" t="str">
            <v>M1607 - Secrétariat</v>
          </cell>
        </row>
        <row r="3668">
          <cell r="F3668" t="str">
            <v>6</v>
          </cell>
          <cell r="L3668" t="str">
            <v>SAINT-ALBAN-SUR-LIMAGNOLE</v>
          </cell>
          <cell r="M3668" t="str">
            <v>K1303 - Assistance auprès d'enfants</v>
          </cell>
          <cell r="N3668" t="str">
            <v>K1303 - Assistance auprès d'enfants
M1608 - Secrétariat comptable</v>
          </cell>
        </row>
        <row r="3669">
          <cell r="F3669" t="str">
            <v>3</v>
          </cell>
          <cell r="L3669" t="str">
            <v>AUMONT-AUBRAC</v>
          </cell>
          <cell r="M3669" t="str">
            <v>A1401 - Aide agricole de production fruitière ou viticole</v>
          </cell>
          <cell r="N3669" t="str">
            <v>A1401 - Aide agricole de production fruitière ou viticole
A1402 - Aide agricole de production légumière ou végétale
G1501 - Personnel d'étage</v>
          </cell>
        </row>
        <row r="3670">
          <cell r="F3670" t="str">
            <v>1</v>
          </cell>
          <cell r="L3670" t="str">
            <v>AUMONT-AUBRAC</v>
          </cell>
          <cell r="M3670" t="str">
            <v>G1501 - Personnel d'étage</v>
          </cell>
          <cell r="N3670" t="str">
            <v>G1501 - Personnel d'étage
G1803 - Service en restauration
K2204 - Nettoyage de locaux</v>
          </cell>
        </row>
        <row r="3671">
          <cell r="F3671" t="str">
            <v>1</v>
          </cell>
          <cell r="L3671" t="str">
            <v>SAINT-CHELY-D'APCHER</v>
          </cell>
          <cell r="M3671" t="str">
            <v>D1106 - Vente en alimentation</v>
          </cell>
          <cell r="N3671" t="str">
            <v>D1106 - Vente en alimentation</v>
          </cell>
        </row>
        <row r="3672">
          <cell r="F3672" t="str">
            <v>1</v>
          </cell>
          <cell r="L3672" t="str">
            <v>MARVEJOLS</v>
          </cell>
          <cell r="M3672" t="str">
            <v>K1302 - Assistance auprès d'adultes</v>
          </cell>
          <cell r="N3672" t="str">
            <v>K1302 - Assistance auprès d'adultes</v>
          </cell>
        </row>
        <row r="3673">
          <cell r="F3673" t="str">
            <v>8</v>
          </cell>
          <cell r="L3673" t="str">
            <v>CHIRAC</v>
          </cell>
          <cell r="M3673" t="str">
            <v>N4103 - Conduite de transport en commun sur route</v>
          </cell>
          <cell r="N3673" t="str">
            <v>N4101 - Conduite de transport de marchandises sur longue distance
N4103 - Conduite de transport en commun sur route</v>
          </cell>
        </row>
        <row r="3674">
          <cell r="F3674" t="str">
            <v>6</v>
          </cell>
          <cell r="L3674" t="str">
            <v>MENDE</v>
          </cell>
          <cell r="M3674" t="str">
            <v/>
          </cell>
          <cell r="N3674" t="str">
            <v>M1607 - Secrétariat</v>
          </cell>
        </row>
        <row r="3675">
          <cell r="F3675" t="str">
            <v>1</v>
          </cell>
          <cell r="L3675" t="str">
            <v>FLORAC</v>
          </cell>
          <cell r="M3675" t="str">
            <v>K1304 - Services domestiques</v>
          </cell>
          <cell r="N3675" t="str">
            <v>K1304 - Services domestiques</v>
          </cell>
        </row>
        <row r="3676">
          <cell r="F3676" t="str">
            <v>1</v>
          </cell>
          <cell r="L3676" t="str">
            <v>CHIRAC</v>
          </cell>
          <cell r="M3676" t="str">
            <v>F1302 - Conduite d'engins de terrassement et de carrière</v>
          </cell>
          <cell r="N3676" t="str">
            <v>A1416 - Polyculture, élevage
F1302 - Conduite d'engins de terrassement et de carrière</v>
          </cell>
        </row>
        <row r="3677">
          <cell r="F3677" t="str">
            <v>1</v>
          </cell>
          <cell r="L3677" t="str">
            <v>LANGOGNE</v>
          </cell>
          <cell r="M3677" t="str">
            <v>K2503 - Sécurité et surveillance privées</v>
          </cell>
          <cell r="N3677" t="str">
            <v>Non renseigné
I1203 - Maintenance des bâtiments et des locaux
K2503 - Sécurité et surveillance privées</v>
          </cell>
        </row>
        <row r="3678">
          <cell r="F3678" t="str">
            <v>1</v>
          </cell>
          <cell r="L3678" t="str">
            <v>SAINT-ETIENNE-DU-VALDONNEZ</v>
          </cell>
          <cell r="M3678" t="str">
            <v>M1604 - Assistanat de direction</v>
          </cell>
          <cell r="N3678" t="str">
            <v>M1604 - Assistanat de direction</v>
          </cell>
        </row>
        <row r="3679">
          <cell r="F3679" t="str">
            <v>3</v>
          </cell>
          <cell r="L3679" t="str">
            <v>SAINT-ETIENNE-DU-VALDONNEZ</v>
          </cell>
          <cell r="M3679" t="str">
            <v>G1803 - Service en restauration</v>
          </cell>
          <cell r="N3679" t="str">
            <v>G1803 - Service en restauration</v>
          </cell>
        </row>
        <row r="3680">
          <cell r="F3680" t="str">
            <v>1</v>
          </cell>
          <cell r="L3680" t="str">
            <v>MARVEJOLS</v>
          </cell>
          <cell r="M3680" t="str">
            <v>G1502 - Personnel polyvalent d'hôtellerie</v>
          </cell>
          <cell r="N3680" t="str">
            <v>G1502 - Personnel polyvalent d'hôtellerie
K1207 - Intervention socioéducative
K1301 - Accompagnement médicosocial</v>
          </cell>
        </row>
        <row r="3681">
          <cell r="F3681" t="str">
            <v>1</v>
          </cell>
          <cell r="L3681" t="str">
            <v>SAINT-ETIENNE-DU-VALDONNEZ</v>
          </cell>
          <cell r="M3681" t="str">
            <v/>
          </cell>
          <cell r="N3681" t="str">
            <v>D1203 - Hydrothérapie
D1507 - Mise en rayon libre-service
G1502 - Personnel polyvalent d'hôtellerie</v>
          </cell>
        </row>
        <row r="3682">
          <cell r="F3682" t="str">
            <v>3</v>
          </cell>
          <cell r="L3682" t="str">
            <v>LA CANOURGUE</v>
          </cell>
          <cell r="M3682" t="str">
            <v>K1207 - Intervention socioéducative</v>
          </cell>
          <cell r="N3682" t="str">
            <v>K1207 - Intervention socioéducative</v>
          </cell>
        </row>
        <row r="3683">
          <cell r="F3683" t="str">
            <v>6</v>
          </cell>
          <cell r="L3683" t="str">
            <v>LA CANOURGUE</v>
          </cell>
          <cell r="M3683" t="str">
            <v>K2503 - Sécurité et surveillance privées</v>
          </cell>
          <cell r="N3683" t="str">
            <v>D1106 - Vente en alimentation
K2503 - Sécurité et surveillance privées</v>
          </cell>
        </row>
        <row r="3684">
          <cell r="F3684" t="str">
            <v>1</v>
          </cell>
          <cell r="L3684" t="str">
            <v>LE COLLET-DE-DEZE</v>
          </cell>
          <cell r="M3684" t="str">
            <v>K2503 - Sécurité et surveillance privées</v>
          </cell>
          <cell r="N3684" t="str">
            <v>K2503 - Sécurité et surveillance privées</v>
          </cell>
        </row>
        <row r="3685">
          <cell r="F3685" t="str">
            <v>3</v>
          </cell>
          <cell r="L3685" t="str">
            <v>FLORAC</v>
          </cell>
          <cell r="M3685" t="str">
            <v>G1605 - Plonge en restauration</v>
          </cell>
          <cell r="N3685" t="str">
            <v>G1605 - Plonge en restauration</v>
          </cell>
        </row>
        <row r="3686">
          <cell r="F3686" t="str">
            <v>1</v>
          </cell>
          <cell r="L3686" t="str">
            <v>AUMONT-AUBRAC</v>
          </cell>
          <cell r="M3686" t="str">
            <v>K2301 - Distribution et assainissement d'eau</v>
          </cell>
          <cell r="N3686" t="str">
            <v>K2301 - Distribution et assainissement d'eau</v>
          </cell>
        </row>
        <row r="3687">
          <cell r="F3687" t="str">
            <v>1</v>
          </cell>
          <cell r="L3687" t="str">
            <v>MARVEJOLS</v>
          </cell>
          <cell r="M3687" t="str">
            <v>J1301 - Personnel polyvalent des services hospitaliers</v>
          </cell>
          <cell r="N3687" t="str">
            <v>G1501 - Personnel d'étage
G1605 - Plonge en restauration
J1301 - Personnel polyvalent des services hospitaliers
K2204 - Nettoyage de locaux</v>
          </cell>
        </row>
        <row r="3688">
          <cell r="F3688" t="str">
            <v>1</v>
          </cell>
          <cell r="L3688" t="str">
            <v>LA CANOURGUE</v>
          </cell>
          <cell r="M3688" t="str">
            <v>N1103 - Magasinage et préparation de commandes</v>
          </cell>
          <cell r="N3688" t="str">
            <v>N1103 - Magasinage et préparation de commandes</v>
          </cell>
        </row>
        <row r="3689">
          <cell r="F3689" t="str">
            <v>3</v>
          </cell>
          <cell r="L3689" t="str">
            <v>AUMONT-AUBRAC</v>
          </cell>
          <cell r="M3689" t="str">
            <v>A1407 - Élevage bovin ou équin</v>
          </cell>
          <cell r="N3689" t="str">
            <v>A1407 - Élevage bovin ou équin</v>
          </cell>
        </row>
        <row r="3690">
          <cell r="F3690" t="str">
            <v>1</v>
          </cell>
          <cell r="L3690" t="str">
            <v>MARVEJOLS</v>
          </cell>
          <cell r="M3690" t="str">
            <v>I1602 - Maintenance d'aéronefs</v>
          </cell>
          <cell r="N3690" t="str">
            <v>I1602 - Maintenance d'aéronefs</v>
          </cell>
        </row>
        <row r="3691">
          <cell r="F3691" t="str">
            <v>6</v>
          </cell>
          <cell r="L3691" t="str">
            <v>LE COLLET-DE-DEZE</v>
          </cell>
          <cell r="M3691" t="str">
            <v>F1703 - Maçonnerie</v>
          </cell>
          <cell r="N3691" t="str">
            <v>F1703 - Maçonnerie</v>
          </cell>
        </row>
        <row r="3692">
          <cell r="F3692" t="str">
            <v>1</v>
          </cell>
          <cell r="L3692" t="str">
            <v>MONT LOZERE ET GOULET</v>
          </cell>
          <cell r="M3692" t="str">
            <v>M1601 - Accueil et renseignements</v>
          </cell>
          <cell r="N3692" t="str">
            <v>Non renseigné
M1601 - Accueil et renseignements</v>
          </cell>
        </row>
        <row r="3693">
          <cell r="F3693" t="str">
            <v>1</v>
          </cell>
          <cell r="L3693" t="str">
            <v>SAINT-ETIENNE-DU-VALDONNEZ</v>
          </cell>
          <cell r="M3693" t="str">
            <v>H2102 - Conduite d'équipement de production alimentaire</v>
          </cell>
          <cell r="N3693" t="str">
            <v>H2102 - Conduite d'équipement de production alimentaire
H2206 - Réalisation de menuiserie bois et tonnellerie
N1103 - Magasinage et préparation de commandes</v>
          </cell>
        </row>
        <row r="3694">
          <cell r="F3694" t="str">
            <v>3</v>
          </cell>
          <cell r="L3694" t="str">
            <v>LA CANOURGUE</v>
          </cell>
          <cell r="M3694" t="str">
            <v>A1416 - Polyculture, élevage</v>
          </cell>
          <cell r="N3694" t="str">
            <v>A1416 - Polyculture, élevage</v>
          </cell>
        </row>
        <row r="3695">
          <cell r="F3695" t="str">
            <v>1</v>
          </cell>
          <cell r="L3695" t="str">
            <v>LANGOGNE</v>
          </cell>
          <cell r="M3695" t="str">
            <v>F1108 - Métré de la construction</v>
          </cell>
          <cell r="N3695" t="str">
            <v>F1108 - Métré de la construction</v>
          </cell>
        </row>
        <row r="3696">
          <cell r="F3696" t="str">
            <v>1</v>
          </cell>
          <cell r="L3696" t="str">
            <v>SAINT-ALBAN-SUR-LIMAGNOLE</v>
          </cell>
          <cell r="M3696" t="str">
            <v>G1101 - Accueil touristique</v>
          </cell>
          <cell r="N3696" t="str">
            <v>G1101 - Accueil touristique
G1201 - Accompagnement de voyages, d'activités culturelles ou sportives</v>
          </cell>
        </row>
        <row r="3697">
          <cell r="F3697" t="str">
            <v>6</v>
          </cell>
          <cell r="L3697" t="str">
            <v>LANGOGNE</v>
          </cell>
          <cell r="M3697" t="str">
            <v>I1203 - Maintenance des bâtiments et des locaux</v>
          </cell>
          <cell r="N3697" t="str">
            <v>I1203 - Maintenance des bâtiments et des locaux
N4105 - Conduite et livraison par tournées sur courte distance</v>
          </cell>
        </row>
        <row r="3698">
          <cell r="F3698" t="str">
            <v>1</v>
          </cell>
          <cell r="L3698" t="str">
            <v>MARVEJOLS</v>
          </cell>
          <cell r="M3698" t="str">
            <v/>
          </cell>
          <cell r="N3698" t="str">
            <v>A1302 - Contrôle et diagnostic technique en agriculture
F1605 - Montage de réseaux électriques et télécoms
G1605 - Plonge en restauration</v>
          </cell>
        </row>
        <row r="3699">
          <cell r="F3699" t="str">
            <v>1</v>
          </cell>
          <cell r="L3699" t="str">
            <v>MARVEJOLS</v>
          </cell>
          <cell r="M3699" t="str">
            <v>M1203 - Comptabilité</v>
          </cell>
          <cell r="N3699" t="str">
            <v>M1203 - Comptabilité</v>
          </cell>
        </row>
        <row r="3700">
          <cell r="F3700" t="str">
            <v>2</v>
          </cell>
          <cell r="L3700" t="str">
            <v>AUMONT-AUBRAC</v>
          </cell>
          <cell r="M3700" t="str">
            <v>M1602 - Opérations administratives</v>
          </cell>
          <cell r="N3700" t="str">
            <v>M1602 - Opérations administratives</v>
          </cell>
        </row>
        <row r="3701">
          <cell r="F3701" t="str">
            <v>1</v>
          </cell>
          <cell r="L3701" t="str">
            <v>AUMONT-AUBRAC</v>
          </cell>
          <cell r="M3701" t="str">
            <v>N1105 - Manutention manuelle de charges</v>
          </cell>
          <cell r="N3701" t="str">
            <v>A1301 - Conseil et assistance technique en agriculture et environnement naturel
N1105 - Manutention manuelle de charges</v>
          </cell>
        </row>
        <row r="3702">
          <cell r="F3702" t="str">
            <v>1</v>
          </cell>
          <cell r="L3702" t="str">
            <v>FLORAC</v>
          </cell>
          <cell r="M3702" t="str">
            <v>N1105 - Manutention manuelle de charges</v>
          </cell>
          <cell r="N3702" t="str">
            <v>K1302 - Assistance auprès d'adultes
K1802 - Développement local
N1105 - Manutention manuelle de charges</v>
          </cell>
        </row>
        <row r="3703">
          <cell r="F3703" t="str">
            <v>1</v>
          </cell>
          <cell r="L3703" t="str">
            <v>LA CANOURGUE</v>
          </cell>
          <cell r="M3703" t="str">
            <v>K1303 - Assistance auprès d'enfants</v>
          </cell>
          <cell r="N3703" t="str">
            <v>K1303 - Assistance auprès d'enfants</v>
          </cell>
        </row>
        <row r="3704">
          <cell r="F3704" t="str">
            <v>6</v>
          </cell>
          <cell r="L3704" t="str">
            <v>CHIRAC</v>
          </cell>
          <cell r="M3704" t="str">
            <v>M1602 - Opérations administratives</v>
          </cell>
          <cell r="N3704" t="str">
            <v>M1602 - Opérations administratives
M1604 - Assistanat de direction
M1605 - Assistanat technique et administratif</v>
          </cell>
        </row>
        <row r="3705">
          <cell r="F3705" t="str">
            <v>1</v>
          </cell>
          <cell r="L3705" t="str">
            <v>MENDE</v>
          </cell>
          <cell r="M3705" t="str">
            <v>K1802 - Développement local</v>
          </cell>
          <cell r="N3705" t="str">
            <v>G1102 - Promotion du tourisme local
K1802 - Développement local</v>
          </cell>
        </row>
        <row r="3706">
          <cell r="F3706" t="str">
            <v>7</v>
          </cell>
          <cell r="L3706" t="str">
            <v>FLORAC</v>
          </cell>
          <cell r="M3706" t="str">
            <v/>
          </cell>
          <cell r="N3706" t="str">
            <v>G1502 - Personnel polyvalent d'hôtellerie
K2107 - Enseignement général du second degré
K2401 - Recherche en sciences de l'homme et de la société</v>
          </cell>
        </row>
        <row r="3707">
          <cell r="F3707" t="str">
            <v>1</v>
          </cell>
          <cell r="L3707" t="str">
            <v>MARVEJOLS</v>
          </cell>
          <cell r="M3707" t="str">
            <v/>
          </cell>
          <cell r="N3707" t="str">
            <v>Non renseigné
I1304 - Installation et maintenance d'équipements industriels et d'exploitation
N1105 - Manutention manuelle de charges</v>
          </cell>
        </row>
        <row r="3708">
          <cell r="F3708" t="str">
            <v>1</v>
          </cell>
          <cell r="L3708" t="str">
            <v>LANGOGNE</v>
          </cell>
          <cell r="M3708" t="str">
            <v>G1602 - Personnel de cuisine</v>
          </cell>
          <cell r="N3708" t="str">
            <v>G1602 - Personnel de cuisine</v>
          </cell>
        </row>
        <row r="3709">
          <cell r="F3709" t="str">
            <v>3</v>
          </cell>
          <cell r="L3709" t="str">
            <v>LE COLLET-DE-DEZE</v>
          </cell>
          <cell r="M3709" t="str">
            <v>K2503 - Sécurité et surveillance privées</v>
          </cell>
          <cell r="N3709" t="str">
            <v>K2503 - Sécurité et surveillance privées</v>
          </cell>
        </row>
        <row r="3710">
          <cell r="F3710" t="str">
            <v>3</v>
          </cell>
          <cell r="L3710" t="str">
            <v>SAINT-ALBAN-SUR-LIMAGNOLE</v>
          </cell>
          <cell r="M3710" t="str">
            <v>G1803 - Service en restauration</v>
          </cell>
          <cell r="N3710" t="str">
            <v>G1803 - Service en restauration</v>
          </cell>
        </row>
        <row r="3711">
          <cell r="F3711" t="str">
            <v>1</v>
          </cell>
          <cell r="L3711" t="str">
            <v>SAINT-ETIENNE-DU-VALDONNEZ</v>
          </cell>
          <cell r="M3711" t="str">
            <v>I1401 - Maintenance informatique et bureautique</v>
          </cell>
          <cell r="N3711" t="str">
            <v>I1401 - Maintenance informatique et bureautique</v>
          </cell>
        </row>
        <row r="3712">
          <cell r="F3712" t="str">
            <v>2</v>
          </cell>
          <cell r="L3712" t="str">
            <v>MENDE</v>
          </cell>
          <cell r="M3712" t="str">
            <v>K2104 - Éducation et surveillance au sein d'établissements d'enseignement</v>
          </cell>
          <cell r="N3712" t="str">
            <v>K2104 - Éducation et surveillance au sein d'établissements d'enseignement</v>
          </cell>
        </row>
        <row r="3713">
          <cell r="F3713" t="str">
            <v>6</v>
          </cell>
          <cell r="L3713" t="str">
            <v>LA CANOURGUE</v>
          </cell>
          <cell r="M3713" t="str">
            <v>K1301 - Accompagnement médicosocial</v>
          </cell>
          <cell r="N3713" t="str">
            <v>K1301 - Accompagnement médicosocial</v>
          </cell>
        </row>
        <row r="3714">
          <cell r="F3714" t="str">
            <v>3</v>
          </cell>
          <cell r="L3714" t="str">
            <v>MENDE</v>
          </cell>
          <cell r="M3714" t="str">
            <v>M1606 - Saisie de données</v>
          </cell>
          <cell r="N3714" t="str">
            <v>K2204 - Nettoyage de locaux
M1606 - Saisie de données</v>
          </cell>
        </row>
        <row r="3715">
          <cell r="F3715" t="str">
            <v>1</v>
          </cell>
          <cell r="L3715" t="str">
            <v>MENDE</v>
          </cell>
          <cell r="M3715" t="str">
            <v>K1304 - Services domestiques</v>
          </cell>
          <cell r="N3715" t="str">
            <v>K1304 - Services domestiques</v>
          </cell>
        </row>
        <row r="3716">
          <cell r="F3716" t="str">
            <v>1</v>
          </cell>
          <cell r="L3716" t="str">
            <v>FLORAC</v>
          </cell>
          <cell r="M3716" t="str">
            <v/>
          </cell>
          <cell r="N3716" t="str">
            <v/>
          </cell>
        </row>
        <row r="3717">
          <cell r="F3717" t="str">
            <v>1</v>
          </cell>
          <cell r="L3717" t="str">
            <v>LANGOGNE</v>
          </cell>
          <cell r="M3717" t="str">
            <v/>
          </cell>
          <cell r="N3717" t="str">
            <v>Non renseigné</v>
          </cell>
        </row>
        <row r="3718">
          <cell r="F3718" t="str">
            <v>1</v>
          </cell>
          <cell r="L3718" t="str">
            <v>FLORAC</v>
          </cell>
          <cell r="M3718" t="str">
            <v>K1601 - Gestion de l'information et de la documentation</v>
          </cell>
          <cell r="N3718" t="str">
            <v>K1601 - Gestion de l'information et de la documentation</v>
          </cell>
        </row>
        <row r="3719">
          <cell r="F3719" t="str">
            <v>1</v>
          </cell>
          <cell r="L3719" t="str">
            <v>SAINT-CHELY-D'APCHER</v>
          </cell>
          <cell r="M3719" t="str">
            <v>G1501 - Personnel d'étage</v>
          </cell>
          <cell r="N3719" t="str">
            <v>G1501 - Personnel d'étage</v>
          </cell>
        </row>
        <row r="3720">
          <cell r="F3720" t="str">
            <v>6</v>
          </cell>
          <cell r="L3720" t="str">
            <v>SAINT-ETIENNE-DU-VALDONNEZ</v>
          </cell>
          <cell r="M3720" t="str">
            <v>K2204 - Nettoyage de locaux</v>
          </cell>
          <cell r="N3720" t="str">
            <v>K2204 - Nettoyage de locaux
M1607 - Secrétariat</v>
          </cell>
        </row>
        <row r="3721">
          <cell r="F3721" t="str">
            <v>2</v>
          </cell>
          <cell r="L3721" t="str">
            <v>SAINT-ETIENNE-DU-VALDONNEZ</v>
          </cell>
          <cell r="M3721" t="str">
            <v>A1301 - Conseil et assistance technique en agriculture et environnement naturel</v>
          </cell>
          <cell r="N3721" t="str">
            <v>A1301 - Conseil et assistance technique en agriculture et environnement naturel</v>
          </cell>
        </row>
        <row r="3722">
          <cell r="F3722" t="str">
            <v>1</v>
          </cell>
          <cell r="L3722" t="str">
            <v>CHIRAC</v>
          </cell>
          <cell r="M3722" t="str">
            <v>D1507 - Mise en rayon libre-service</v>
          </cell>
          <cell r="N3722" t="str">
            <v>D1214 - Vente en habillement et accessoires de la personne
D1507 - Mise en rayon libre-service</v>
          </cell>
        </row>
        <row r="3723">
          <cell r="F3723" t="str">
            <v>3</v>
          </cell>
          <cell r="L3723" t="str">
            <v>LA CANOURGUE</v>
          </cell>
          <cell r="M3723" t="str">
            <v>G1602 - Personnel de cuisine</v>
          </cell>
          <cell r="N3723" t="str">
            <v>G1602 - Personnel de cuisine</v>
          </cell>
        </row>
        <row r="3724">
          <cell r="F3724" t="str">
            <v>7</v>
          </cell>
          <cell r="L3724" t="str">
            <v>AUMONT-AUBRAC</v>
          </cell>
          <cell r="M3724" t="str">
            <v>K2111 - Formation professionnelle</v>
          </cell>
          <cell r="N3724" t="str">
            <v>D1208 - Soins esthétiques et corporels
K2111 - Formation professionnelle
M1402 - Conseil en organisation et management d'entreprise</v>
          </cell>
        </row>
        <row r="3725">
          <cell r="F3725" t="str">
            <v>1</v>
          </cell>
          <cell r="L3725" t="str">
            <v>LA CANOURGUE</v>
          </cell>
          <cell r="M3725" t="str">
            <v>A1402 - Aide agricole de production légumière ou végétale</v>
          </cell>
          <cell r="N3725" t="str">
            <v>A1402 - Aide agricole de production légumière ou végétale
G1602 - Personnel de cuisine</v>
          </cell>
        </row>
        <row r="3726">
          <cell r="F3726" t="str">
            <v>8</v>
          </cell>
          <cell r="L3726" t="str">
            <v>SAINT-CHELY-D'APCHER</v>
          </cell>
          <cell r="M3726" t="str">
            <v>D1208 - Soins esthétiques et corporels</v>
          </cell>
          <cell r="N3726" t="str">
            <v>D1208 - Soins esthétiques et corporels</v>
          </cell>
        </row>
        <row r="3727">
          <cell r="F3727" t="str">
            <v>1</v>
          </cell>
          <cell r="L3727" t="str">
            <v>LA CANOURGUE</v>
          </cell>
          <cell r="M3727" t="str">
            <v/>
          </cell>
          <cell r="N3727" t="str">
            <v>F1302 - Conduite d'engins de terrassement et de carrière
F1703 - Maçonnerie</v>
          </cell>
        </row>
        <row r="3728">
          <cell r="F3728" t="str">
            <v>1</v>
          </cell>
          <cell r="L3728" t="str">
            <v>LA CANOURGUE</v>
          </cell>
          <cell r="M3728" t="str">
            <v>G1502 - Personnel polyvalent d'hôtellerie</v>
          </cell>
          <cell r="N3728" t="str">
            <v>D1507 - Mise en rayon libre-service
G1502 - Personnel polyvalent d'hôtellerie
K1303 - Assistance auprès d'enfants
N1103 - Magasinage et préparation de commandes</v>
          </cell>
        </row>
        <row r="3729">
          <cell r="F3729" t="str">
            <v>1</v>
          </cell>
          <cell r="L3729" t="str">
            <v>SAINT-ALBAN-SUR-LIMAGNOLE</v>
          </cell>
          <cell r="M3729" t="str">
            <v>K2503 - Sécurité et surveillance privées</v>
          </cell>
          <cell r="N3729" t="str">
            <v>K2503 - Sécurité et surveillance privées</v>
          </cell>
        </row>
        <row r="3730">
          <cell r="F3730" t="str">
            <v>3</v>
          </cell>
          <cell r="L3730" t="str">
            <v>SAINT-ETIENNE-DU-VALDONNEZ</v>
          </cell>
          <cell r="M3730" t="str">
            <v>G1201 - Accompagnement de voyages, d'activités culturelles ou sportives</v>
          </cell>
          <cell r="N3730" t="str">
            <v>G1201 - Accompagnement de voyages, d'activités culturelles ou sportives</v>
          </cell>
        </row>
        <row r="3731">
          <cell r="F3731" t="str">
            <v>1</v>
          </cell>
          <cell r="L3731" t="str">
            <v>FLORAC</v>
          </cell>
          <cell r="M3731" t="str">
            <v>N4101 - Conduite de transport de marchandises sur longue distance</v>
          </cell>
          <cell r="N3731" t="str">
            <v>N4101 - Conduite de transport de marchandises sur longue distance</v>
          </cell>
        </row>
        <row r="3732">
          <cell r="F3732" t="str">
            <v>1</v>
          </cell>
          <cell r="L3732" t="str">
            <v>MENDE</v>
          </cell>
          <cell r="M3732" t="str">
            <v>K1303 - Assistance auprès d'enfants</v>
          </cell>
          <cell r="N3732" t="str">
            <v>K1303 - Assistance auprès d'enfants
M1602 - Opérations administratives</v>
          </cell>
        </row>
        <row r="3733">
          <cell r="F3733" t="str">
            <v>3</v>
          </cell>
          <cell r="L3733" t="str">
            <v>MARVEJOLS</v>
          </cell>
          <cell r="M3733" t="str">
            <v>L1504 - Éclairage spectacle</v>
          </cell>
          <cell r="N3733" t="str">
            <v>L1504 - Éclairage spectacle</v>
          </cell>
        </row>
        <row r="3734">
          <cell r="F3734" t="str">
            <v>3</v>
          </cell>
          <cell r="L3734" t="str">
            <v>FLORAC</v>
          </cell>
          <cell r="M3734" t="str">
            <v>D1106 - Vente en alimentation</v>
          </cell>
          <cell r="N3734" t="str">
            <v>A1416 - Polyculture, élevage
D1106 - Vente en alimentation
J1505 - Soins infirmiers spécialisés en prévention</v>
          </cell>
        </row>
        <row r="3735">
          <cell r="F3735" t="str">
            <v>1</v>
          </cell>
          <cell r="L3735" t="str">
            <v>MARVEJOLS</v>
          </cell>
          <cell r="M3735" t="str">
            <v>D1505 - Personnel de caisse</v>
          </cell>
          <cell r="N3735" t="str">
            <v>D1505 - Personnel de caisse</v>
          </cell>
        </row>
        <row r="3736">
          <cell r="F3736" t="str">
            <v>6</v>
          </cell>
          <cell r="L3736" t="str">
            <v>SAINT-ALBAN-SUR-LIMAGNOLE</v>
          </cell>
          <cell r="M3736" t="str">
            <v>K1303 - Assistance auprès d'enfants</v>
          </cell>
          <cell r="N3736" t="str">
            <v>K1303 - Assistance auprès d'enfants</v>
          </cell>
        </row>
        <row r="3737">
          <cell r="F3737" t="str">
            <v>6</v>
          </cell>
          <cell r="L3737" t="str">
            <v>MARVEJOLS</v>
          </cell>
          <cell r="M3737" t="str">
            <v>K1201 - Action sociale</v>
          </cell>
          <cell r="N3737" t="str">
            <v>K1201 - Action sociale</v>
          </cell>
        </row>
        <row r="3738">
          <cell r="F3738" t="str">
            <v>1</v>
          </cell>
          <cell r="L3738" t="str">
            <v>LANGOGNE</v>
          </cell>
          <cell r="M3738" t="str">
            <v>G1703 - Réception en hôtellerie</v>
          </cell>
          <cell r="N3738" t="str">
            <v>G1401 - Assistance de direction d'hôtel-restaurant
G1703 - Réception en hôtellerie
M1604 - Assistanat de direction</v>
          </cell>
        </row>
        <row r="3739">
          <cell r="F3739" t="str">
            <v>3</v>
          </cell>
          <cell r="L3739" t="str">
            <v>FLORAC</v>
          </cell>
          <cell r="M3739" t="str">
            <v>G1604 - Fabrication de crêpes ou pizzas</v>
          </cell>
          <cell r="N3739" t="str">
            <v>G1604 - Fabrication de crêpes ou pizzas</v>
          </cell>
        </row>
        <row r="3740">
          <cell r="F3740" t="str">
            <v>2</v>
          </cell>
          <cell r="L3740" t="str">
            <v>SAINT-ETIENNE-DU-VALDONNEZ</v>
          </cell>
          <cell r="M3740" t="str">
            <v/>
          </cell>
          <cell r="N3740" t="str">
            <v>A1409 - Élevage de lapins et volailles</v>
          </cell>
        </row>
        <row r="3741">
          <cell r="F3741" t="str">
            <v>6</v>
          </cell>
          <cell r="L3741" t="str">
            <v>SAINT-ALBAN-SUR-LIMAGNOLE</v>
          </cell>
          <cell r="M3741" t="str">
            <v>K1801 - Conseil en emploi et insertion socioprofessionnelle</v>
          </cell>
          <cell r="N3741" t="str">
            <v>Non renseigné
D1402 - Relation commerciale grands comptes et entreprises
G1101 - Accueil touristique
G1201 - Accompagnement de voyages, d'activités culturelles ou sportives
K1207 - Intervention socioéducative</v>
          </cell>
        </row>
        <row r="3742">
          <cell r="F3742" t="str">
            <v>2</v>
          </cell>
          <cell r="L3742" t="str">
            <v>CHIRAC</v>
          </cell>
          <cell r="M3742" t="str">
            <v/>
          </cell>
          <cell r="N3742" t="str">
            <v>M1601 - Accueil et renseignements
M1605 - Assistanat technique et administratif
M1607 - Secrétariat</v>
          </cell>
        </row>
        <row r="3743">
          <cell r="F3743" t="str">
            <v>2</v>
          </cell>
          <cell r="L3743" t="str">
            <v>MENDE</v>
          </cell>
          <cell r="M3743" t="str">
            <v>K1207 - Intervention socioéducative</v>
          </cell>
          <cell r="N3743" t="str">
            <v>K1207 - Intervention socioéducative</v>
          </cell>
        </row>
        <row r="3744">
          <cell r="F3744" t="str">
            <v>1</v>
          </cell>
          <cell r="L3744" t="str">
            <v>GORGES DU TARN CAUSSES</v>
          </cell>
          <cell r="M3744" t="str">
            <v>A1203 - Aménagement et entretien des espaces verts</v>
          </cell>
          <cell r="N3744" t="str">
            <v>A1203 - Aménagement et entretien des espaces verts
K1203 - Encadrement technique en insertion professionnelle
K2501 - Gardiennage de locaux</v>
          </cell>
        </row>
        <row r="3745">
          <cell r="F3745" t="str">
            <v>1</v>
          </cell>
          <cell r="L3745" t="str">
            <v>FLORAC</v>
          </cell>
          <cell r="M3745" t="str">
            <v>N1101 - Conduite d'engins de déplacement des charges</v>
          </cell>
          <cell r="N3745" t="str">
            <v>N1101 - Conduite d'engins de déplacement des charges</v>
          </cell>
        </row>
        <row r="3746">
          <cell r="F3746" t="str">
            <v>6</v>
          </cell>
          <cell r="L3746" t="str">
            <v>LA CANOURGUE</v>
          </cell>
          <cell r="M3746" t="str">
            <v>G1203 - Animation de loisirs auprès d'enfants ou d'adolescents</v>
          </cell>
          <cell r="N3746" t="str">
            <v>Non renseigné
G1203 - Animation de loisirs auprès d'enfants ou d'adolescents</v>
          </cell>
        </row>
        <row r="3747">
          <cell r="F3747" t="str">
            <v>2</v>
          </cell>
          <cell r="L3747" t="str">
            <v>SAINT-ETIENNE-DU-VALDONNEZ</v>
          </cell>
          <cell r="M3747" t="str">
            <v>M1607 - Secrétariat</v>
          </cell>
          <cell r="N3747" t="str">
            <v>G1203 - Animation de loisirs auprès d'enfants ou d'adolescents
M1607 - Secrétariat</v>
          </cell>
        </row>
        <row r="3748">
          <cell r="F3748" t="str">
            <v>1</v>
          </cell>
          <cell r="L3748" t="str">
            <v>FLORAC</v>
          </cell>
          <cell r="M3748" t="str">
            <v>E1106 - Journalisme et information média</v>
          </cell>
          <cell r="N3748" t="str">
            <v>E1106 - Journalisme et information média</v>
          </cell>
        </row>
        <row r="3749">
          <cell r="F3749" t="str">
            <v>1</v>
          </cell>
          <cell r="L3749" t="str">
            <v>FLORAC</v>
          </cell>
          <cell r="M3749" t="str">
            <v>K2204 - Nettoyage de locaux</v>
          </cell>
          <cell r="N3749" t="str">
            <v>K2204 - Nettoyage de locaux</v>
          </cell>
        </row>
        <row r="3750">
          <cell r="F3750" t="str">
            <v>1</v>
          </cell>
          <cell r="L3750" t="str">
            <v>CHIRAC</v>
          </cell>
          <cell r="M3750" t="str">
            <v>K1303 - Assistance auprès d'enfants</v>
          </cell>
          <cell r="N3750" t="str">
            <v>D1505 - Personnel de caisse
K1303 - Assistance auprès d'enfants</v>
          </cell>
        </row>
        <row r="3751">
          <cell r="F3751" t="str">
            <v>2</v>
          </cell>
          <cell r="L3751" t="str">
            <v>SAINT-ETIENNE-DU-VALDONNEZ</v>
          </cell>
          <cell r="M3751" t="str">
            <v>K1601 - Gestion de l'information et de la documentation</v>
          </cell>
          <cell r="N3751" t="str">
            <v>Non renseigné
K1206 - Intervention socioculturelle
K1601 - Gestion de l'information et de la documentation
K2111 - Formation professionnelle</v>
          </cell>
        </row>
        <row r="3752">
          <cell r="F3752" t="str">
            <v>2</v>
          </cell>
          <cell r="L3752" t="str">
            <v>MENDE</v>
          </cell>
          <cell r="M3752" t="str">
            <v>D1507 - Mise en rayon libre-service</v>
          </cell>
          <cell r="N3752" t="str">
            <v>D1106 - Vente en alimentation
D1507 - Mise en rayon libre-service</v>
          </cell>
        </row>
        <row r="3753">
          <cell r="F3753" t="str">
            <v>1</v>
          </cell>
          <cell r="L3753" t="str">
            <v>LA CANOURGUE</v>
          </cell>
          <cell r="M3753" t="str">
            <v>M1810 - Production et exploitation de systèmes d'information</v>
          </cell>
          <cell r="N3753" t="str">
            <v>I1401 - Maintenance informatique et bureautique
M1810 - Production et exploitation de systèmes d'information</v>
          </cell>
        </row>
        <row r="3754">
          <cell r="F3754" t="str">
            <v>1</v>
          </cell>
          <cell r="L3754" t="str">
            <v>MENDE</v>
          </cell>
          <cell r="M3754" t="str">
            <v>K2503 - Sécurité et surveillance privées</v>
          </cell>
          <cell r="N3754" t="str">
            <v>K2503 - Sécurité et surveillance privées</v>
          </cell>
        </row>
        <row r="3755">
          <cell r="F3755" t="str">
            <v>1</v>
          </cell>
          <cell r="L3755" t="str">
            <v>LE COLLET-DE-DEZE</v>
          </cell>
          <cell r="M3755" t="str">
            <v>G1602 - Personnel de cuisine</v>
          </cell>
          <cell r="N3755" t="str">
            <v>G1602 - Personnel de cuisine</v>
          </cell>
        </row>
        <row r="3756">
          <cell r="F3756" t="str">
            <v>3</v>
          </cell>
          <cell r="L3756" t="str">
            <v>CHIRAC</v>
          </cell>
          <cell r="M3756" t="str">
            <v>J1301 - Personnel polyvalent des services hospitaliers</v>
          </cell>
          <cell r="N3756" t="str">
            <v>J1301 - Personnel polyvalent des services hospitaliers</v>
          </cell>
        </row>
        <row r="3757">
          <cell r="F3757" t="str">
            <v>1</v>
          </cell>
          <cell r="L3757" t="str">
            <v>MARVEJOLS</v>
          </cell>
          <cell r="M3757" t="str">
            <v>I1604 - Mécanique automobile et entretien de véhicules</v>
          </cell>
          <cell r="N3757" t="str">
            <v>G1603 - Personnel polyvalent en restauration
I1604 - Mécanique automobile et entretien de véhicules</v>
          </cell>
        </row>
        <row r="3758">
          <cell r="F3758" t="str">
            <v>8</v>
          </cell>
          <cell r="L3758" t="str">
            <v>MARVEJOLS</v>
          </cell>
          <cell r="M3758" t="str">
            <v>J1404 - Kinésithérapie</v>
          </cell>
          <cell r="N3758" t="str">
            <v>J1404 - Kinésithérapie</v>
          </cell>
        </row>
        <row r="3759">
          <cell r="F3759" t="str">
            <v>6</v>
          </cell>
          <cell r="L3759" t="str">
            <v>LE COLLET-DE-DEZE</v>
          </cell>
          <cell r="M3759" t="str">
            <v>H3301 - Conduite d'équipement de conditionnement</v>
          </cell>
          <cell r="N3759" t="str">
            <v>H3301 - Conduite d'équipement de conditionnement</v>
          </cell>
        </row>
        <row r="3760">
          <cell r="F3760" t="str">
            <v>1</v>
          </cell>
          <cell r="L3760" t="str">
            <v>MARVEJOLS</v>
          </cell>
          <cell r="M3760" t="str">
            <v>N4101 - Conduite de transport de marchandises sur longue distance</v>
          </cell>
          <cell r="N3760" t="str">
            <v>F1610 - Pose et restauration de couvertures
N4101 - Conduite de transport de marchandises sur longue distance</v>
          </cell>
        </row>
        <row r="3761">
          <cell r="F3761" t="str">
            <v>1</v>
          </cell>
          <cell r="L3761" t="str">
            <v>SAINT-ETIENNE-DU-VALDONNEZ</v>
          </cell>
          <cell r="M3761" t="str">
            <v>K1303 - Assistance auprès d'enfants</v>
          </cell>
          <cell r="N3761" t="str">
            <v>K1303 - Assistance auprès d'enfants</v>
          </cell>
        </row>
        <row r="3762">
          <cell r="F3762" t="str">
            <v>1</v>
          </cell>
          <cell r="L3762" t="str">
            <v>LE COLLET-DE-DEZE</v>
          </cell>
          <cell r="M3762" t="str">
            <v>G1202 - Animation d'activités culturelles ou ludiques</v>
          </cell>
          <cell r="N3762" t="str">
            <v>A1401 - Aide agricole de production fruitière ou viticole
B1601 - Métallerie d'art
G1201 - Accompagnement de voyages, d'activités culturelles ou sportives
G1202 - Animation d'activités culturelles ou ludiques</v>
          </cell>
        </row>
        <row r="3763">
          <cell r="F3763" t="str">
            <v>3</v>
          </cell>
          <cell r="L3763" t="str">
            <v>MENDE</v>
          </cell>
          <cell r="M3763" t="str">
            <v/>
          </cell>
          <cell r="N3763" t="str">
            <v>J1301 - Personnel polyvalent des services hospitaliers
K1302 - Assistance auprès d'adultes
K1304 - Services domestiques</v>
          </cell>
        </row>
        <row r="3764">
          <cell r="F3764" t="str">
            <v>2</v>
          </cell>
          <cell r="L3764" t="str">
            <v>SAINT-ALBAN-SUR-LIMAGNOLE</v>
          </cell>
          <cell r="M3764" t="str">
            <v>A1203 - Aménagement et entretien des espaces verts</v>
          </cell>
          <cell r="N3764" t="str">
            <v>A1203 - Aménagement et entretien des espaces verts</v>
          </cell>
        </row>
        <row r="3765">
          <cell r="F3765" t="str">
            <v>1</v>
          </cell>
          <cell r="L3765" t="str">
            <v>SAINT-ETIENNE-DU-VALDONNEZ</v>
          </cell>
          <cell r="M3765" t="str">
            <v>K1303 - Assistance auprès d'enfants</v>
          </cell>
          <cell r="N3765" t="str">
            <v>K1303 - Assistance auprès d'enfants
K2106 - Enseignement des écoles</v>
          </cell>
        </row>
        <row r="3766">
          <cell r="F3766" t="str">
            <v>1</v>
          </cell>
          <cell r="L3766" t="str">
            <v>GRANDRIEU</v>
          </cell>
          <cell r="M3766" t="str">
            <v>F1105 - Études géologiques</v>
          </cell>
          <cell r="N3766" t="str">
            <v>A1204 - Protection du patrimoine naturel
F1105 - Études géologiques</v>
          </cell>
        </row>
        <row r="3767">
          <cell r="F3767" t="str">
            <v>1</v>
          </cell>
          <cell r="L3767" t="str">
            <v>SAINT-CHELY-D'APCHER</v>
          </cell>
          <cell r="M3767" t="str">
            <v>K1303 - Assistance auprès d'enfants</v>
          </cell>
          <cell r="N3767" t="str">
            <v>K1303 - Assistance auprès d'enfants</v>
          </cell>
        </row>
        <row r="3768">
          <cell r="F3768" t="str">
            <v>1</v>
          </cell>
          <cell r="L3768" t="str">
            <v>SAINT-CHELY-D'APCHER</v>
          </cell>
          <cell r="M3768" t="str">
            <v>K1303 - Assistance auprès d'enfants</v>
          </cell>
          <cell r="N3768" t="str">
            <v>K1303 - Assistance auprès d'enfants</v>
          </cell>
        </row>
        <row r="3769">
          <cell r="F3769" t="str">
            <v>1</v>
          </cell>
          <cell r="L3769" t="str">
            <v>SAINT-ETIENNE-DU-VALDONNEZ</v>
          </cell>
          <cell r="M3769" t="str">
            <v>D1507 - Mise en rayon libre-service</v>
          </cell>
          <cell r="N3769" t="str">
            <v>Non renseigné
D1209 - Vente de végétaux
D1507 - Mise en rayon libre-service</v>
          </cell>
        </row>
        <row r="3770">
          <cell r="F3770" t="str">
            <v>1</v>
          </cell>
          <cell r="L3770" t="str">
            <v>LA CANOURGUE</v>
          </cell>
          <cell r="M3770" t="str">
            <v>G1403 - Gestion de structure de loisirs ou d'hébergement touristique</v>
          </cell>
          <cell r="N3770" t="str">
            <v>G1403 - Gestion de structure de loisirs ou d'hébergement touristique
M1601 - Accueil et renseignements</v>
          </cell>
        </row>
        <row r="3771">
          <cell r="F3771" t="str">
            <v>2</v>
          </cell>
          <cell r="L3771" t="str">
            <v>SAINT-ALBAN-SUR-LIMAGNOLE</v>
          </cell>
          <cell r="M3771" t="str">
            <v>M1609 - Secrétariat et assistanat médical ou médico-social</v>
          </cell>
          <cell r="N3771" t="str">
            <v>M1608 - Secrétariat comptable
M1609 - Secrétariat et assistanat médical ou médico-social</v>
          </cell>
        </row>
        <row r="3772">
          <cell r="F3772" t="str">
            <v>6</v>
          </cell>
          <cell r="L3772" t="str">
            <v>SAINT-CHELY-D'APCHER</v>
          </cell>
          <cell r="M3772" t="str">
            <v>K2107 - Enseignement général du second degré</v>
          </cell>
          <cell r="N3772" t="str">
            <v>B1803 - Réalisation de vêtements sur mesure ou en petite série
K2104 - Éducation et surveillance au sein d'établissements d'enseignement
K2107 - Enseignement général du second degré</v>
          </cell>
        </row>
        <row r="3773">
          <cell r="F3773" t="str">
            <v>6</v>
          </cell>
          <cell r="L3773" t="str">
            <v>MARVEJOLS</v>
          </cell>
          <cell r="M3773" t="str">
            <v>N1105 - Manutention manuelle de charges</v>
          </cell>
          <cell r="N3773" t="str">
            <v>B1802 - Réalisation d'articles en cuir et matériaux souples (hors vêtement)
N1105 - Manutention manuelle de charges</v>
          </cell>
        </row>
        <row r="3774">
          <cell r="F3774" t="str">
            <v>1</v>
          </cell>
          <cell r="L3774" t="str">
            <v>MARVEJOLS</v>
          </cell>
          <cell r="M3774" t="str">
            <v>I1203 - Maintenance des bâtiments et des locaux</v>
          </cell>
          <cell r="N3774" t="str">
            <v>I1203 - Maintenance des bâtiments et des locaux</v>
          </cell>
        </row>
        <row r="3775">
          <cell r="F3775" t="str">
            <v>6</v>
          </cell>
          <cell r="L3775" t="str">
            <v>AUMONT-AUBRAC</v>
          </cell>
          <cell r="M3775" t="str">
            <v/>
          </cell>
          <cell r="N3775" t="str">
            <v>J1506 - Soins infirmiers généralistes</v>
          </cell>
        </row>
        <row r="3776">
          <cell r="F3776" t="str">
            <v>2</v>
          </cell>
          <cell r="L3776" t="str">
            <v>CHIRAC</v>
          </cell>
          <cell r="M3776" t="str">
            <v>D1205 - Nettoyage d'articles textiles ou cuirs</v>
          </cell>
          <cell r="N3776" t="str">
            <v>D1205 - Nettoyage d'articles textiles ou cuirs</v>
          </cell>
        </row>
        <row r="3777">
          <cell r="F3777" t="str">
            <v>2</v>
          </cell>
          <cell r="L3777" t="str">
            <v>SAINT-ETIENNE-DU-VALDONNEZ</v>
          </cell>
          <cell r="M3777" t="str">
            <v>K2106 - Enseignement des écoles</v>
          </cell>
          <cell r="N3777" t="str">
            <v>Non renseigné
G1202 - Animation d'activités culturelles ou ludiques
K1202 - Éducation de jeunes enfants
K1302 - Assistance auprès d'adultes
K2104 - Éducation et surveillance au sein d'établissements d'enseignement</v>
          </cell>
        </row>
        <row r="3778">
          <cell r="F3778" t="str">
            <v>1</v>
          </cell>
          <cell r="L3778" t="str">
            <v>LA CANOURGUE</v>
          </cell>
          <cell r="M3778" t="str">
            <v>D1401 - Assistanat commercial</v>
          </cell>
          <cell r="N3778" t="str">
            <v>Non renseigné
D1401 - Assistanat commercial
M1604 - Assistanat de direction
M1607 - Secrétariat</v>
          </cell>
        </row>
        <row r="3779">
          <cell r="F3779" t="str">
            <v>3</v>
          </cell>
          <cell r="L3779" t="str">
            <v>AUMONT-AUBRAC</v>
          </cell>
          <cell r="M3779" t="str">
            <v/>
          </cell>
          <cell r="N3779" t="str">
            <v>Non renseigné
A1203 - Aménagement et entretien des espaces verts</v>
          </cell>
        </row>
        <row r="3780">
          <cell r="F3780" t="str">
            <v>1</v>
          </cell>
          <cell r="L3780" t="str">
            <v>LANGOGNE</v>
          </cell>
          <cell r="M3780" t="str">
            <v>D1209 - Vente de végétaux</v>
          </cell>
          <cell r="N3780" t="str">
            <v>A1203 - Aménagement et entretien des espaces verts
D1209 - Vente de végétaux</v>
          </cell>
        </row>
        <row r="3781">
          <cell r="F3781" t="str">
            <v>1</v>
          </cell>
          <cell r="L3781" t="str">
            <v>LANGOGNE</v>
          </cell>
          <cell r="M3781" t="str">
            <v>I1203 - Maintenance des bâtiments et des locaux</v>
          </cell>
          <cell r="N3781" t="str">
            <v>Non renseigné
I1203 - Maintenance des bâtiments et des locaux
K2503 - Sécurité et surveillance privées</v>
          </cell>
        </row>
        <row r="3782">
          <cell r="F3782" t="str">
            <v>1</v>
          </cell>
          <cell r="L3782" t="str">
            <v>AUMONT-AUBRAC</v>
          </cell>
          <cell r="M3782" t="str">
            <v>K2503 - Sécurité et surveillance privées</v>
          </cell>
          <cell r="N3782" t="str">
            <v>K2503 - Sécurité et surveillance privées</v>
          </cell>
        </row>
        <row r="3783">
          <cell r="F3783" t="str">
            <v>1</v>
          </cell>
          <cell r="L3783" t="str">
            <v>CHIRAC</v>
          </cell>
          <cell r="M3783" t="str">
            <v>A1203 - Aménagement et entretien des espaces verts</v>
          </cell>
          <cell r="N3783" t="str">
            <v>A1203 - Aménagement et entretien des espaces verts
N1101 - Conduite d'engins de déplacement des charges</v>
          </cell>
        </row>
        <row r="3784">
          <cell r="F3784" t="str">
            <v>1</v>
          </cell>
          <cell r="L3784" t="str">
            <v>AUMONT-AUBRAC</v>
          </cell>
          <cell r="M3784" t="str">
            <v>N1103 - Magasinage et préparation de commandes</v>
          </cell>
          <cell r="N3784" t="str">
            <v>N1103 - Magasinage et préparation de commandes
N4105 - Conduite et livraison par tournées sur courte distance</v>
          </cell>
        </row>
        <row r="3785">
          <cell r="F3785" t="str">
            <v>1</v>
          </cell>
          <cell r="L3785" t="str">
            <v>SAINT-ALBAN-SUR-LIMAGNOLE</v>
          </cell>
          <cell r="M3785" t="str">
            <v>I1203 - Maintenance des bâtiments et des locaux</v>
          </cell>
          <cell r="N3785" t="str">
            <v>H2903 - Conduite d'équipement d'usinage
I1203 - Maintenance des bâtiments et des locaux</v>
          </cell>
        </row>
        <row r="3786">
          <cell r="F3786" t="str">
            <v>3</v>
          </cell>
          <cell r="L3786" t="str">
            <v>FLORAC</v>
          </cell>
          <cell r="M3786" t="str">
            <v>G1501 - Personnel d'étage</v>
          </cell>
          <cell r="N3786" t="str">
            <v>G1501 - Personnel d'étage
K1304 - Services domestiques</v>
          </cell>
        </row>
        <row r="3787">
          <cell r="F3787" t="str">
            <v>1</v>
          </cell>
          <cell r="L3787" t="str">
            <v>SAINT-CHELY-D'APCHER</v>
          </cell>
          <cell r="M3787" t="str">
            <v>K1304 - Services domestiques</v>
          </cell>
          <cell r="N3787" t="str">
            <v>K1302 - Assistance auprès d'adultes
K1304 - Services domestiques
K2201 - Blanchisserie industrielle</v>
          </cell>
        </row>
        <row r="3788">
          <cell r="F3788" t="str">
            <v>3</v>
          </cell>
          <cell r="L3788" t="str">
            <v>MENDE</v>
          </cell>
          <cell r="M3788" t="str">
            <v>K2204 - Nettoyage de locaux</v>
          </cell>
          <cell r="N3788" t="str">
            <v>K2204 - Nettoyage de locaux</v>
          </cell>
        </row>
        <row r="3789">
          <cell r="F3789" t="str">
            <v>1</v>
          </cell>
          <cell r="L3789" t="str">
            <v>GRANDRIEU</v>
          </cell>
          <cell r="M3789" t="str">
            <v>G1401 - Assistance de direction d'hôtel-restaurant</v>
          </cell>
          <cell r="N3789" t="str">
            <v>G1401 - Assistance de direction d'hôtel-restaurant</v>
          </cell>
        </row>
        <row r="3790">
          <cell r="F3790" t="str">
            <v>3</v>
          </cell>
          <cell r="L3790" t="str">
            <v>AUMONT-AUBRAC</v>
          </cell>
          <cell r="M3790" t="str">
            <v>G1602 - Personnel de cuisine</v>
          </cell>
          <cell r="N3790" t="str">
            <v>G1602 - Personnel de cuisine</v>
          </cell>
        </row>
        <row r="3791">
          <cell r="F3791" t="str">
            <v>1</v>
          </cell>
          <cell r="L3791" t="str">
            <v>CHIRAC</v>
          </cell>
          <cell r="M3791" t="str">
            <v>M1604 - Assistanat de direction</v>
          </cell>
          <cell r="N3791" t="str">
            <v>M1604 - Assistanat de direction</v>
          </cell>
        </row>
        <row r="3792">
          <cell r="F3792" t="str">
            <v>1</v>
          </cell>
          <cell r="L3792" t="str">
            <v>SAINT-ETIENNE-DU-VALDONNEZ</v>
          </cell>
          <cell r="M3792" t="str">
            <v>K2503 - Sécurité et surveillance privées</v>
          </cell>
          <cell r="N3792" t="str">
            <v>K2503 - Sécurité et surveillance privées</v>
          </cell>
        </row>
        <row r="3793">
          <cell r="F3793" t="str">
            <v>1</v>
          </cell>
          <cell r="L3793" t="str">
            <v>GRANDRIEU</v>
          </cell>
          <cell r="M3793" t="str">
            <v>D1212 - Vente en décoration et équipement du foyer</v>
          </cell>
          <cell r="N3793" t="str">
            <v>Non renseigné
D1212 - Vente en décoration et équipement du foyer</v>
          </cell>
        </row>
        <row r="3794">
          <cell r="F3794" t="str">
            <v>1</v>
          </cell>
          <cell r="L3794" t="str">
            <v>AUMONT-AUBRAC</v>
          </cell>
          <cell r="M3794" t="str">
            <v>D1505 - Personnel de caisse</v>
          </cell>
          <cell r="N3794" t="str">
            <v>D1505 - Personnel de caisse
J1301 - Personnel polyvalent des services hospitaliers</v>
          </cell>
        </row>
        <row r="3795">
          <cell r="F3795" t="str">
            <v>3</v>
          </cell>
          <cell r="L3795" t="str">
            <v>FLORAC</v>
          </cell>
          <cell r="M3795" t="str">
            <v>G1603 - Personnel polyvalent en restauration</v>
          </cell>
          <cell r="N3795" t="str">
            <v>G1603 - Personnel polyvalent en restauration</v>
          </cell>
        </row>
        <row r="3796">
          <cell r="F3796" t="str">
            <v>6</v>
          </cell>
          <cell r="L3796" t="str">
            <v>GRANDRIEU</v>
          </cell>
          <cell r="M3796" t="str">
            <v>H2901 - Ajustement et montage de fabrication</v>
          </cell>
          <cell r="N3796" t="str">
            <v>H2901 - Ajustement et montage de fabrication
K1301 - Accompagnement médicosocial
K1302 - Assistance auprès d'adultes</v>
          </cell>
        </row>
        <row r="3797">
          <cell r="F3797" t="str">
            <v>7</v>
          </cell>
          <cell r="L3797" t="str">
            <v>LA CANOURGUE</v>
          </cell>
          <cell r="M3797" t="str">
            <v>M1602 - Opérations administratives</v>
          </cell>
          <cell r="N3797" t="str">
            <v>M1602 - Opérations administratives</v>
          </cell>
        </row>
        <row r="3798">
          <cell r="F3798" t="str">
            <v>1</v>
          </cell>
          <cell r="L3798" t="str">
            <v>AUMONT-AUBRAC</v>
          </cell>
          <cell r="M3798" t="str">
            <v>G1202 - Animation d'activités culturelles ou ludiques</v>
          </cell>
          <cell r="N3798" t="str">
            <v>G1202 - Animation d'activités culturelles ou ludiques
M1604 - Assistanat de direction
M1607 - Secrétariat</v>
          </cell>
        </row>
        <row r="3799">
          <cell r="F3799" t="str">
            <v>1</v>
          </cell>
          <cell r="L3799" t="str">
            <v>MARVEJOLS</v>
          </cell>
          <cell r="M3799" t="str">
            <v>A1202 - Entretien des espaces naturels</v>
          </cell>
          <cell r="N3799" t="str">
            <v>A1202 - Entretien des espaces naturels
A1203 - Aménagement et entretien des espaces verts
K2503 - Sécurité et surveillance privées</v>
          </cell>
        </row>
        <row r="3800">
          <cell r="F3800" t="str">
            <v>1</v>
          </cell>
          <cell r="L3800" t="str">
            <v>GRANDRIEU</v>
          </cell>
          <cell r="M3800" t="str">
            <v>D1214 - Vente en habillement et accessoires de la personne</v>
          </cell>
          <cell r="N3800" t="str">
            <v>D1207 - Retouches en habillement
D1214 - Vente en habillement et accessoires de la personne</v>
          </cell>
        </row>
        <row r="3801">
          <cell r="F3801" t="str">
            <v>1</v>
          </cell>
          <cell r="L3801" t="str">
            <v>MENDE</v>
          </cell>
          <cell r="M3801" t="str">
            <v>I1307 - Installation et maintenance télécoms et courants faibles</v>
          </cell>
          <cell r="N3801" t="str">
            <v>I1307 - Installation et maintenance télécoms et courants faibles</v>
          </cell>
        </row>
        <row r="3802">
          <cell r="F3802" t="str">
            <v>1</v>
          </cell>
          <cell r="L3802" t="str">
            <v>FLORAC</v>
          </cell>
          <cell r="M3802" t="str">
            <v>G1501 - Personnel d'étage</v>
          </cell>
          <cell r="N3802" t="str">
            <v>G1501 - Personnel d'étage
G1603 - Personnel polyvalent en restauration</v>
          </cell>
        </row>
        <row r="3803">
          <cell r="F3803" t="str">
            <v>1</v>
          </cell>
          <cell r="L3803" t="str">
            <v>FLORAC</v>
          </cell>
          <cell r="M3803" t="str">
            <v>M1602 - Opérations administratives</v>
          </cell>
          <cell r="N3803" t="str">
            <v>M1602 - Opérations administratives</v>
          </cell>
        </row>
        <row r="3804">
          <cell r="F3804" t="str">
            <v>1</v>
          </cell>
          <cell r="L3804" t="str">
            <v>FLORAC</v>
          </cell>
          <cell r="M3804" t="str">
            <v>G1605 - Plonge en restauration</v>
          </cell>
          <cell r="N3804" t="str">
            <v>G1605 - Plonge en restauration
K2204 - Nettoyage de locaux</v>
          </cell>
        </row>
        <row r="3805">
          <cell r="F3805" t="str">
            <v>7</v>
          </cell>
          <cell r="L3805" t="str">
            <v>GRANDRIEU</v>
          </cell>
          <cell r="M3805" t="str">
            <v>M1601 - Accueil et renseignements</v>
          </cell>
          <cell r="N3805" t="str">
            <v>M1601 - Accueil et renseignements
M1602 - Opérations administratives</v>
          </cell>
        </row>
        <row r="3806">
          <cell r="F3806" t="str">
            <v>1</v>
          </cell>
          <cell r="L3806" t="str">
            <v>LA CANOURGUE</v>
          </cell>
          <cell r="M3806" t="str">
            <v/>
          </cell>
          <cell r="N3806" t="str">
            <v>Non renseigné
D1505 - Personnel de caisse
D1507 - Mise en rayon libre-service
G1502 - Personnel polyvalent d'hôtellerie</v>
          </cell>
        </row>
        <row r="3807">
          <cell r="F3807" t="str">
            <v>1</v>
          </cell>
          <cell r="L3807" t="str">
            <v>LANGOGNE</v>
          </cell>
          <cell r="M3807" t="str">
            <v>D1214 - Vente en habillement et accessoires de la personne</v>
          </cell>
          <cell r="N3807" t="str">
            <v>Non renseigné
D1214 - Vente en habillement et accessoires de la personne</v>
          </cell>
        </row>
        <row r="3808">
          <cell r="F3808" t="str">
            <v>1</v>
          </cell>
          <cell r="L3808" t="str">
            <v>AUMONT-AUBRAC</v>
          </cell>
          <cell r="M3808" t="str">
            <v>G1502 - Personnel polyvalent d'hôtellerie</v>
          </cell>
          <cell r="N3808" t="str">
            <v>G1502 - Personnel polyvalent d'hôtellerie
J1501 - Soins d'hygiène, de confort du patient</v>
          </cell>
        </row>
        <row r="3809">
          <cell r="F3809" t="str">
            <v>1</v>
          </cell>
          <cell r="L3809" t="str">
            <v>MENDE</v>
          </cell>
          <cell r="M3809" t="str">
            <v/>
          </cell>
          <cell r="N3809" t="str">
            <v>Non renseigné
G1801 - Café, bar brasserie</v>
          </cell>
        </row>
        <row r="3810">
          <cell r="F3810" t="str">
            <v>1</v>
          </cell>
          <cell r="L3810" t="str">
            <v>AUMONT-AUBRAC</v>
          </cell>
          <cell r="M3810" t="str">
            <v>N4104 - Courses et livraisons express</v>
          </cell>
          <cell r="N3810" t="str">
            <v>N4104 - Courses et livraisons express</v>
          </cell>
        </row>
        <row r="3811">
          <cell r="F3811" t="str">
            <v>6</v>
          </cell>
          <cell r="L3811" t="str">
            <v>FLORAC</v>
          </cell>
          <cell r="M3811" t="str">
            <v>J1501 - Soins d'hygiène, de confort du patient</v>
          </cell>
          <cell r="N3811" t="str">
            <v>J1501 - Soins d'hygiène, de confort du patient
K1301 - Accompagnement médicosocial</v>
          </cell>
        </row>
        <row r="3812">
          <cell r="F3812" t="str">
            <v>1</v>
          </cell>
          <cell r="L3812" t="str">
            <v>SAINT-ALBAN-SUR-LIMAGNOLE</v>
          </cell>
          <cell r="M3812" t="str">
            <v>G1803 - Service en restauration</v>
          </cell>
          <cell r="N3812" t="str">
            <v>Non renseigné
G1803 - Service en restauration
K1801 - Conseil en emploi et insertion socioprofessionnelle</v>
          </cell>
        </row>
        <row r="3813">
          <cell r="F3813" t="str">
            <v>1</v>
          </cell>
          <cell r="L3813" t="str">
            <v>MENDE</v>
          </cell>
          <cell r="M3813" t="str">
            <v>G1101 - Accueil touristique</v>
          </cell>
          <cell r="N3813" t="str">
            <v>G1101 - Accueil touristique
M1607 - Secrétariat</v>
          </cell>
        </row>
        <row r="3814">
          <cell r="F3814" t="str">
            <v>1</v>
          </cell>
          <cell r="L3814" t="str">
            <v>AUMONT-AUBRAC</v>
          </cell>
          <cell r="M3814" t="str">
            <v>I1310 - Maintenance mécanique industrielle</v>
          </cell>
          <cell r="N3814" t="str">
            <v>I1310 - Maintenance mécanique industrielle</v>
          </cell>
        </row>
        <row r="3815">
          <cell r="F3815" t="str">
            <v>2</v>
          </cell>
          <cell r="L3815" t="str">
            <v>FLORAC</v>
          </cell>
          <cell r="M3815" t="str">
            <v>K2104 - Éducation et surveillance au sein d'établissements d'enseignement</v>
          </cell>
          <cell r="N3815" t="str">
            <v>K2104 - Éducation et surveillance au sein d'établissements d'enseignement</v>
          </cell>
        </row>
        <row r="3816">
          <cell r="F3816" t="str">
            <v>3</v>
          </cell>
          <cell r="L3816" t="str">
            <v>GRANDRIEU</v>
          </cell>
          <cell r="M3816" t="str">
            <v>G1603 - Personnel polyvalent en restauration</v>
          </cell>
          <cell r="N3816" t="str">
            <v>G1603 - Personnel polyvalent en restauration</v>
          </cell>
        </row>
        <row r="3817">
          <cell r="F3817" t="str">
            <v>3</v>
          </cell>
          <cell r="L3817" t="str">
            <v>SAINT-ALBAN-SUR-LIMAGNOLE</v>
          </cell>
          <cell r="M3817" t="str">
            <v>G1202 - Animation d'activités culturelles ou ludiques</v>
          </cell>
          <cell r="N3817" t="str">
            <v>G1202 - Animation d'activités culturelles ou ludiques
G1603 - Personnel polyvalent en restauration</v>
          </cell>
        </row>
        <row r="3818">
          <cell r="F3818" t="str">
            <v>1</v>
          </cell>
          <cell r="L3818" t="str">
            <v>FLORAC</v>
          </cell>
          <cell r="M3818" t="str">
            <v>N1105 - Manutention manuelle de charges</v>
          </cell>
          <cell r="N3818" t="str">
            <v>D1507 - Mise en rayon libre-service
N1105 - Manutention manuelle de charges</v>
          </cell>
        </row>
        <row r="3819">
          <cell r="F3819" t="str">
            <v>1</v>
          </cell>
          <cell r="L3819" t="str">
            <v>LE COLLET-DE-DEZE</v>
          </cell>
          <cell r="M3819" t="str">
            <v>G1801 - Café, bar brasserie</v>
          </cell>
          <cell r="N3819" t="str">
            <v>G1801 - Café, bar brasserie
N3102 - Équipage de la navigation maritime</v>
          </cell>
        </row>
        <row r="3820">
          <cell r="F3820" t="str">
            <v>3</v>
          </cell>
          <cell r="L3820" t="str">
            <v>SAINT-ALBAN-SUR-LIMAGNOLE</v>
          </cell>
          <cell r="M3820" t="str">
            <v>L1202 - Musique et chant</v>
          </cell>
          <cell r="N3820" t="str">
            <v>L1202 - Musique et chant</v>
          </cell>
        </row>
        <row r="3821">
          <cell r="F3821" t="str">
            <v>1</v>
          </cell>
          <cell r="L3821" t="str">
            <v>MENDE</v>
          </cell>
          <cell r="M3821" t="str">
            <v>M1203 - Comptabilité</v>
          </cell>
          <cell r="N3821" t="str">
            <v>D1301 - Management de magasin de détail
G1605 - Plonge en restauration
M1203 - Comptabilité
M1608 - Secrétariat comptable</v>
          </cell>
        </row>
        <row r="3822">
          <cell r="F3822" t="str">
            <v>2</v>
          </cell>
          <cell r="L3822" t="str">
            <v>MARVEJOLS</v>
          </cell>
          <cell r="M3822" t="str">
            <v>D1106 - Vente en alimentation</v>
          </cell>
          <cell r="N3822" t="str">
            <v>D1106 - Vente en alimentation
D1507 - Mise en rayon libre-service</v>
          </cell>
        </row>
        <row r="3823">
          <cell r="F3823" t="str">
            <v>1</v>
          </cell>
          <cell r="L3823" t="str">
            <v>SAINT-ETIENNE-DU-VALDONNEZ</v>
          </cell>
          <cell r="M3823" t="str">
            <v>G1102 - Promotion du tourisme local</v>
          </cell>
          <cell r="N3823" t="str">
            <v>G1102 - Promotion du tourisme local</v>
          </cell>
        </row>
        <row r="3824">
          <cell r="F3824" t="str">
            <v>2</v>
          </cell>
          <cell r="L3824" t="str">
            <v>LE COLLET-DE-DEZE</v>
          </cell>
          <cell r="M3824" t="str">
            <v>K1206 - Intervention socioculturelle</v>
          </cell>
          <cell r="N3824" t="str">
            <v>K1206 - Intervention socioculturelle</v>
          </cell>
        </row>
        <row r="3825">
          <cell r="F3825" t="str">
            <v>2</v>
          </cell>
          <cell r="L3825" t="str">
            <v>SAINT-ETIENNE-DU-VALDONNEZ</v>
          </cell>
          <cell r="M3825" t="str">
            <v>M1607 - Secrétariat</v>
          </cell>
          <cell r="N3825" t="str">
            <v>M1607 - Secrétariat</v>
          </cell>
        </row>
        <row r="3826">
          <cell r="F3826" t="str">
            <v>1</v>
          </cell>
          <cell r="L3826" t="str">
            <v>LA CANOURGUE</v>
          </cell>
          <cell r="M3826" t="str">
            <v>M1607 - Secrétariat</v>
          </cell>
          <cell r="N3826" t="str">
            <v>M1602 - Opérations administratives
M1607 - Secrétariat
M1609 - Secrétariat et assistanat médical ou médico-social</v>
          </cell>
        </row>
        <row r="3827">
          <cell r="F3827" t="str">
            <v>3</v>
          </cell>
          <cell r="L3827" t="str">
            <v>SAINT-ALBAN-SUR-LIMAGNOLE</v>
          </cell>
          <cell r="M3827" t="str">
            <v>K2503 - Sécurité et surveillance privées</v>
          </cell>
          <cell r="N3827" t="str">
            <v>K2503 - Sécurité et surveillance privées</v>
          </cell>
        </row>
        <row r="3828">
          <cell r="F3828" t="str">
            <v>6</v>
          </cell>
          <cell r="L3828" t="str">
            <v>LE COLLET-DE-DEZE</v>
          </cell>
          <cell r="M3828" t="str">
            <v>K1903 - Défense et conseil juridique</v>
          </cell>
          <cell r="N3828" t="str">
            <v>K1903 - Défense et conseil juridique</v>
          </cell>
        </row>
        <row r="3829">
          <cell r="F3829" t="str">
            <v>6</v>
          </cell>
          <cell r="L3829" t="str">
            <v>AUMONT-AUBRAC</v>
          </cell>
          <cell r="M3829" t="str">
            <v>J1301 - Personnel polyvalent des services hospitaliers</v>
          </cell>
          <cell r="N3829" t="str">
            <v>J1301 - Personnel polyvalent des services hospitaliers</v>
          </cell>
        </row>
        <row r="3830">
          <cell r="F3830" t="str">
            <v>1</v>
          </cell>
          <cell r="L3830" t="str">
            <v>MENDE</v>
          </cell>
          <cell r="M3830" t="str">
            <v>K1303 - Assistance auprès d'enfants</v>
          </cell>
          <cell r="N3830" t="str">
            <v>J1301 - Personnel polyvalent des services hospitaliers
K1303 - Assistance auprès d'enfants</v>
          </cell>
        </row>
        <row r="3831">
          <cell r="F3831" t="str">
            <v>1</v>
          </cell>
          <cell r="L3831" t="str">
            <v>LE COLLET-DE-DEZE</v>
          </cell>
          <cell r="M3831" t="str">
            <v>N1101 - Conduite d'engins de déplacement des charges</v>
          </cell>
          <cell r="N3831" t="str">
            <v>N1101 - Conduite d'engins de déplacement des charges</v>
          </cell>
        </row>
        <row r="3832">
          <cell r="F3832" t="str">
            <v>1</v>
          </cell>
          <cell r="L3832" t="str">
            <v>SAINT-ETIENNE-DU-VALDONNEZ</v>
          </cell>
          <cell r="M3832" t="str">
            <v>D1211 - Vente en articles de sport et loisirs</v>
          </cell>
          <cell r="N3832" t="str">
            <v>D1211 - Vente en articles de sport et loisirs
I1606 - Réparation de carrosserie</v>
          </cell>
        </row>
        <row r="3833">
          <cell r="F3833" t="str">
            <v>3</v>
          </cell>
          <cell r="L3833" t="str">
            <v>SAINT-ETIENNE-DU-VALDONNEZ</v>
          </cell>
          <cell r="M3833" t="str">
            <v>G1501 - Personnel d'étage</v>
          </cell>
          <cell r="N3833" t="str">
            <v>G1501 - Personnel d'étage
K1303 - Assistance auprès d'enfants</v>
          </cell>
        </row>
        <row r="3834">
          <cell r="F3834" t="str">
            <v>1</v>
          </cell>
          <cell r="L3834" t="str">
            <v>LANGOGNE</v>
          </cell>
          <cell r="M3834" t="str">
            <v>K2204 - Nettoyage de locaux</v>
          </cell>
          <cell r="N3834" t="str">
            <v>Non renseigné
D1203 - Hydrothérapie
D1214 - Vente en habillement et accessoires de la personne
K2204 - Nettoyage de locaux
M1401 - Conduite d'enquêtes</v>
          </cell>
        </row>
        <row r="3835">
          <cell r="F3835" t="str">
            <v>1</v>
          </cell>
          <cell r="L3835" t="str">
            <v>CHIRAC</v>
          </cell>
          <cell r="M3835" t="str">
            <v>D1214 - Vente en habillement et accessoires de la personne</v>
          </cell>
          <cell r="N3835" t="str">
            <v>D1214 - Vente en habillement et accessoires de la personne</v>
          </cell>
        </row>
        <row r="3836">
          <cell r="F3836" t="str">
            <v>1</v>
          </cell>
          <cell r="L3836" t="str">
            <v>LA CANOURGUE</v>
          </cell>
          <cell r="M3836" t="str">
            <v>A1203 - Aménagement et entretien des espaces verts</v>
          </cell>
          <cell r="N3836" t="str">
            <v>A1203 - Aménagement et entretien des espaces verts</v>
          </cell>
        </row>
        <row r="3837">
          <cell r="F3837" t="str">
            <v>1</v>
          </cell>
          <cell r="L3837" t="str">
            <v>GRANDRIEU</v>
          </cell>
          <cell r="M3837" t="str">
            <v>F1703 - Maçonnerie</v>
          </cell>
          <cell r="N3837" t="str">
            <v>F1703 - Maçonnerie</v>
          </cell>
        </row>
        <row r="3838">
          <cell r="F3838" t="str">
            <v>1</v>
          </cell>
          <cell r="L3838" t="str">
            <v>MARVEJOLS</v>
          </cell>
          <cell r="M3838" t="str">
            <v/>
          </cell>
          <cell r="N3838" t="str">
            <v>N4105 - Conduite et livraison par tournées sur courte distance</v>
          </cell>
        </row>
        <row r="3839">
          <cell r="F3839" t="str">
            <v>1</v>
          </cell>
          <cell r="L3839" t="str">
            <v>AUMONT-AUBRAC</v>
          </cell>
          <cell r="M3839" t="str">
            <v/>
          </cell>
          <cell r="N3839" t="str">
            <v/>
          </cell>
        </row>
        <row r="3840">
          <cell r="F3840" t="str">
            <v>7</v>
          </cell>
          <cell r="L3840" t="str">
            <v>SAINT-ETIENNE-DU-VALDONNEZ</v>
          </cell>
          <cell r="M3840" t="str">
            <v>K1303 - Assistance auprès d'enfants</v>
          </cell>
          <cell r="N3840" t="str">
            <v>K1303 - Assistance auprès d'enfants</v>
          </cell>
        </row>
        <row r="3841">
          <cell r="F3841" t="str">
            <v>1</v>
          </cell>
          <cell r="L3841" t="str">
            <v>FLORAC</v>
          </cell>
          <cell r="M3841" t="str">
            <v>D1212 - Vente en décoration et équipement du foyer</v>
          </cell>
          <cell r="N3841" t="str">
            <v>D1212 - Vente en décoration et équipement du foyer
N4105 - Conduite et livraison par tournées sur courte distance</v>
          </cell>
        </row>
        <row r="3842">
          <cell r="F3842" t="str">
            <v>1</v>
          </cell>
          <cell r="L3842" t="str">
            <v>LA CANOURGUE</v>
          </cell>
          <cell r="M3842" t="str">
            <v>F1703 - Maçonnerie</v>
          </cell>
          <cell r="N3842" t="str">
            <v>F1703 - Maçonnerie
N1103 - Magasinage et préparation de commandes</v>
          </cell>
        </row>
        <row r="3843">
          <cell r="F3843" t="str">
            <v>1</v>
          </cell>
          <cell r="L3843" t="str">
            <v>SAINT-ETIENNE-DU-VALDONNEZ</v>
          </cell>
          <cell r="M3843" t="str">
            <v>I1203 - Maintenance des bâtiments et des locaux</v>
          </cell>
          <cell r="N3843" t="str">
            <v>I1203 - Maintenance des bâtiments et des locaux
I1604 - Mécanique automobile et entretien de véhicules</v>
          </cell>
        </row>
        <row r="3844">
          <cell r="F3844" t="str">
            <v>8</v>
          </cell>
          <cell r="L3844" t="str">
            <v>LANGOGNE</v>
          </cell>
          <cell r="M3844" t="str">
            <v>D1212 - Vente en décoration et équipement du foyer</v>
          </cell>
          <cell r="N3844" t="str">
            <v>D1212 - Vente en décoration et équipement du foyer
F1606 - Peinture en bâtiment</v>
          </cell>
        </row>
        <row r="3845">
          <cell r="F3845" t="str">
            <v>2</v>
          </cell>
          <cell r="L3845" t="str">
            <v>SAINT-ETIENNE-DU-VALDONNEZ</v>
          </cell>
          <cell r="M3845" t="str">
            <v/>
          </cell>
          <cell r="N3845" t="str">
            <v>M1607 - Secrétariat</v>
          </cell>
        </row>
        <row r="3846">
          <cell r="F3846" t="str">
            <v>2</v>
          </cell>
          <cell r="L3846" t="str">
            <v>MENDE</v>
          </cell>
          <cell r="M3846" t="str">
            <v>H3401 - Conduite de traitement d'abrasion de surface</v>
          </cell>
          <cell r="N3846" t="str">
            <v>Non renseigné
A1203 - Aménagement et entretien des espaces verts
H2901 - Ajustement et montage de fabrication
H3401 - Conduite de traitement d'abrasion de surface</v>
          </cell>
        </row>
        <row r="3847">
          <cell r="F3847" t="str">
            <v>1</v>
          </cell>
          <cell r="L3847" t="str">
            <v>LE COLLET-DE-DEZE</v>
          </cell>
          <cell r="M3847" t="str">
            <v/>
          </cell>
          <cell r="N3847" t="str">
            <v>A1202 - Entretien des espaces naturels
K1301 - Accompagnement médicosocial
K1302 - Assistance auprès d'adultes</v>
          </cell>
        </row>
        <row r="3848">
          <cell r="F3848" t="str">
            <v>2</v>
          </cell>
          <cell r="L3848" t="str">
            <v>MARVEJOLS</v>
          </cell>
          <cell r="M3848" t="str">
            <v>I1203 - Maintenance des bâtiments et des locaux</v>
          </cell>
          <cell r="N3848" t="str">
            <v>G1502 - Personnel polyvalent d'hôtellerie
I1203 - Maintenance des bâtiments et des locaux</v>
          </cell>
        </row>
        <row r="3849">
          <cell r="F3849" t="str">
            <v>1</v>
          </cell>
          <cell r="L3849" t="str">
            <v>LA CANOURGUE</v>
          </cell>
          <cell r="M3849" t="str">
            <v>N4103 - Conduite de transport en commun sur route</v>
          </cell>
          <cell r="N3849" t="str">
            <v>N4103 - Conduite de transport en commun sur route</v>
          </cell>
        </row>
        <row r="3850">
          <cell r="F3850" t="str">
            <v>6</v>
          </cell>
          <cell r="L3850" t="str">
            <v>MARVEJOLS</v>
          </cell>
          <cell r="M3850" t="str">
            <v>H1206 - Management et ingénierie études, recherche et développement industriel</v>
          </cell>
          <cell r="N3850" t="str">
            <v>H1206 - Management et ingénierie études, recherche et développement industriel
M1703 - Management et gestion de produit</v>
          </cell>
        </row>
        <row r="3851">
          <cell r="F3851" t="str">
            <v>1</v>
          </cell>
          <cell r="L3851" t="str">
            <v>SAINT-ALBAN-SUR-LIMAGNOLE</v>
          </cell>
          <cell r="M3851" t="str">
            <v>N4105 - Conduite et livraison par tournées sur courte distance</v>
          </cell>
          <cell r="N3851" t="str">
            <v>N4105 - Conduite et livraison par tournées sur courte distance</v>
          </cell>
        </row>
        <row r="3852">
          <cell r="F3852" t="str">
            <v>3</v>
          </cell>
          <cell r="L3852" t="str">
            <v>SAINT-ALBAN-SUR-LIMAGNOLE</v>
          </cell>
          <cell r="M3852" t="str">
            <v>K1304 - Services domestiques</v>
          </cell>
          <cell r="N3852" t="str">
            <v>K1304 - Services domestiques</v>
          </cell>
        </row>
        <row r="3853">
          <cell r="F3853" t="str">
            <v>1</v>
          </cell>
          <cell r="L3853" t="str">
            <v>SAINT-ETIENNE-DU-VALDONNEZ</v>
          </cell>
          <cell r="M3853" t="str">
            <v>B1101 - Création en arts plastiques</v>
          </cell>
          <cell r="N3853" t="str">
            <v>B1101 - Création en arts plastiques</v>
          </cell>
        </row>
        <row r="3854">
          <cell r="F3854" t="str">
            <v>1</v>
          </cell>
          <cell r="L3854" t="str">
            <v>MENDE</v>
          </cell>
          <cell r="M3854" t="str">
            <v>K2110 - Formation en conduite de véhicules</v>
          </cell>
          <cell r="N3854" t="str">
            <v>K2110 - Formation en conduite de véhicules</v>
          </cell>
        </row>
        <row r="3855">
          <cell r="F3855" t="str">
            <v>3</v>
          </cell>
          <cell r="L3855" t="str">
            <v>GORGES DU TARN CAUSSES</v>
          </cell>
          <cell r="M3855" t="str">
            <v>G1801 - Café, bar brasserie</v>
          </cell>
          <cell r="N3855" t="str">
            <v>G1801 - Café, bar brasserie</v>
          </cell>
        </row>
        <row r="3856">
          <cell r="F3856" t="str">
            <v>6</v>
          </cell>
          <cell r="L3856" t="str">
            <v>MENDE</v>
          </cell>
          <cell r="M3856" t="str">
            <v>K1203 - Encadrement technique en insertion professionnelle</v>
          </cell>
          <cell r="N3856" t="str">
            <v>K1203 - Encadrement technique en insertion professionnelle</v>
          </cell>
        </row>
        <row r="3857">
          <cell r="F3857" t="str">
            <v>3</v>
          </cell>
          <cell r="L3857" t="str">
            <v>LE COLLET-DE-DEZE</v>
          </cell>
          <cell r="M3857" t="str">
            <v>K2104 - Éducation et surveillance au sein d'établissements d'enseignement</v>
          </cell>
          <cell r="N3857" t="str">
            <v>K1601 - Gestion de l'information et de la documentation
K2104 - Éducation et surveillance au sein d'établissements d'enseignement</v>
          </cell>
        </row>
        <row r="3858">
          <cell r="F3858" t="str">
            <v>1</v>
          </cell>
          <cell r="L3858" t="str">
            <v>SAINT-ETIENNE-DU-VALDONNEZ</v>
          </cell>
          <cell r="M3858" t="str">
            <v>L1201 - Danse</v>
          </cell>
          <cell r="N3858" t="str">
            <v>L1201 - Danse</v>
          </cell>
        </row>
        <row r="3859">
          <cell r="F3859" t="str">
            <v>3</v>
          </cell>
          <cell r="L3859" t="str">
            <v>MENDE</v>
          </cell>
          <cell r="M3859" t="str">
            <v>F1603 - Installation d'équipements sanitaires et thermiques</v>
          </cell>
          <cell r="N3859" t="str">
            <v>F1603 - Installation d'équipements sanitaires et thermiques
F1605 - Montage de réseaux électriques et télécoms</v>
          </cell>
        </row>
        <row r="3860">
          <cell r="F3860" t="str">
            <v>3</v>
          </cell>
          <cell r="L3860" t="str">
            <v>MARVEJOLS</v>
          </cell>
          <cell r="M3860" t="str">
            <v/>
          </cell>
          <cell r="N3860" t="str">
            <v>N1105 - Manutention manuelle de charges</v>
          </cell>
        </row>
        <row r="3861">
          <cell r="F3861" t="str">
            <v>1</v>
          </cell>
          <cell r="L3861" t="str">
            <v>SAINT-ETIENNE-DU-VALDONNEZ</v>
          </cell>
          <cell r="M3861" t="str">
            <v>L1204 - Arts du cirque et arts visuels</v>
          </cell>
          <cell r="N3861" t="str">
            <v>L1204 - Arts du cirque et arts visuels</v>
          </cell>
        </row>
        <row r="3862">
          <cell r="F3862" t="str">
            <v>1</v>
          </cell>
          <cell r="L3862" t="str">
            <v>SAINT-CHELY-D'APCHER</v>
          </cell>
          <cell r="M3862" t="str">
            <v>H2901 - Ajustement et montage de fabrication</v>
          </cell>
          <cell r="N3862" t="str">
            <v>F1704 - Préparation du gros oeuvre et des travaux publics
H2901 - Ajustement et montage de fabrication</v>
          </cell>
        </row>
        <row r="3863">
          <cell r="F3863" t="str">
            <v>2</v>
          </cell>
          <cell r="L3863" t="str">
            <v>SAINT-ETIENNE-DU-VALDONNEZ</v>
          </cell>
          <cell r="M3863" t="str">
            <v>K2106 - Enseignement des écoles</v>
          </cell>
          <cell r="N3863" t="str">
            <v>B1201 - Réalisation d'objets décoratifs et utilitaires en céramique et matériaux de synthèse
K1104 - Psychologie
K2106 - Enseignement des écoles</v>
          </cell>
        </row>
        <row r="3864">
          <cell r="F3864" t="str">
            <v>1</v>
          </cell>
          <cell r="L3864" t="str">
            <v>LE COLLET-DE-DEZE</v>
          </cell>
          <cell r="M3864" t="str">
            <v>G1803 - Service en restauration</v>
          </cell>
          <cell r="N3864" t="str">
            <v>G1803 - Service en restauration</v>
          </cell>
        </row>
        <row r="3865">
          <cell r="F3865" t="str">
            <v>1</v>
          </cell>
          <cell r="L3865" t="str">
            <v>MENDE</v>
          </cell>
          <cell r="M3865" t="str">
            <v>A1202 - Entretien des espaces naturels</v>
          </cell>
          <cell r="N3865" t="str">
            <v>A1202 - Entretien des espaces naturels
A1203 - Aménagement et entretien des espaces verts</v>
          </cell>
        </row>
        <row r="3866">
          <cell r="F3866" t="str">
            <v>1</v>
          </cell>
          <cell r="L3866" t="str">
            <v>FLORAC</v>
          </cell>
          <cell r="M3866" t="str">
            <v>M1602 - Opérations administratives</v>
          </cell>
          <cell r="N3866" t="str">
            <v>D1401 - Assistanat commercial
M1602 - Opérations administratives</v>
          </cell>
        </row>
        <row r="3867">
          <cell r="F3867" t="str">
            <v>6</v>
          </cell>
          <cell r="L3867" t="str">
            <v>CHIRAC</v>
          </cell>
          <cell r="M3867" t="str">
            <v>N1303 - Intervention technique d'exploitation logistique</v>
          </cell>
          <cell r="N3867" t="str">
            <v>N1101 - Conduite d'engins de déplacement des charges
N1103 - Magasinage et préparation de commandes
N1303 - Intervention technique d'exploitation logistique</v>
          </cell>
        </row>
        <row r="3868">
          <cell r="F3868" t="str">
            <v>6</v>
          </cell>
          <cell r="L3868" t="str">
            <v>MENDE</v>
          </cell>
          <cell r="M3868" t="str">
            <v>H2909 - Montage-assemblage mécanique</v>
          </cell>
          <cell r="N3868" t="str">
            <v>F1603 - Installation d'équipements sanitaires et thermiques
H2909 - Montage-assemblage mécanique</v>
          </cell>
        </row>
        <row r="3869">
          <cell r="F3869" t="str">
            <v>1</v>
          </cell>
          <cell r="L3869" t="str">
            <v>LA CANOURGUE</v>
          </cell>
          <cell r="M3869" t="str">
            <v>M1609 - Secrétariat et assistanat médical ou médico-social</v>
          </cell>
          <cell r="N3869" t="str">
            <v>M1607 - Secrétariat
M1608 - Secrétariat comptable
M1609 - Secrétariat et assistanat médical ou médico-social</v>
          </cell>
        </row>
        <row r="3870">
          <cell r="F3870" t="str">
            <v>1</v>
          </cell>
          <cell r="L3870" t="str">
            <v>SAINT-ALBAN-SUR-LIMAGNOLE</v>
          </cell>
          <cell r="M3870" t="str">
            <v>M1607 - Secrétariat</v>
          </cell>
          <cell r="N3870" t="str">
            <v>M1607 - Secrétariat</v>
          </cell>
        </row>
        <row r="3871">
          <cell r="F3871" t="str">
            <v>1</v>
          </cell>
          <cell r="L3871" t="str">
            <v>CHIRAC</v>
          </cell>
          <cell r="M3871" t="str">
            <v>K1303 - Assistance auprès d'enfants</v>
          </cell>
          <cell r="N3871" t="str">
            <v>J1301 - Personnel polyvalent des services hospitaliers
K1303 - Assistance auprès d'enfants</v>
          </cell>
        </row>
        <row r="3872">
          <cell r="F3872" t="str">
            <v>1</v>
          </cell>
          <cell r="L3872" t="str">
            <v>LANGOGNE</v>
          </cell>
          <cell r="M3872" t="str">
            <v>K1301 - Accompagnement médicosocial</v>
          </cell>
          <cell r="N3872" t="str">
            <v>K1201 - Action sociale
K1301 - Accompagnement médicosocial</v>
          </cell>
        </row>
        <row r="3873">
          <cell r="F3873" t="str">
            <v>1</v>
          </cell>
          <cell r="L3873" t="str">
            <v>FLORAC</v>
          </cell>
          <cell r="M3873" t="str">
            <v>D1202 - Coiffure</v>
          </cell>
          <cell r="N3873" t="str">
            <v>Non renseigné
D1202 - Coiffure
M1302 - Direction de petite ou moyenne entreprise</v>
          </cell>
        </row>
        <row r="3874">
          <cell r="F3874" t="str">
            <v>3</v>
          </cell>
          <cell r="L3874" t="str">
            <v>SAINT-ETIENNE-DU-VALDONNEZ</v>
          </cell>
          <cell r="M3874" t="str">
            <v>K1301 - Accompagnement médicosocial</v>
          </cell>
          <cell r="N3874" t="str">
            <v>K1301 - Accompagnement médicosocial</v>
          </cell>
        </row>
        <row r="3875">
          <cell r="F3875" t="str">
            <v>1</v>
          </cell>
          <cell r="L3875" t="str">
            <v>LE COLLET-DE-DEZE</v>
          </cell>
          <cell r="M3875" t="str">
            <v/>
          </cell>
          <cell r="N3875" t="str">
            <v>D1106 - Vente en alimentation
G1602 - Personnel de cuisine</v>
          </cell>
        </row>
        <row r="3876">
          <cell r="F3876" t="str">
            <v>1</v>
          </cell>
          <cell r="L3876" t="str">
            <v>LE COLLET-DE-DEZE</v>
          </cell>
          <cell r="M3876" t="str">
            <v>N4101 - Conduite de transport de marchandises sur longue distance</v>
          </cell>
          <cell r="N3876" t="str">
            <v>N4101 - Conduite de transport de marchandises sur longue distance</v>
          </cell>
        </row>
        <row r="3877">
          <cell r="F3877" t="str">
            <v>6</v>
          </cell>
          <cell r="L3877" t="str">
            <v>MENDE</v>
          </cell>
          <cell r="M3877" t="str">
            <v>B1802 - Réalisation d'articles en cuir et matériaux souples (hors vêtement)</v>
          </cell>
          <cell r="N3877" t="str">
            <v>B1802 - Réalisation d'articles en cuir et matériaux souples (hors vêtement)
M1607 - Secrétariat</v>
          </cell>
        </row>
        <row r="3878">
          <cell r="F3878" t="str">
            <v>1</v>
          </cell>
          <cell r="L3878" t="str">
            <v>MENDE</v>
          </cell>
          <cell r="M3878" t="str">
            <v>I1203 - Maintenance des bâtiments et des locaux</v>
          </cell>
          <cell r="N3878" t="str">
            <v>F1703 - Maçonnerie
I1203 - Maintenance des bâtiments et des locaux</v>
          </cell>
        </row>
        <row r="3879">
          <cell r="F3879" t="str">
            <v>1</v>
          </cell>
          <cell r="L3879" t="str">
            <v>FLORAC</v>
          </cell>
          <cell r="M3879" t="str">
            <v>N4402 - Exploitation et manoeuvre des remontées mécaniques</v>
          </cell>
          <cell r="N3879" t="str">
            <v>H2206 - Réalisation de menuiserie bois et tonnellerie
N4402 - Exploitation et manoeuvre des remontées mécaniques</v>
          </cell>
        </row>
        <row r="3880">
          <cell r="F3880" t="str">
            <v>1</v>
          </cell>
          <cell r="L3880" t="str">
            <v>LANGOGNE</v>
          </cell>
          <cell r="M3880" t="str">
            <v>K1302 - Assistance auprès d'adultes</v>
          </cell>
          <cell r="N3880" t="str">
            <v>Non renseigné
K1302 - Assistance auprès d'adultes</v>
          </cell>
        </row>
        <row r="3881">
          <cell r="F3881" t="str">
            <v>1</v>
          </cell>
          <cell r="L3881" t="str">
            <v>SAINT-ALBAN-SUR-LIMAGNOLE</v>
          </cell>
          <cell r="M3881" t="str">
            <v>I1607 - Réparation de cycles, motocycles et motoculteurs de loisirs</v>
          </cell>
          <cell r="N3881" t="str">
            <v>I1607 - Réparation de cycles, motocycles et motoculteurs de loisirs</v>
          </cell>
        </row>
        <row r="3882">
          <cell r="F3882" t="str">
            <v>1</v>
          </cell>
          <cell r="L3882" t="str">
            <v>FLORAC</v>
          </cell>
          <cell r="M3882" t="str">
            <v/>
          </cell>
          <cell r="N3882" t="str">
            <v>G1803 - Service en restauration
M1601 - Accueil et renseignements</v>
          </cell>
        </row>
        <row r="3883">
          <cell r="F3883" t="str">
            <v>2</v>
          </cell>
          <cell r="L3883" t="str">
            <v>GRANDRIEU</v>
          </cell>
          <cell r="M3883" t="str">
            <v>G1204 - Éducation en activités sportives</v>
          </cell>
          <cell r="N3883" t="str">
            <v>G1204 - Éducation en activités sportives
I1203 - Maintenance des bâtiments et des locaux</v>
          </cell>
        </row>
        <row r="3884">
          <cell r="F3884" t="str">
            <v>1</v>
          </cell>
          <cell r="L3884" t="str">
            <v>LE COLLET-DE-DEZE</v>
          </cell>
          <cell r="M3884" t="str">
            <v>D1301 - Management de magasin de détail</v>
          </cell>
          <cell r="N3884" t="str">
            <v>D1301 - Management de magasin de détail</v>
          </cell>
        </row>
        <row r="3885">
          <cell r="F3885" t="str">
            <v>6</v>
          </cell>
          <cell r="L3885" t="str">
            <v>MARVEJOLS</v>
          </cell>
          <cell r="M3885" t="str">
            <v>I1604 - Mécanique automobile et entretien de véhicules</v>
          </cell>
          <cell r="N3885" t="str">
            <v>H2605 - Montage et câblage électronique
I1604 - Mécanique automobile et entretien de véhicules</v>
          </cell>
        </row>
        <row r="3886">
          <cell r="F3886" t="str">
            <v>6</v>
          </cell>
          <cell r="L3886" t="str">
            <v>SAINT-CHELY-D'APCHER</v>
          </cell>
          <cell r="M3886" t="str">
            <v>M1203 - Comptabilité</v>
          </cell>
          <cell r="N3886" t="str">
            <v>M1203 - Comptabilité</v>
          </cell>
        </row>
        <row r="3887">
          <cell r="F3887" t="str">
            <v>1</v>
          </cell>
          <cell r="L3887" t="str">
            <v>MARVEJOLS</v>
          </cell>
          <cell r="M3887" t="str">
            <v>F1703 - Maçonnerie</v>
          </cell>
          <cell r="N3887" t="str">
            <v>F1703 - Maçonnerie</v>
          </cell>
        </row>
        <row r="3888">
          <cell r="F3888" t="str">
            <v>8</v>
          </cell>
          <cell r="L3888" t="str">
            <v>LANGOGNE</v>
          </cell>
          <cell r="M3888" t="str">
            <v>D1301 - Management de magasin de détail</v>
          </cell>
          <cell r="N3888" t="str">
            <v>D1301 - Management de magasin de détail</v>
          </cell>
        </row>
        <row r="3889">
          <cell r="F3889" t="str">
            <v>2</v>
          </cell>
          <cell r="L3889" t="str">
            <v>SAINT-ETIENNE-DU-VALDONNEZ</v>
          </cell>
          <cell r="M3889" t="str">
            <v>J1412 - Rééducation en psychomotricité</v>
          </cell>
          <cell r="N3889" t="str">
            <v>J1412 - Rééducation en psychomotricité</v>
          </cell>
        </row>
        <row r="3890">
          <cell r="F3890" t="str">
            <v>1</v>
          </cell>
          <cell r="L3890" t="str">
            <v>AUMONT-AUBRAC</v>
          </cell>
          <cell r="M3890" t="str">
            <v>H1404 - Intervention technique en méthodes et industrialisation</v>
          </cell>
          <cell r="N3890" t="str">
            <v>H1404 - Intervention technique en méthodes et industrialisation</v>
          </cell>
        </row>
        <row r="3891">
          <cell r="F3891" t="str">
            <v>7</v>
          </cell>
          <cell r="L3891" t="str">
            <v>MENDE</v>
          </cell>
          <cell r="M3891" t="str">
            <v>K2109 - Enseignement technique et professionnel</v>
          </cell>
          <cell r="N3891" t="str">
            <v>K2109 - Enseignement technique et professionnel</v>
          </cell>
        </row>
        <row r="3892">
          <cell r="F3892" t="str">
            <v>3</v>
          </cell>
          <cell r="L3892" t="str">
            <v>LA CANOURGUE</v>
          </cell>
          <cell r="M3892" t="str">
            <v>K2204 - Nettoyage de locaux</v>
          </cell>
          <cell r="N3892" t="str">
            <v>A1410 - Élevage ovin ou caprin
K2204 - Nettoyage de locaux</v>
          </cell>
        </row>
        <row r="3893">
          <cell r="F3893" t="str">
            <v>1</v>
          </cell>
          <cell r="L3893" t="str">
            <v>LE COLLET-DE-DEZE</v>
          </cell>
          <cell r="M3893" t="str">
            <v>J1301 - Personnel polyvalent des services hospitaliers</v>
          </cell>
          <cell r="N3893" t="str">
            <v>J1301 - Personnel polyvalent des services hospitaliers</v>
          </cell>
        </row>
        <row r="3894">
          <cell r="F3894" t="str">
            <v>2</v>
          </cell>
          <cell r="L3894" t="str">
            <v>LE COLLET-DE-DEZE</v>
          </cell>
          <cell r="M3894" t="str">
            <v>D1401 - Assistanat commercial</v>
          </cell>
          <cell r="N3894" t="str">
            <v>D1401 - Assistanat commercial</v>
          </cell>
        </row>
        <row r="3895">
          <cell r="F3895" t="str">
            <v>1</v>
          </cell>
          <cell r="L3895" t="str">
            <v>LANGOGNE</v>
          </cell>
          <cell r="M3895" t="str">
            <v>F1606 - Peinture en bâtiment</v>
          </cell>
          <cell r="N3895" t="str">
            <v>F1606 - Peinture en bâtiment</v>
          </cell>
        </row>
        <row r="3896">
          <cell r="F3896" t="str">
            <v>1</v>
          </cell>
          <cell r="L3896" t="str">
            <v>LE COLLET-DE-DEZE</v>
          </cell>
          <cell r="M3896" t="str">
            <v/>
          </cell>
          <cell r="N3896" t="str">
            <v>L1202 - Musique et chant</v>
          </cell>
        </row>
        <row r="3897">
          <cell r="F3897" t="str">
            <v>1</v>
          </cell>
          <cell r="L3897" t="str">
            <v>CHIRAC</v>
          </cell>
          <cell r="M3897" t="str">
            <v>M1602 - Opérations administratives</v>
          </cell>
          <cell r="N3897" t="str">
            <v>A1301 - Conseil et assistance technique en agriculture et environnement naturel
A1416 - Polyculture, élevage
D1209 - Vente de végétaux
M1602 - Opérations administratives</v>
          </cell>
        </row>
        <row r="3898">
          <cell r="F3898" t="str">
            <v>1</v>
          </cell>
          <cell r="L3898" t="str">
            <v>MENDE</v>
          </cell>
          <cell r="M3898" t="str">
            <v>K1303 - Assistance auprès d'enfants</v>
          </cell>
          <cell r="N3898" t="str">
            <v>D1401 - Assistanat commercial
K1303 - Assistance auprès d'enfants</v>
          </cell>
        </row>
        <row r="3899">
          <cell r="F3899" t="str">
            <v>1</v>
          </cell>
          <cell r="L3899" t="str">
            <v>SAINT-ETIENNE-DU-VALDONNEZ</v>
          </cell>
          <cell r="M3899" t="str">
            <v>D1102 - Boulangerie - viennoiserie</v>
          </cell>
          <cell r="N3899" t="str">
            <v>D1102 - Boulangerie - viennoiserie</v>
          </cell>
        </row>
        <row r="3900">
          <cell r="F3900" t="str">
            <v>1</v>
          </cell>
          <cell r="L3900" t="str">
            <v>SAINT-CHELY-D'APCHER</v>
          </cell>
          <cell r="M3900" t="str">
            <v/>
          </cell>
          <cell r="N3900" t="str">
            <v>K1303 - Assistance auprès d'enfants</v>
          </cell>
        </row>
        <row r="3901">
          <cell r="F3901" t="str">
            <v>1</v>
          </cell>
          <cell r="L3901" t="str">
            <v>CHIRAC</v>
          </cell>
          <cell r="M3901" t="str">
            <v>L1202 - Musique et chant</v>
          </cell>
          <cell r="N3901" t="str">
            <v>L1202 - Musique et chant</v>
          </cell>
        </row>
        <row r="3902">
          <cell r="F3902" t="str">
            <v>1</v>
          </cell>
          <cell r="L3902" t="str">
            <v>MENDE</v>
          </cell>
          <cell r="M3902" t="str">
            <v>B1302 - Décoration d'objets d'art et artisanaux</v>
          </cell>
          <cell r="N3902" t="str">
            <v>B1302 - Décoration d'objets d'art et artisanaux
M1602 - Opérations administratives</v>
          </cell>
        </row>
        <row r="3903">
          <cell r="F3903" t="str">
            <v>8</v>
          </cell>
          <cell r="L3903" t="str">
            <v>GORGES DU TARN CAUSSES</v>
          </cell>
          <cell r="M3903" t="str">
            <v>L1202 - Musique et chant</v>
          </cell>
          <cell r="N3903" t="str">
            <v>L1202 - Musique et chant</v>
          </cell>
        </row>
        <row r="3904">
          <cell r="F3904" t="str">
            <v>3</v>
          </cell>
          <cell r="L3904" t="str">
            <v>LA CANOURGUE</v>
          </cell>
          <cell r="M3904" t="str">
            <v>G1603 - Personnel polyvalent en restauration</v>
          </cell>
          <cell r="N3904" t="str">
            <v>G1603 - Personnel polyvalent en restauration</v>
          </cell>
        </row>
        <row r="3905">
          <cell r="F3905" t="str">
            <v>8</v>
          </cell>
          <cell r="L3905" t="str">
            <v>LANGOGNE</v>
          </cell>
          <cell r="M3905" t="str">
            <v>G1801 - Café, bar brasserie</v>
          </cell>
          <cell r="N3905" t="str">
            <v>D1212 - Vente en décoration et équipement du foyer
G1801 - Café, bar brasserie</v>
          </cell>
        </row>
        <row r="3906">
          <cell r="F3906" t="str">
            <v>2</v>
          </cell>
          <cell r="L3906" t="str">
            <v>SAINT-ALBAN-SUR-LIMAGNOLE</v>
          </cell>
          <cell r="M3906" t="str">
            <v>N4105 - Conduite et livraison par tournées sur courte distance</v>
          </cell>
          <cell r="N3906" t="str">
            <v>N4105 - Conduite et livraison par tournées sur courte distance</v>
          </cell>
        </row>
        <row r="3907">
          <cell r="F3907" t="str">
            <v>6</v>
          </cell>
          <cell r="L3907" t="str">
            <v>MENDE</v>
          </cell>
          <cell r="M3907" t="str">
            <v>D1507 - Mise en rayon libre-service</v>
          </cell>
          <cell r="N3907" t="str">
            <v>D1507 - Mise en rayon libre-service
F1602 - Électricité bâtiment
M1603 - Distribution de documents</v>
          </cell>
        </row>
        <row r="3908">
          <cell r="F3908" t="str">
            <v>1</v>
          </cell>
          <cell r="L3908" t="str">
            <v>LA CANOURGUE</v>
          </cell>
          <cell r="M3908" t="str">
            <v>J1305 - Conduite de véhicules sanitaires</v>
          </cell>
          <cell r="N3908" t="str">
            <v>J1305 - Conduite de véhicules sanitaires
N1103 - Magasinage et préparation de commandes</v>
          </cell>
        </row>
        <row r="3909">
          <cell r="F3909" t="str">
            <v>2</v>
          </cell>
          <cell r="L3909" t="str">
            <v>GRANDRIEU</v>
          </cell>
          <cell r="M3909" t="str">
            <v>K1303 - Assistance auprès d'enfants</v>
          </cell>
          <cell r="N3909" t="str">
            <v>K1303 - Assistance auprès d'enfants</v>
          </cell>
        </row>
        <row r="3910">
          <cell r="F3910" t="str">
            <v>1</v>
          </cell>
          <cell r="L3910" t="str">
            <v>LANGOGNE</v>
          </cell>
          <cell r="M3910" t="str">
            <v>M1602 - Opérations administratives</v>
          </cell>
          <cell r="N3910" t="str">
            <v>D1505 - Personnel de caisse
M1601 - Accueil et renseignements
M1602 - Opérations administratives
M1608 - Secrétariat comptable</v>
          </cell>
        </row>
        <row r="3911">
          <cell r="F3911" t="str">
            <v>1</v>
          </cell>
          <cell r="L3911" t="str">
            <v>SAINT-CHELY-D'APCHER</v>
          </cell>
          <cell r="M3911" t="str">
            <v>K1207 - Intervention socioéducative</v>
          </cell>
          <cell r="N3911" t="str">
            <v>K1207 - Intervention socioéducative</v>
          </cell>
        </row>
        <row r="3912">
          <cell r="F3912" t="str">
            <v>6</v>
          </cell>
          <cell r="L3912" t="str">
            <v>SAINT-ETIENNE-DU-VALDONNEZ</v>
          </cell>
          <cell r="M3912" t="str">
            <v>G1102 - Promotion du tourisme local</v>
          </cell>
          <cell r="N3912" t="str">
            <v>G1102 - Promotion du tourisme local</v>
          </cell>
        </row>
        <row r="3913">
          <cell r="F3913" t="str">
            <v>6</v>
          </cell>
          <cell r="L3913" t="str">
            <v>MARVEJOLS</v>
          </cell>
          <cell r="M3913" t="str">
            <v>I1302 - Installation et maintenance d'automatismes</v>
          </cell>
          <cell r="N3913" t="str">
            <v>I1302 - Installation et maintenance d'automatismes</v>
          </cell>
        </row>
        <row r="3914">
          <cell r="F3914" t="str">
            <v>1</v>
          </cell>
          <cell r="L3914" t="str">
            <v>SAINT-ETIENNE-DU-VALDONNEZ</v>
          </cell>
          <cell r="M3914" t="str">
            <v>N1105 - Manutention manuelle de charges</v>
          </cell>
          <cell r="N3914" t="str">
            <v>G1602 - Personnel de cuisine
N1105 - Manutention manuelle de charges</v>
          </cell>
        </row>
        <row r="3915">
          <cell r="F3915" t="str">
            <v>6</v>
          </cell>
          <cell r="L3915" t="str">
            <v>CHIRAC</v>
          </cell>
          <cell r="M3915" t="str">
            <v>K1304 - Services domestiques</v>
          </cell>
          <cell r="N3915" t="str">
            <v>K1304 - Services domestiques
K2503 - Sécurité et surveillance privées</v>
          </cell>
        </row>
        <row r="3916">
          <cell r="F3916" t="str">
            <v>3</v>
          </cell>
          <cell r="L3916" t="str">
            <v>AUMONT-AUBRAC</v>
          </cell>
          <cell r="M3916" t="str">
            <v>G1501 - Personnel d'étage</v>
          </cell>
          <cell r="N3916" t="str">
            <v>G1501 - Personnel d'étage</v>
          </cell>
        </row>
        <row r="3917">
          <cell r="F3917" t="str">
            <v>3</v>
          </cell>
          <cell r="L3917" t="str">
            <v>MARVEJOLS</v>
          </cell>
          <cell r="M3917" t="str">
            <v>G1803 - Service en restauration</v>
          </cell>
          <cell r="N3917" t="str">
            <v>G1803 - Service en restauration</v>
          </cell>
        </row>
        <row r="3918">
          <cell r="F3918" t="str">
            <v>6</v>
          </cell>
          <cell r="L3918" t="str">
            <v>MENDE</v>
          </cell>
          <cell r="M3918" t="str">
            <v>N1105 - Manutention manuelle de charges</v>
          </cell>
          <cell r="N3918" t="str">
            <v>F1704 - Préparation du gros oeuvre et des travaux publics
N1105 - Manutention manuelle de charges</v>
          </cell>
        </row>
        <row r="3919">
          <cell r="F3919" t="str">
            <v>3</v>
          </cell>
          <cell r="L3919" t="str">
            <v>LE COLLET-DE-DEZE</v>
          </cell>
          <cell r="M3919" t="str">
            <v>A1416 - Polyculture, élevage</v>
          </cell>
          <cell r="N3919" t="str">
            <v>A1203 - Aménagement et entretien des espaces verts
A1414 - Horticulture et maraîchage
A1416 - Polyculture, élevage</v>
          </cell>
        </row>
        <row r="3920">
          <cell r="F3920" t="str">
            <v>3</v>
          </cell>
          <cell r="L3920" t="str">
            <v>MARVEJOLS</v>
          </cell>
          <cell r="M3920" t="str">
            <v/>
          </cell>
          <cell r="N3920" t="str">
            <v>Non renseigné</v>
          </cell>
        </row>
        <row r="3921">
          <cell r="F3921" t="str">
            <v>1</v>
          </cell>
          <cell r="L3921" t="str">
            <v>FLORAC</v>
          </cell>
          <cell r="M3921" t="str">
            <v/>
          </cell>
          <cell r="N3921" t="str">
            <v>L1504 - Éclairage spectacle
L1506 - Machinerie spectacle</v>
          </cell>
        </row>
        <row r="3922">
          <cell r="F3922" t="str">
            <v>1</v>
          </cell>
          <cell r="L3922" t="str">
            <v>CHIRAC</v>
          </cell>
          <cell r="M3922" t="str">
            <v>D1101 - Boucherie</v>
          </cell>
          <cell r="N3922" t="str">
            <v>D1101 - Boucherie</v>
          </cell>
        </row>
        <row r="3923">
          <cell r="F3923" t="str">
            <v>1</v>
          </cell>
          <cell r="L3923" t="str">
            <v>MONT LOZERE ET GOULET</v>
          </cell>
          <cell r="M3923" t="str">
            <v>G1502 - Personnel polyvalent d'hôtellerie</v>
          </cell>
          <cell r="N3923" t="str">
            <v>G1502 - Personnel polyvalent d'hôtellerie
K1302 - Assistance auprès d'adultes
K1304 - Services domestiques</v>
          </cell>
        </row>
        <row r="3924">
          <cell r="F3924" t="str">
            <v>1</v>
          </cell>
          <cell r="L3924" t="str">
            <v>SAINT-CHELY-D'APCHER</v>
          </cell>
          <cell r="M3924" t="str">
            <v>I1101 - Direction et ingénierie en entretien infrastructure et bâti</v>
          </cell>
          <cell r="N3924" t="str">
            <v>F1201 - Conduite de travaux du BTP et de travaux paysagers
I1101 - Direction et ingénierie en entretien infrastructure et bâti</v>
          </cell>
        </row>
        <row r="3925">
          <cell r="F3925" t="str">
            <v>1</v>
          </cell>
          <cell r="L3925" t="str">
            <v>LANGOGNE</v>
          </cell>
          <cell r="M3925" t="str">
            <v>L1507 - Montage audiovisuel et post-production</v>
          </cell>
          <cell r="N3925" t="str">
            <v>L1507 - Montage audiovisuel et post-production</v>
          </cell>
        </row>
        <row r="3926">
          <cell r="F3926" t="str">
            <v>1</v>
          </cell>
          <cell r="L3926" t="str">
            <v>FLORAC</v>
          </cell>
          <cell r="M3926" t="str">
            <v>F1606 - Peinture en bâtiment</v>
          </cell>
          <cell r="N3926" t="str">
            <v>A1401 - Aide agricole de production fruitière ou viticole
A1414 - Horticulture et maraîchage
A1416 - Polyculture, élevage
F1606 - Peinture en bâtiment</v>
          </cell>
        </row>
        <row r="3927">
          <cell r="F3927" t="str">
            <v>1</v>
          </cell>
          <cell r="L3927" t="str">
            <v>MENDE</v>
          </cell>
          <cell r="M3927" t="str">
            <v>F1703 - Maçonnerie</v>
          </cell>
          <cell r="N3927" t="str">
            <v>F1611 - Réalisation et restauration de façades
F1703 - Maçonnerie
N1101 - Conduite d'engins de déplacement des charges</v>
          </cell>
        </row>
        <row r="3928">
          <cell r="F3928" t="str">
            <v>2</v>
          </cell>
          <cell r="L3928" t="str">
            <v>GORGES DU TARN CAUSSES</v>
          </cell>
          <cell r="M3928" t="str">
            <v>D1403 - Relation commerciale auprès de particuliers</v>
          </cell>
          <cell r="N3928" t="str">
            <v>D1403 - Relation commerciale auprès de particuliers</v>
          </cell>
        </row>
        <row r="3929">
          <cell r="F3929" t="str">
            <v>2</v>
          </cell>
          <cell r="L3929" t="str">
            <v>SAINT-CHELY-D'APCHER</v>
          </cell>
          <cell r="M3929" t="str">
            <v>A1203 - Aménagement et entretien des espaces verts</v>
          </cell>
          <cell r="N3929" t="str">
            <v>A1203 - Aménagement et entretien des espaces verts</v>
          </cell>
        </row>
        <row r="3930">
          <cell r="F3930" t="str">
            <v>3</v>
          </cell>
          <cell r="L3930" t="str">
            <v>LE COLLET-DE-DEZE</v>
          </cell>
          <cell r="M3930" t="str">
            <v>A1410 - Élevage ovin ou caprin</v>
          </cell>
          <cell r="N3930" t="str">
            <v>A1410 - Élevage ovin ou caprin
M1602 - Opérations administratives</v>
          </cell>
        </row>
        <row r="3931">
          <cell r="F3931" t="str">
            <v>1</v>
          </cell>
          <cell r="L3931" t="str">
            <v>SAINT-ALBAN-SUR-LIMAGNOLE</v>
          </cell>
          <cell r="M3931" t="str">
            <v>G1801 - Café, bar brasserie</v>
          </cell>
          <cell r="N3931" t="str">
            <v>G1801 - Café, bar brasserie</v>
          </cell>
        </row>
        <row r="3932">
          <cell r="F3932" t="str">
            <v>1</v>
          </cell>
          <cell r="L3932" t="str">
            <v>SAINT-ETIENNE-DU-VALDONNEZ</v>
          </cell>
          <cell r="M3932" t="str">
            <v>G1801 - Café, bar brasserie</v>
          </cell>
          <cell r="N3932" t="str">
            <v>Non renseigné
G1801 - Café, bar brasserie</v>
          </cell>
        </row>
        <row r="3933">
          <cell r="F3933" t="str">
            <v>7</v>
          </cell>
          <cell r="L3933" t="str">
            <v>AUMONT-AUBRAC</v>
          </cell>
          <cell r="M3933" t="str">
            <v>N4103 - Conduite de transport en commun sur route</v>
          </cell>
          <cell r="N3933" t="str">
            <v>N4103 - Conduite de transport en commun sur route</v>
          </cell>
        </row>
        <row r="3934">
          <cell r="F3934" t="str">
            <v>6</v>
          </cell>
          <cell r="L3934" t="str">
            <v>SAINT-ETIENNE-DU-VALDONNEZ</v>
          </cell>
          <cell r="M3934" t="str">
            <v>K1207 - Intervention socioéducative</v>
          </cell>
          <cell r="N3934" t="str">
            <v>K1207 - Intervention socioéducative</v>
          </cell>
        </row>
        <row r="3935">
          <cell r="F3935" t="str">
            <v>2</v>
          </cell>
          <cell r="L3935" t="str">
            <v>LE COLLET-DE-DEZE</v>
          </cell>
          <cell r="M3935" t="str">
            <v>K1304 - Services domestiques</v>
          </cell>
          <cell r="N3935" t="str">
            <v>G1605 - Plonge en restauration
K1304 - Services domestiques</v>
          </cell>
        </row>
        <row r="3936">
          <cell r="F3936" t="str">
            <v>1</v>
          </cell>
          <cell r="L3936" t="str">
            <v>LA CANOURGUE</v>
          </cell>
          <cell r="M3936" t="str">
            <v>M1503 - Management des ressources humaines</v>
          </cell>
          <cell r="N3936" t="str">
            <v>Non renseigné
M1503 - Management des ressources humaines</v>
          </cell>
        </row>
        <row r="3937">
          <cell r="F3937" t="str">
            <v>1</v>
          </cell>
          <cell r="L3937" t="str">
            <v>FLORAC</v>
          </cell>
          <cell r="M3937" t="str">
            <v/>
          </cell>
          <cell r="N3937" t="str">
            <v>K2111 - Formation professionnelle</v>
          </cell>
        </row>
        <row r="3938">
          <cell r="F3938" t="str">
            <v>1</v>
          </cell>
          <cell r="L3938" t="str">
            <v>FLORAC</v>
          </cell>
          <cell r="M3938" t="str">
            <v>M1603 - Distribution de documents</v>
          </cell>
          <cell r="N3938" t="str">
            <v>H2206 - Réalisation de menuiserie bois et tonnellerie
M1603 - Distribution de documents
N1103 - Magasinage et préparation de commandes</v>
          </cell>
        </row>
        <row r="3939">
          <cell r="F3939" t="str">
            <v>6</v>
          </cell>
          <cell r="L3939" t="str">
            <v>AUMONT-AUBRAC</v>
          </cell>
          <cell r="M3939" t="str">
            <v>K1303 - Assistance auprès d'enfants</v>
          </cell>
          <cell r="N3939" t="str">
            <v>K1303 - Assistance auprès d'enfants</v>
          </cell>
        </row>
        <row r="3940">
          <cell r="F3940" t="str">
            <v>1</v>
          </cell>
          <cell r="L3940" t="str">
            <v>LA CANOURGUE</v>
          </cell>
          <cell r="M3940" t="str">
            <v>K1303 - Assistance auprès d'enfants</v>
          </cell>
          <cell r="N3940" t="str">
            <v>G1203 - Animation de loisirs auprès d'enfants ou d'adolescents
K1303 - Assistance auprès d'enfants</v>
          </cell>
        </row>
        <row r="3941">
          <cell r="F3941" t="str">
            <v>6</v>
          </cell>
          <cell r="L3941" t="str">
            <v>CHIRAC</v>
          </cell>
          <cell r="M3941" t="str">
            <v>H2102 - Conduite d'équipement de production alimentaire</v>
          </cell>
          <cell r="N3941" t="str">
            <v>Non renseigné
G1501 - Personnel d'étage
H2102 - Conduite d'équipement de production alimentaire
J1501 - Soins d'hygiène, de confort du patient</v>
          </cell>
        </row>
        <row r="3942">
          <cell r="F3942" t="str">
            <v>1</v>
          </cell>
          <cell r="L3942" t="str">
            <v>MARVEJOLS</v>
          </cell>
          <cell r="M3942" t="str">
            <v>F1703 - Maçonnerie</v>
          </cell>
          <cell r="N3942" t="str">
            <v>F1703 - Maçonnerie</v>
          </cell>
        </row>
        <row r="3943">
          <cell r="F3943" t="str">
            <v>3</v>
          </cell>
          <cell r="L3943" t="str">
            <v>LE COLLET-DE-DEZE</v>
          </cell>
          <cell r="M3943" t="str">
            <v>A1401 - Aide agricole de production fruitière ou viticole</v>
          </cell>
          <cell r="N3943" t="str">
            <v>A1301 - Conseil et assistance technique en agriculture et environnement naturel
A1401 - Aide agricole de production fruitière ou viticole</v>
          </cell>
        </row>
        <row r="3944">
          <cell r="F3944" t="str">
            <v>1</v>
          </cell>
          <cell r="L3944" t="str">
            <v>FLORAC</v>
          </cell>
          <cell r="M3944" t="str">
            <v/>
          </cell>
          <cell r="N3944" t="str">
            <v>F1302 - Conduite d'engins de terrassement et de carrière</v>
          </cell>
        </row>
        <row r="3945">
          <cell r="F3945" t="str">
            <v>1</v>
          </cell>
          <cell r="L3945" t="str">
            <v>LANGOGNE</v>
          </cell>
          <cell r="M3945" t="str">
            <v>D1106 - Vente en alimentation</v>
          </cell>
          <cell r="N3945" t="str">
            <v>D1106 - Vente en alimentation</v>
          </cell>
        </row>
        <row r="3946">
          <cell r="F3946" t="str">
            <v>1</v>
          </cell>
          <cell r="L3946" t="str">
            <v>SAINT-CHELY-D'APCHER</v>
          </cell>
          <cell r="M3946" t="str">
            <v>M1302 - Direction de petite ou moyenne entreprise</v>
          </cell>
          <cell r="N3946" t="str">
            <v>M1302 - Direction de petite ou moyenne entreprise</v>
          </cell>
        </row>
        <row r="3947">
          <cell r="F3947" t="str">
            <v>2</v>
          </cell>
          <cell r="L3947" t="str">
            <v>CHIRAC</v>
          </cell>
          <cell r="M3947" t="str">
            <v>J1303 - Assistance médico-technique</v>
          </cell>
          <cell r="N3947" t="str">
            <v>J1303 - Assistance médico-technique</v>
          </cell>
        </row>
        <row r="3948">
          <cell r="F3948" t="str">
            <v>7</v>
          </cell>
          <cell r="L3948" t="str">
            <v>CHIRAC</v>
          </cell>
          <cell r="M3948" t="str">
            <v>K2109 - Enseignement technique et professionnel</v>
          </cell>
          <cell r="N3948" t="str">
            <v>K1201 - Action sociale
K2109 - Enseignement technique et professionnel
M1701 - Administration des ventes</v>
          </cell>
        </row>
        <row r="3949">
          <cell r="F3949" t="str">
            <v>1</v>
          </cell>
          <cell r="L3949" t="str">
            <v>CHIRAC</v>
          </cell>
          <cell r="M3949" t="str">
            <v>F1602 - Électricité bâtiment</v>
          </cell>
          <cell r="N3949" t="str">
            <v>F1602 - Électricité bâtiment
F1603 - Installation d'équipements sanitaires et thermiques</v>
          </cell>
        </row>
        <row r="3950">
          <cell r="F3950" t="str">
            <v>6</v>
          </cell>
          <cell r="L3950" t="str">
            <v>LE COLLET-DE-DEZE</v>
          </cell>
          <cell r="M3950" t="str">
            <v>G1501 - Personnel d'étage</v>
          </cell>
          <cell r="N3950" t="str">
            <v>D1106 - Vente en alimentation
G1501 - Personnel d'étage
K2204 - Nettoyage de locaux</v>
          </cell>
        </row>
        <row r="3951">
          <cell r="F3951" t="str">
            <v>1</v>
          </cell>
          <cell r="L3951" t="str">
            <v>LANGOGNE</v>
          </cell>
          <cell r="M3951" t="str">
            <v>G1603 - Personnel polyvalent en restauration</v>
          </cell>
          <cell r="N3951" t="str">
            <v>G1603 - Personnel polyvalent en restauration
K2204 - Nettoyage de locaux</v>
          </cell>
        </row>
        <row r="3952">
          <cell r="F3952" t="str">
            <v>6</v>
          </cell>
          <cell r="L3952" t="str">
            <v>MENDE</v>
          </cell>
          <cell r="M3952" t="str">
            <v>K1303 - Assistance auprès d'enfants</v>
          </cell>
          <cell r="N3952" t="str">
            <v>K1303 - Assistance auprès d'enfants</v>
          </cell>
        </row>
        <row r="3953">
          <cell r="F3953" t="str">
            <v>3</v>
          </cell>
          <cell r="L3953" t="str">
            <v>GORGES DU TARN CAUSSES</v>
          </cell>
          <cell r="M3953" t="str">
            <v>A1410 - Élevage ovin ou caprin</v>
          </cell>
          <cell r="N3953" t="str">
            <v>A1410 - Élevage ovin ou caprin</v>
          </cell>
        </row>
        <row r="3954">
          <cell r="F3954" t="str">
            <v>1</v>
          </cell>
          <cell r="L3954" t="str">
            <v>MENDE</v>
          </cell>
          <cell r="M3954" t="str">
            <v>K1302 - Assistance auprès d'adultes</v>
          </cell>
          <cell r="N3954" t="str">
            <v>K1302 - Assistance auprès d'adultes</v>
          </cell>
        </row>
        <row r="3955">
          <cell r="F3955" t="str">
            <v>1</v>
          </cell>
          <cell r="L3955" t="str">
            <v>LE COLLET-DE-DEZE</v>
          </cell>
          <cell r="M3955" t="str">
            <v>B1804 - Réalisation d'ouvrages d'art en fils</v>
          </cell>
          <cell r="N3955" t="str">
            <v>B1804 - Réalisation d'ouvrages d'art en fils</v>
          </cell>
        </row>
        <row r="3956">
          <cell r="F3956" t="str">
            <v>1</v>
          </cell>
          <cell r="L3956" t="str">
            <v>SAINT-ALBAN-SUR-LIMAGNOLE</v>
          </cell>
          <cell r="M3956" t="str">
            <v/>
          </cell>
          <cell r="N3956" t="str">
            <v>G1201 - Accompagnement de voyages, d'activités culturelles ou sportives
G1202 - Animation d'activités culturelles ou ludiques
H2206 - Réalisation de menuiserie bois et tonnellerie</v>
          </cell>
        </row>
        <row r="3957">
          <cell r="F3957" t="str">
            <v>1</v>
          </cell>
          <cell r="L3957" t="str">
            <v>LANGOGNE</v>
          </cell>
          <cell r="M3957" t="str">
            <v>A1203 - Aménagement et entretien des espaces verts</v>
          </cell>
          <cell r="N3957" t="str">
            <v>A1203 - Aménagement et entretien des espaces verts</v>
          </cell>
        </row>
        <row r="3958">
          <cell r="F3958" t="str">
            <v>3</v>
          </cell>
          <cell r="L3958" t="str">
            <v>MENDE</v>
          </cell>
          <cell r="M3958" t="str">
            <v>D1214 - Vente en habillement et accessoires de la personne</v>
          </cell>
          <cell r="N3958" t="str">
            <v>Non renseigné
D1214 - Vente en habillement et accessoires de la personne
K2107 - Enseignement général du second degré
M1605 - Assistanat technique et administratif</v>
          </cell>
        </row>
        <row r="3959">
          <cell r="F3959" t="str">
            <v>1</v>
          </cell>
          <cell r="L3959" t="str">
            <v>MARVEJOLS</v>
          </cell>
          <cell r="M3959" t="str">
            <v>D1214 - Vente en habillement et accessoires de la personne</v>
          </cell>
          <cell r="N3959" t="str">
            <v>D1214 - Vente en habillement et accessoires de la personne</v>
          </cell>
        </row>
        <row r="3960">
          <cell r="F3960" t="str">
            <v>6</v>
          </cell>
          <cell r="L3960" t="str">
            <v>MENDE</v>
          </cell>
          <cell r="M3960" t="str">
            <v>J1501 - Soins d'hygiène, de confort du patient</v>
          </cell>
          <cell r="N3960" t="str">
            <v>J1501 - Soins d'hygiène, de confort du patient</v>
          </cell>
        </row>
        <row r="3961">
          <cell r="F3961" t="str">
            <v>1</v>
          </cell>
          <cell r="L3961" t="str">
            <v>MENDE</v>
          </cell>
          <cell r="M3961" t="str">
            <v>A1203 - Aménagement et entretien des espaces verts</v>
          </cell>
          <cell r="N3961" t="str">
            <v>A1203 - Aménagement et entretien des espaces verts
K2503 - Sécurité et surveillance privées</v>
          </cell>
        </row>
        <row r="3962">
          <cell r="F3962" t="str">
            <v>7</v>
          </cell>
          <cell r="L3962" t="str">
            <v>GRANDRIEU</v>
          </cell>
          <cell r="M3962" t="str">
            <v>M1609 - Secrétariat et assistanat médical ou médico-social</v>
          </cell>
          <cell r="N3962" t="str">
            <v>M1609 - Secrétariat et assistanat médical ou médico-social</v>
          </cell>
        </row>
        <row r="3963">
          <cell r="F3963" t="str">
            <v>3</v>
          </cell>
          <cell r="L3963" t="str">
            <v>MARVEJOLS</v>
          </cell>
          <cell r="M3963" t="str">
            <v>K1305 - Intervention sociale et familiale</v>
          </cell>
          <cell r="N3963" t="str">
            <v>Non renseigné
K1305 - Intervention sociale et familiale</v>
          </cell>
        </row>
        <row r="3964">
          <cell r="F3964" t="str">
            <v>1</v>
          </cell>
          <cell r="L3964" t="str">
            <v>MARVEJOLS</v>
          </cell>
          <cell r="M3964" t="str">
            <v>D1101 - Boucherie</v>
          </cell>
          <cell r="N3964" t="str">
            <v>D1101 - Boucherie
D1505 - Personnel de caisse
K2503 - Sécurité et surveillance privées
N1102 - Déménagement</v>
          </cell>
        </row>
        <row r="3965">
          <cell r="F3965" t="str">
            <v>6</v>
          </cell>
          <cell r="L3965" t="str">
            <v>LE COLLET-DE-DEZE</v>
          </cell>
          <cell r="M3965" t="str">
            <v>F1704 - Préparation du gros oeuvre et des travaux publics</v>
          </cell>
          <cell r="N3965" t="str">
            <v>A1416 - Polyculture, élevage
F1704 - Préparation du gros oeuvre et des travaux publics</v>
          </cell>
        </row>
        <row r="3966">
          <cell r="F3966" t="str">
            <v>2</v>
          </cell>
          <cell r="L3966" t="str">
            <v>FLORAC</v>
          </cell>
          <cell r="M3966" t="str">
            <v/>
          </cell>
          <cell r="N3966" t="str">
            <v>G1602 - Personnel de cuisine
G1604 - Fabrication de crêpes ou pizzas
G1803 - Service en restauration</v>
          </cell>
        </row>
        <row r="3967">
          <cell r="F3967" t="str">
            <v>1</v>
          </cell>
          <cell r="L3967" t="str">
            <v>MENDE</v>
          </cell>
          <cell r="M3967" t="str">
            <v>M1602 - Opérations administratives</v>
          </cell>
          <cell r="N3967" t="str">
            <v>D1408 - Téléconseil et télévente
D1501 - Animation de vente
M1602 - Opérations administratives
N4105 - Conduite et livraison par tournées sur courte distance</v>
          </cell>
        </row>
        <row r="3968">
          <cell r="F3968" t="str">
            <v>1</v>
          </cell>
          <cell r="L3968" t="str">
            <v>SAINT-ETIENNE-DU-VALDONNEZ</v>
          </cell>
          <cell r="M3968" t="str">
            <v>K1303 - Assistance auprès d'enfants</v>
          </cell>
          <cell r="N3968" t="str">
            <v>K1303 - Assistance auprès d'enfants</v>
          </cell>
        </row>
        <row r="3969">
          <cell r="F3969" t="str">
            <v>3</v>
          </cell>
          <cell r="L3969" t="str">
            <v>SAINT-ETIENNE-DU-VALDONNEZ</v>
          </cell>
          <cell r="M3969" t="str">
            <v>L1203 - Art dramatique</v>
          </cell>
          <cell r="N3969" t="str">
            <v>L1203 - Art dramatique</v>
          </cell>
        </row>
        <row r="3970">
          <cell r="F3970" t="str">
            <v>2</v>
          </cell>
          <cell r="L3970" t="str">
            <v>FLORAC</v>
          </cell>
          <cell r="M3970" t="str">
            <v>K2104 - Éducation et surveillance au sein d'établissements d'enseignement</v>
          </cell>
          <cell r="N3970" t="str">
            <v>K2104 - Éducation et surveillance au sein d'établissements d'enseignement</v>
          </cell>
        </row>
        <row r="3971">
          <cell r="F3971" t="str">
            <v>1</v>
          </cell>
          <cell r="L3971" t="str">
            <v>SAINT-ALBAN-SUR-LIMAGNOLE</v>
          </cell>
          <cell r="M3971" t="str">
            <v/>
          </cell>
          <cell r="N3971" t="str">
            <v>E1205 - Réalisation de contenus multimédias</v>
          </cell>
        </row>
        <row r="3972">
          <cell r="F3972" t="str">
            <v>3</v>
          </cell>
          <cell r="L3972" t="str">
            <v>MENDE</v>
          </cell>
          <cell r="M3972" t="str">
            <v>N1103 - Magasinage et préparation de commandes</v>
          </cell>
          <cell r="N3972" t="str">
            <v>Non renseigné
N1103 - Magasinage et préparation de commandes</v>
          </cell>
        </row>
        <row r="3973">
          <cell r="F3973" t="str">
            <v>2</v>
          </cell>
          <cell r="L3973" t="str">
            <v>GRANDRIEU</v>
          </cell>
          <cell r="M3973" t="str">
            <v>K1304 - Services domestiques</v>
          </cell>
          <cell r="N3973" t="str">
            <v>G1203 - Animation de loisirs auprès d'enfants ou d'adolescents
K1304 - Services domestiques</v>
          </cell>
        </row>
        <row r="3974">
          <cell r="F3974" t="str">
            <v>1</v>
          </cell>
          <cell r="L3974" t="str">
            <v>SAINT-ALBAN-SUR-LIMAGNOLE</v>
          </cell>
          <cell r="M3974" t="str">
            <v>G1602 - Personnel de cuisine</v>
          </cell>
          <cell r="N3974" t="str">
            <v>G1601 - Management du personnel de cuisine
G1602 - Personnel de cuisine</v>
          </cell>
        </row>
        <row r="3975">
          <cell r="F3975" t="str">
            <v>2</v>
          </cell>
          <cell r="L3975" t="str">
            <v>SAINT-ETIENNE-DU-VALDONNEZ</v>
          </cell>
          <cell r="M3975" t="str">
            <v>K1302 - Assistance auprès d'adultes</v>
          </cell>
          <cell r="N3975" t="str">
            <v>K1302 - Assistance auprès d'adultes
K2104 - Éducation et surveillance au sein d'établissements d'enseignement</v>
          </cell>
        </row>
        <row r="3976">
          <cell r="F3976" t="str">
            <v>1</v>
          </cell>
          <cell r="L3976" t="str">
            <v>FLORAC</v>
          </cell>
          <cell r="M3976" t="str">
            <v>F1602 - Électricité bâtiment</v>
          </cell>
          <cell r="N3976" t="str">
            <v>F1602 - Électricité bâtiment</v>
          </cell>
        </row>
        <row r="3977">
          <cell r="F3977" t="str">
            <v>1</v>
          </cell>
          <cell r="L3977" t="str">
            <v>LANGOGNE</v>
          </cell>
          <cell r="M3977" t="str">
            <v>F1611 - Réalisation et restauration de façades</v>
          </cell>
          <cell r="N3977" t="str">
            <v>D1507 - Mise en rayon libre-service
F1602 - Électricité bâtiment
F1611 - Réalisation et restauration de façades</v>
          </cell>
        </row>
        <row r="3978">
          <cell r="F3978" t="str">
            <v>6</v>
          </cell>
          <cell r="L3978" t="str">
            <v>MARVEJOLS</v>
          </cell>
          <cell r="M3978" t="str">
            <v>E1107 - Organisation d'évènementiel</v>
          </cell>
          <cell r="N3978" t="str">
            <v>Non renseigné
E1107 - Organisation d'évènementiel
K1204 - Médiation sociale et facilitation de la vie en société</v>
          </cell>
        </row>
        <row r="3979">
          <cell r="F3979" t="str">
            <v>1</v>
          </cell>
          <cell r="L3979" t="str">
            <v>GRANDRIEU</v>
          </cell>
          <cell r="M3979" t="str">
            <v>K1304 - Services domestiques</v>
          </cell>
          <cell r="N3979" t="str">
            <v>K1303 - Assistance auprès d'enfants
K1304 - Services domestiques</v>
          </cell>
        </row>
        <row r="3980">
          <cell r="F3980" t="str">
            <v>1</v>
          </cell>
          <cell r="L3980" t="str">
            <v>LANGOGNE</v>
          </cell>
          <cell r="M3980" t="str">
            <v>N1103 - Magasinage et préparation de commandes</v>
          </cell>
          <cell r="N3980" t="str">
            <v>N1103 - Magasinage et préparation de commandes</v>
          </cell>
        </row>
        <row r="3981">
          <cell r="F3981" t="str">
            <v>1</v>
          </cell>
          <cell r="L3981" t="str">
            <v>SAINT-ALBAN-SUR-LIMAGNOLE</v>
          </cell>
          <cell r="M3981" t="str">
            <v>G1602 - Personnel de cuisine</v>
          </cell>
          <cell r="N3981" t="str">
            <v>G1602 - Personnel de cuisine</v>
          </cell>
        </row>
        <row r="3982">
          <cell r="F3982" t="str">
            <v>1</v>
          </cell>
          <cell r="L3982" t="str">
            <v>SAINT-ETIENNE-DU-VALDONNEZ</v>
          </cell>
          <cell r="M3982" t="str">
            <v/>
          </cell>
          <cell r="N3982" t="str">
            <v>I1310 - Maintenance mécanique industrielle
L1504 - Éclairage spectacle</v>
          </cell>
        </row>
        <row r="3983">
          <cell r="F3983" t="str">
            <v>1</v>
          </cell>
          <cell r="L3983" t="str">
            <v>CHIRAC</v>
          </cell>
          <cell r="M3983" t="str">
            <v/>
          </cell>
          <cell r="N3983" t="str">
            <v>K1207 - Intervention socioéducative</v>
          </cell>
        </row>
        <row r="3984">
          <cell r="F3984" t="str">
            <v>6</v>
          </cell>
          <cell r="L3984" t="str">
            <v>MENDE</v>
          </cell>
          <cell r="M3984" t="str">
            <v>J1304 - Aide en puériculture</v>
          </cell>
          <cell r="N3984" t="str">
            <v>J1304 - Aide en puériculture</v>
          </cell>
        </row>
        <row r="3985">
          <cell r="F3985" t="str">
            <v>3</v>
          </cell>
          <cell r="L3985" t="str">
            <v>SAINT-ETIENNE-DU-VALDONNEZ</v>
          </cell>
          <cell r="M3985" t="str">
            <v>G1803 - Service en restauration</v>
          </cell>
          <cell r="N3985" t="str">
            <v>G1202 - Animation d'activités culturelles ou ludiques
G1803 - Service en restauration</v>
          </cell>
        </row>
        <row r="3986">
          <cell r="F3986" t="str">
            <v>1</v>
          </cell>
          <cell r="L3986" t="str">
            <v>SAINT-ETIENNE-DU-VALDONNEZ</v>
          </cell>
          <cell r="M3986" t="str">
            <v>J1305 - Conduite de véhicules sanitaires</v>
          </cell>
          <cell r="N3986" t="str">
            <v>J1305 - Conduite de véhicules sanitaires
K2502 - Management de sécurité privée</v>
          </cell>
        </row>
        <row r="3987">
          <cell r="F3987" t="str">
            <v>1</v>
          </cell>
          <cell r="L3987" t="str">
            <v>CHIRAC</v>
          </cell>
          <cell r="M3987" t="str">
            <v>K1207 - Intervention socioéducative</v>
          </cell>
          <cell r="N3987" t="str">
            <v>K1207 - Intervention socioéducative</v>
          </cell>
        </row>
        <row r="3988">
          <cell r="F3988" t="str">
            <v>1</v>
          </cell>
          <cell r="L3988" t="str">
            <v>SAINT-ETIENNE-DU-VALDONNEZ</v>
          </cell>
          <cell r="M3988" t="str">
            <v/>
          </cell>
          <cell r="N3988" t="str">
            <v>G1101 - Accueil touristique
G1201 - Accompagnement de voyages, d'activités culturelles ou sportives</v>
          </cell>
        </row>
        <row r="3989">
          <cell r="F3989" t="str">
            <v>1</v>
          </cell>
          <cell r="L3989" t="str">
            <v>SAINT-ETIENNE-DU-VALDONNEZ</v>
          </cell>
          <cell r="M3989" t="str">
            <v>M1607 - Secrétariat</v>
          </cell>
          <cell r="N3989" t="str">
            <v>M1607 - Secrétariat</v>
          </cell>
        </row>
        <row r="3990">
          <cell r="F3990" t="str">
            <v>1</v>
          </cell>
          <cell r="L3990" t="str">
            <v>CHIRAC</v>
          </cell>
          <cell r="M3990" t="str">
            <v/>
          </cell>
          <cell r="N3990" t="str">
            <v>K2104 - Éducation et surveillance au sein d'établissements d'enseignement</v>
          </cell>
        </row>
        <row r="3991">
          <cell r="F3991" t="str">
            <v>1</v>
          </cell>
          <cell r="L3991" t="str">
            <v>MARVEJOLS</v>
          </cell>
          <cell r="M3991" t="str">
            <v>A1203 - Aménagement et entretien des espaces verts</v>
          </cell>
          <cell r="N3991" t="str">
            <v>A1203 - Aménagement et entretien des espaces verts
K2601 - Conduite d'opérations funéraires</v>
          </cell>
        </row>
        <row r="3992">
          <cell r="F3992" t="str">
            <v>3</v>
          </cell>
          <cell r="L3992" t="str">
            <v>SAINT-ETIENNE-DU-VALDONNEZ</v>
          </cell>
          <cell r="M3992" t="str">
            <v/>
          </cell>
          <cell r="N3992" t="str">
            <v>Non renseigné
I1501 - Intervention en grande hauteur</v>
          </cell>
        </row>
        <row r="3993">
          <cell r="F3993" t="str">
            <v>2</v>
          </cell>
          <cell r="L3993" t="str">
            <v>SAINT-ALBAN-SUR-LIMAGNOLE</v>
          </cell>
          <cell r="M3993" t="str">
            <v>H2605 - Montage et câblage électronique</v>
          </cell>
          <cell r="N3993" t="str">
            <v>H2605 - Montage et câblage électronique
M1603 - Distribution de documents</v>
          </cell>
        </row>
        <row r="3994">
          <cell r="F3994" t="str">
            <v>1</v>
          </cell>
          <cell r="L3994" t="str">
            <v>CHIRAC</v>
          </cell>
          <cell r="M3994" t="str">
            <v>G1602 - Personnel de cuisine</v>
          </cell>
          <cell r="N3994" t="str">
            <v>G1602 - Personnel de cuisine</v>
          </cell>
        </row>
        <row r="3995">
          <cell r="F3995" t="str">
            <v>1</v>
          </cell>
          <cell r="L3995" t="str">
            <v>LA CANOURGUE</v>
          </cell>
          <cell r="M3995" t="str">
            <v>K2303 - Nettoyage des espaces urbains</v>
          </cell>
          <cell r="N3995" t="str">
            <v>K2303 - Nettoyage des espaces urbains</v>
          </cell>
        </row>
        <row r="3996">
          <cell r="F3996" t="str">
            <v>1</v>
          </cell>
          <cell r="L3996" t="str">
            <v>SAINT-ETIENNE-DU-VALDONNEZ</v>
          </cell>
          <cell r="M3996" t="str">
            <v/>
          </cell>
          <cell r="N3996" t="str">
            <v>N4105 - Conduite et livraison par tournées sur courte distance</v>
          </cell>
        </row>
        <row r="3997">
          <cell r="F3997" t="str">
            <v>3</v>
          </cell>
          <cell r="L3997" t="str">
            <v>MONT LOZERE ET GOULET</v>
          </cell>
          <cell r="M3997" t="str">
            <v>D1205 - Nettoyage d'articles textiles ou cuirs</v>
          </cell>
          <cell r="N3997" t="str">
            <v>D1205 - Nettoyage d'articles textiles ou cuirs</v>
          </cell>
        </row>
        <row r="3998">
          <cell r="F3998" t="str">
            <v>1</v>
          </cell>
          <cell r="L3998" t="str">
            <v>SAINT-CHELY-D'APCHER</v>
          </cell>
          <cell r="M3998" t="str">
            <v>G1803 - Service en restauration</v>
          </cell>
          <cell r="N3998" t="str">
            <v>G1803 - Service en restauration</v>
          </cell>
        </row>
        <row r="3999">
          <cell r="F3999" t="str">
            <v>3</v>
          </cell>
          <cell r="L3999" t="str">
            <v>LE COLLET-DE-DEZE</v>
          </cell>
          <cell r="M3999" t="str">
            <v>K1303 - Assistance auprès d'enfants</v>
          </cell>
          <cell r="N3999" t="str">
            <v>A1410 - Élevage ovin ou caprin
D1505 - Personnel de caisse
G1203 - Animation de loisirs auprès d'enfants ou d'adolescents
K1303 - Assistance auprès d'enfants</v>
          </cell>
        </row>
        <row r="4000">
          <cell r="F4000" t="str">
            <v>1</v>
          </cell>
          <cell r="L4000" t="str">
            <v>LE COLLET-DE-DEZE</v>
          </cell>
          <cell r="M4000" t="str">
            <v>K1304 - Services domestiques</v>
          </cell>
          <cell r="N4000" t="str">
            <v>K1304 - Services domestiques</v>
          </cell>
        </row>
        <row r="4001">
          <cell r="F4001" t="str">
            <v>1</v>
          </cell>
          <cell r="L4001" t="str">
            <v>FLORAC</v>
          </cell>
          <cell r="M4001" t="str">
            <v>G1501 - Personnel d'étage</v>
          </cell>
          <cell r="N4001" t="str">
            <v>G1501 - Personnel d'étage</v>
          </cell>
        </row>
        <row r="4002">
          <cell r="F4002" t="str">
            <v>1</v>
          </cell>
          <cell r="L4002" t="str">
            <v>AUMONT-AUBRAC</v>
          </cell>
          <cell r="M4002" t="str">
            <v>K1303 - Assistance auprès d'enfants</v>
          </cell>
          <cell r="N4002" t="str">
            <v>A1501 - Aide aux soins animaux
D1507 - Mise en rayon libre-service
K1303 - Assistance auprès d'enfants</v>
          </cell>
        </row>
        <row r="4003">
          <cell r="F4003" t="str">
            <v>1</v>
          </cell>
          <cell r="L4003" t="str">
            <v>MENDE</v>
          </cell>
          <cell r="M4003" t="str">
            <v>M1607 - Secrétariat</v>
          </cell>
          <cell r="N4003" t="str">
            <v>M1607 - Secrétariat</v>
          </cell>
        </row>
        <row r="4004">
          <cell r="F4004" t="str">
            <v>6</v>
          </cell>
          <cell r="L4004" t="str">
            <v>LA CANOURGUE</v>
          </cell>
          <cell r="M4004" t="str">
            <v>K1801 - Conseil en emploi et insertion socioprofessionnelle</v>
          </cell>
          <cell r="N4004" t="str">
            <v>K1801 - Conseil en emploi et insertion socioprofessionnelle</v>
          </cell>
        </row>
        <row r="4005">
          <cell r="F4005" t="str">
            <v>2</v>
          </cell>
          <cell r="L4005" t="str">
            <v>SAINT-CHELY-D'APCHER</v>
          </cell>
          <cell r="M4005" t="str">
            <v>K2104 - Éducation et surveillance au sein d'établissements d'enseignement</v>
          </cell>
          <cell r="N4005" t="str">
            <v>K2104 - Éducation et surveillance au sein d'établissements d'enseignement</v>
          </cell>
        </row>
        <row r="4006">
          <cell r="F4006" t="str">
            <v>1</v>
          </cell>
          <cell r="L4006" t="str">
            <v>LE COLLET-DE-DEZE</v>
          </cell>
          <cell r="M4006" t="str">
            <v>M1805 - Études et développement informatique</v>
          </cell>
          <cell r="N4006" t="str">
            <v>M1805 - Études et développement informatique</v>
          </cell>
        </row>
        <row r="4007">
          <cell r="F4007" t="str">
            <v>1</v>
          </cell>
          <cell r="L4007" t="str">
            <v>MENDE</v>
          </cell>
          <cell r="M4007" t="str">
            <v>D1505 - Personnel de caisse</v>
          </cell>
          <cell r="N4007" t="str">
            <v>D1505 - Personnel de caisse
F1201 - Conduite de travaux du BTP et de travaux paysagers
K2107 - Enseignement général du second degré</v>
          </cell>
        </row>
        <row r="4008">
          <cell r="F4008" t="str">
            <v>3</v>
          </cell>
          <cell r="L4008" t="str">
            <v>FLORAC</v>
          </cell>
          <cell r="M4008" t="str">
            <v>K1207 - Intervention socioéducative</v>
          </cell>
          <cell r="N4008" t="str">
            <v>K1207 - Intervention socioéducative
K1301 - Accompagnement médicosocial</v>
          </cell>
        </row>
        <row r="4009">
          <cell r="F4009" t="str">
            <v>1</v>
          </cell>
          <cell r="L4009" t="str">
            <v>LE COLLET-DE-DEZE</v>
          </cell>
          <cell r="M4009" t="str">
            <v>D1106 - Vente en alimentation</v>
          </cell>
          <cell r="N4009" t="str">
            <v>D1106 - Vente en alimentation
J1301 - Personnel polyvalent des services hospitaliers</v>
          </cell>
        </row>
        <row r="4010">
          <cell r="F4010" t="str">
            <v>1</v>
          </cell>
          <cell r="L4010" t="str">
            <v>FLORAC</v>
          </cell>
          <cell r="M4010" t="str">
            <v>D1102 - Boulangerie - viennoiserie</v>
          </cell>
          <cell r="N4010" t="str">
            <v>D1102 - Boulangerie - viennoiserie
K2503 - Sécurité et surveillance privées</v>
          </cell>
        </row>
        <row r="4011">
          <cell r="F4011" t="str">
            <v>1</v>
          </cell>
          <cell r="L4011" t="str">
            <v>LA CANOURGUE</v>
          </cell>
          <cell r="M4011" t="str">
            <v>G1602 - Personnel de cuisine</v>
          </cell>
          <cell r="N4011" t="str">
            <v>G1602 - Personnel de cuisine
N1105 - Manutention manuelle de charges</v>
          </cell>
        </row>
        <row r="4012">
          <cell r="F4012" t="str">
            <v>1</v>
          </cell>
          <cell r="L4012" t="str">
            <v>MARVEJOLS</v>
          </cell>
          <cell r="M4012" t="str">
            <v>D1106 - Vente en alimentation</v>
          </cell>
          <cell r="N4012" t="str">
            <v>D1106 - Vente en alimentation
D1502 - Management/gestion de rayon produits alimentaires</v>
          </cell>
        </row>
        <row r="4013">
          <cell r="F4013" t="str">
            <v>1</v>
          </cell>
          <cell r="L4013" t="str">
            <v>GRANDRIEU</v>
          </cell>
          <cell r="M4013" t="str">
            <v>K1301 - Accompagnement médicosocial</v>
          </cell>
          <cell r="N4013" t="str">
            <v>G1202 - Animation d'activités culturelles ou ludiques
I1203 - Maintenance des bâtiments et des locaux
K1301 - Accompagnement médicosocial</v>
          </cell>
        </row>
        <row r="4014">
          <cell r="F4014" t="str">
            <v>3</v>
          </cell>
          <cell r="L4014" t="str">
            <v>LE COLLET-DE-DEZE</v>
          </cell>
          <cell r="M4014" t="str">
            <v/>
          </cell>
          <cell r="N4014" t="str">
            <v>K1304 - Services domestiques</v>
          </cell>
        </row>
        <row r="4015">
          <cell r="F4015" t="str">
            <v>2</v>
          </cell>
          <cell r="L4015" t="str">
            <v>LA CANOURGUE</v>
          </cell>
          <cell r="M4015" t="str">
            <v>D1104 - Pâtisserie, confiserie, chocolaterie et glacerie</v>
          </cell>
          <cell r="N4015" t="str">
            <v>D1104 - Pâtisserie, confiserie, chocolaterie et glacerie</v>
          </cell>
        </row>
        <row r="4016">
          <cell r="F4016" t="str">
            <v>6</v>
          </cell>
          <cell r="L4016" t="str">
            <v>CHIRAC</v>
          </cell>
          <cell r="M4016" t="str">
            <v>K1302 - Assistance auprès d'adultes</v>
          </cell>
          <cell r="N4016" t="str">
            <v>K1302 - Assistance auprès d'adultes</v>
          </cell>
        </row>
        <row r="4017">
          <cell r="F4017" t="str">
            <v>6</v>
          </cell>
          <cell r="L4017" t="str">
            <v>SAINT-ETIENNE-DU-VALDONNEZ</v>
          </cell>
          <cell r="M4017" t="str">
            <v>A1402 - Aide agricole de production légumière ou végétale</v>
          </cell>
          <cell r="N4017" t="str">
            <v>A1402 - Aide agricole de production légumière ou végétale</v>
          </cell>
        </row>
        <row r="4018">
          <cell r="F4018" t="str">
            <v>1</v>
          </cell>
          <cell r="L4018" t="str">
            <v>MENDE</v>
          </cell>
          <cell r="M4018" t="str">
            <v/>
          </cell>
          <cell r="N4018" t="str">
            <v>F1704 - Préparation du gros oeuvre et des travaux publics</v>
          </cell>
        </row>
        <row r="4019">
          <cell r="F4019" t="str">
            <v>3</v>
          </cell>
          <cell r="L4019" t="str">
            <v>FLORAC</v>
          </cell>
          <cell r="M4019" t="str">
            <v>A1402 - Aide agricole de production légumière ou végétale</v>
          </cell>
          <cell r="N4019" t="str">
            <v>A1402 - Aide agricole de production légumière ou végétale</v>
          </cell>
        </row>
        <row r="4020">
          <cell r="F4020" t="str">
            <v>6</v>
          </cell>
          <cell r="L4020" t="str">
            <v>LANGOGNE</v>
          </cell>
          <cell r="M4020" t="str">
            <v>K1304 - Services domestiques</v>
          </cell>
          <cell r="N4020" t="str">
            <v>G1603 - Personnel polyvalent en restauration
G1605 - Plonge en restauration
K1304 - Services domestiques</v>
          </cell>
        </row>
        <row r="4021">
          <cell r="F4021" t="str">
            <v>1</v>
          </cell>
          <cell r="L4021" t="str">
            <v>SAINT-CHELY-D'APCHER</v>
          </cell>
          <cell r="M4021" t="str">
            <v>K1304 - Services domestiques</v>
          </cell>
          <cell r="N4021" t="str">
            <v>K1302 - Assistance auprès d'adultes
K1304 - Services domestiques
K2204 - Nettoyage de locaux</v>
          </cell>
        </row>
        <row r="4022">
          <cell r="F4022" t="str">
            <v>2</v>
          </cell>
          <cell r="L4022" t="str">
            <v>SAINT-CHELY-D'APCHER</v>
          </cell>
          <cell r="M4022" t="str">
            <v>K2109 - Enseignement technique et professionnel</v>
          </cell>
          <cell r="N4022" t="str">
            <v>K2104 - Éducation et surveillance au sein d'établissements d'enseignement
K2109 - Enseignement technique et professionnel</v>
          </cell>
        </row>
        <row r="4023">
          <cell r="F4023" t="str">
            <v>2</v>
          </cell>
          <cell r="L4023" t="str">
            <v>MENDE</v>
          </cell>
          <cell r="M4023" t="str">
            <v>K1304 - Services domestiques</v>
          </cell>
          <cell r="N4023" t="str">
            <v>D1214 - Vente en habillement et accessoires de la personne
K1304 - Services domestiques</v>
          </cell>
        </row>
        <row r="4024">
          <cell r="F4024" t="str">
            <v>1</v>
          </cell>
          <cell r="L4024" t="str">
            <v>AUMONT-AUBRAC</v>
          </cell>
          <cell r="M4024" t="str">
            <v>E1103 - Communication</v>
          </cell>
          <cell r="N4024" t="str">
            <v>E1103 - Communication</v>
          </cell>
        </row>
        <row r="4025">
          <cell r="F4025" t="str">
            <v>6</v>
          </cell>
          <cell r="L4025" t="str">
            <v>CHIRAC</v>
          </cell>
          <cell r="M4025" t="str">
            <v>F1704 - Préparation du gros oeuvre et des travaux publics</v>
          </cell>
          <cell r="N4025" t="str">
            <v>F1704 - Préparation du gros oeuvre et des travaux publics</v>
          </cell>
        </row>
        <row r="4026">
          <cell r="F4026" t="str">
            <v>1</v>
          </cell>
          <cell r="L4026" t="str">
            <v>FLORAC</v>
          </cell>
          <cell r="M4026" t="str">
            <v>G1401 - Assistance de direction d'hôtel-restaurant</v>
          </cell>
          <cell r="N4026" t="str">
            <v>D1214 - Vente en habillement et accessoires de la personne
G1401 - Assistance de direction d'hôtel-restaurant</v>
          </cell>
        </row>
        <row r="4027">
          <cell r="F4027" t="str">
            <v>3</v>
          </cell>
          <cell r="L4027" t="str">
            <v>GRANDRIEU</v>
          </cell>
          <cell r="M4027" t="str">
            <v>K1304 - Services domestiques</v>
          </cell>
          <cell r="N4027" t="str">
            <v>B1803 - Réalisation de vêtements sur mesure ou en petite série
K1304 - Services domestiques
K2204 - Nettoyage de locaux
M1602 - Opérations administratives
N1103 - Magasinage et préparation de commandes</v>
          </cell>
        </row>
        <row r="4028">
          <cell r="F4028" t="str">
            <v>1</v>
          </cell>
          <cell r="L4028" t="str">
            <v>SAINT-ETIENNE-DU-VALDONNEZ</v>
          </cell>
          <cell r="M4028" t="str">
            <v>G1401 - Assistance de direction d'hôtel-restaurant</v>
          </cell>
          <cell r="N4028" t="str">
            <v>G1401 - Assistance de direction d'hôtel-restaurant
M1402 - Conseil en organisation et management d'entreprise</v>
          </cell>
        </row>
        <row r="4029">
          <cell r="F4029" t="str">
            <v>6</v>
          </cell>
          <cell r="L4029" t="str">
            <v>GRANDRIEU</v>
          </cell>
          <cell r="M4029" t="str">
            <v>M1601 - Accueil et renseignements</v>
          </cell>
          <cell r="N4029" t="str">
            <v>M1601 - Accueil et renseignements</v>
          </cell>
        </row>
        <row r="4030">
          <cell r="F4030" t="str">
            <v>1</v>
          </cell>
          <cell r="L4030" t="str">
            <v>SAINT-ALBAN-SUR-LIMAGNOLE</v>
          </cell>
          <cell r="M4030" t="str">
            <v>M1607 - Secrétariat</v>
          </cell>
          <cell r="N4030" t="str">
            <v>D1214 - Vente en habillement et accessoires de la personne
M1607 - Secrétariat</v>
          </cell>
        </row>
        <row r="4031">
          <cell r="F4031" t="str">
            <v>6</v>
          </cell>
          <cell r="L4031" t="str">
            <v>AUMONT-AUBRAC</v>
          </cell>
          <cell r="M4031" t="str">
            <v>E1106 - Journalisme et information média</v>
          </cell>
          <cell r="N4031" t="str">
            <v>E1103 - Communication
E1106 - Journalisme et information média</v>
          </cell>
        </row>
        <row r="4032">
          <cell r="F4032" t="str">
            <v>1</v>
          </cell>
          <cell r="L4032" t="str">
            <v>LA CANOURGUE</v>
          </cell>
          <cell r="M4032" t="str">
            <v>F1703 - Maçonnerie</v>
          </cell>
          <cell r="N4032" t="str">
            <v>A1203 - Aménagement et entretien des espaces verts
F1703 - Maçonnerie</v>
          </cell>
        </row>
        <row r="4033">
          <cell r="F4033" t="str">
            <v>3</v>
          </cell>
          <cell r="L4033" t="str">
            <v>MARVEJOLS</v>
          </cell>
          <cell r="M4033" t="str">
            <v>K1207 - Intervention socioéducative</v>
          </cell>
          <cell r="N4033" t="str">
            <v>K1207 - Intervention socioéducative</v>
          </cell>
        </row>
        <row r="4034">
          <cell r="F4034" t="str">
            <v>6</v>
          </cell>
          <cell r="L4034" t="str">
            <v>GRANDRIEU</v>
          </cell>
          <cell r="M4034" t="str">
            <v>D1507 - Mise en rayon libre-service</v>
          </cell>
          <cell r="N4034" t="str">
            <v>D1507 - Mise en rayon libre-service
K1301 - Accompagnement médicosocial</v>
          </cell>
        </row>
        <row r="4035">
          <cell r="F4035" t="str">
            <v>1</v>
          </cell>
          <cell r="L4035" t="str">
            <v>MENDE</v>
          </cell>
          <cell r="M4035" t="str">
            <v>J1501 - Soins d'hygiène, de confort du patient</v>
          </cell>
          <cell r="N4035" t="str">
            <v>J1304 - Aide en puériculture
J1501 - Soins d'hygiène, de confort du patient
M1609 - Secrétariat et assistanat médical ou médico-social</v>
          </cell>
        </row>
        <row r="4036">
          <cell r="F4036" t="str">
            <v>1</v>
          </cell>
          <cell r="L4036" t="str">
            <v>FLORAC</v>
          </cell>
          <cell r="M4036" t="str">
            <v>M1601 - Accueil et renseignements</v>
          </cell>
          <cell r="N4036" t="str">
            <v>A1303 - Ingénierie en agriculture et environnement naturel
M1601 - Accueil et renseignements</v>
          </cell>
        </row>
        <row r="4037">
          <cell r="F4037" t="str">
            <v>1</v>
          </cell>
          <cell r="L4037" t="str">
            <v>LA CANOURGUE</v>
          </cell>
          <cell r="M4037" t="str">
            <v>K1303 - Assistance auprès d'enfants</v>
          </cell>
          <cell r="N4037" t="str">
            <v>K1303 - Assistance auprès d'enfants
K1304 - Services domestiques</v>
          </cell>
        </row>
        <row r="4038">
          <cell r="F4038" t="str">
            <v>2</v>
          </cell>
          <cell r="L4038" t="str">
            <v>SAINT-ALBAN-SUR-LIMAGNOLE</v>
          </cell>
          <cell r="M4038" t="str">
            <v>K1304 - Services domestiques</v>
          </cell>
          <cell r="N4038" t="str">
            <v>K1304 - Services domestiques</v>
          </cell>
        </row>
        <row r="4039">
          <cell r="F4039" t="str">
            <v>3</v>
          </cell>
          <cell r="L4039" t="str">
            <v>LE COLLET-DE-DEZE</v>
          </cell>
          <cell r="M4039" t="str">
            <v>L1506 - Machinerie spectacle</v>
          </cell>
          <cell r="N4039" t="str">
            <v>L1506 - Machinerie spectacle</v>
          </cell>
        </row>
        <row r="4040">
          <cell r="F4040" t="str">
            <v>1</v>
          </cell>
          <cell r="L4040" t="str">
            <v>MARVEJOLS</v>
          </cell>
          <cell r="M4040" t="str">
            <v>J1301 - Personnel polyvalent des services hospitaliers</v>
          </cell>
          <cell r="N4040" t="str">
            <v>G1605 - Plonge en restauration
H2802 - Conduite d'installation de production de matériaux de construction
J1301 - Personnel polyvalent des services hospitaliers</v>
          </cell>
        </row>
        <row r="4041">
          <cell r="F4041" t="str">
            <v>2</v>
          </cell>
          <cell r="L4041" t="str">
            <v>AUMONT-AUBRAC</v>
          </cell>
          <cell r="M4041" t="str">
            <v>A1303 - Ingénierie en agriculture et environnement naturel</v>
          </cell>
          <cell r="N4041" t="str">
            <v>A1303 - Ingénierie en agriculture et environnement naturel
H1503 - Intervention technique en laboratoire d'analyse industrielle
K2104 - Éducation et surveillance au sein d'établissements d'enseignement
N4105 - Conduite et livraison par tournées sur courte distance</v>
          </cell>
        </row>
        <row r="4042">
          <cell r="F4042" t="str">
            <v>2</v>
          </cell>
          <cell r="L4042" t="str">
            <v>LA CANOURGUE</v>
          </cell>
          <cell r="M4042" t="str">
            <v>D1106 - Vente en alimentation</v>
          </cell>
          <cell r="N4042" t="str">
            <v>D1106 - Vente en alimentation</v>
          </cell>
        </row>
        <row r="4043">
          <cell r="F4043" t="str">
            <v>6</v>
          </cell>
          <cell r="L4043" t="str">
            <v>FLORAC</v>
          </cell>
          <cell r="M4043" t="str">
            <v>K2104 - Éducation et surveillance au sein d'établissements d'enseignement</v>
          </cell>
          <cell r="N4043" t="str">
            <v>K2104 - Éducation et surveillance au sein d'établissements d'enseignement</v>
          </cell>
        </row>
        <row r="4044">
          <cell r="F4044" t="str">
            <v>1</v>
          </cell>
          <cell r="L4044" t="str">
            <v>MARVEJOLS</v>
          </cell>
          <cell r="M4044" t="str">
            <v>G1602 - Personnel de cuisine</v>
          </cell>
          <cell r="N4044" t="str">
            <v>G1602 - Personnel de cuisine
M1607 - Secrétariat</v>
          </cell>
        </row>
        <row r="4045">
          <cell r="F4045" t="str">
            <v>6</v>
          </cell>
          <cell r="L4045" t="str">
            <v>LA CANOURGUE</v>
          </cell>
          <cell r="M4045" t="str">
            <v>L1302 - Production et administration spectacle, cinéma et audiovisuel</v>
          </cell>
          <cell r="N4045" t="str">
            <v>G1202 - Animation d'activités culturelles ou ludiques
L1203 - Art dramatique
L1302 - Production et administration spectacle, cinéma et audiovisuel</v>
          </cell>
        </row>
        <row r="4046">
          <cell r="F4046" t="str">
            <v>3</v>
          </cell>
          <cell r="L4046" t="str">
            <v>SAINT-CHELY-D'APCHER</v>
          </cell>
          <cell r="M4046" t="str">
            <v>F1603 - Installation d'équipements sanitaires et thermiques</v>
          </cell>
          <cell r="N4046" t="str">
            <v>F1603 - Installation d'équipements sanitaires et thermiques
N1103 - Magasinage et préparation de commandes</v>
          </cell>
        </row>
        <row r="4047">
          <cell r="F4047" t="str">
            <v>7</v>
          </cell>
          <cell r="L4047" t="str">
            <v>LE COLLET-DE-DEZE</v>
          </cell>
          <cell r="M4047" t="str">
            <v>K1303 - Assistance auprès d'enfants</v>
          </cell>
          <cell r="N4047" t="str">
            <v>J1501 - Soins d'hygiène, de confort du patient
K1303 - Assistance auprès d'enfants</v>
          </cell>
        </row>
        <row r="4048">
          <cell r="F4048" t="str">
            <v>1</v>
          </cell>
          <cell r="L4048" t="str">
            <v>SAINT-ETIENNE-DU-VALDONNEZ</v>
          </cell>
          <cell r="M4048" t="str">
            <v>A1303 - Ingénierie en agriculture et environnement naturel</v>
          </cell>
          <cell r="N4048" t="str">
            <v>A1303 - Ingénierie en agriculture et environnement naturel</v>
          </cell>
        </row>
        <row r="4049">
          <cell r="F4049" t="str">
            <v>6</v>
          </cell>
          <cell r="L4049" t="str">
            <v>SAINT-ETIENNE-DU-VALDONNEZ</v>
          </cell>
          <cell r="M4049" t="str">
            <v>A1202 - Entretien des espaces naturels</v>
          </cell>
          <cell r="N4049" t="str">
            <v>A1202 - Entretien des espaces naturels
G1101 - Accueil touristique</v>
          </cell>
        </row>
        <row r="4050">
          <cell r="F4050" t="str">
            <v>2</v>
          </cell>
          <cell r="L4050" t="str">
            <v>SAINT-ALBAN-SUR-LIMAGNOLE</v>
          </cell>
          <cell r="M4050" t="str">
            <v>K2104 - Éducation et surveillance au sein d'établissements d'enseignement</v>
          </cell>
          <cell r="N4050" t="str">
            <v>K2104 - Éducation et surveillance au sein d'établissements d'enseignement</v>
          </cell>
        </row>
        <row r="4051">
          <cell r="F4051" t="str">
            <v>1</v>
          </cell>
          <cell r="L4051" t="str">
            <v>SAINT-CHELY-D'APCHER</v>
          </cell>
          <cell r="M4051" t="str">
            <v/>
          </cell>
          <cell r="N4051" t="str">
            <v>E1205 - Réalisation de contenus multimédias</v>
          </cell>
        </row>
        <row r="4052">
          <cell r="F4052" t="str">
            <v>6</v>
          </cell>
          <cell r="L4052" t="str">
            <v>MARVEJOLS</v>
          </cell>
          <cell r="M4052" t="str">
            <v>K1303 - Assistance auprès d'enfants</v>
          </cell>
          <cell r="N4052" t="str">
            <v>K1303 - Assistance auprès d'enfants</v>
          </cell>
        </row>
        <row r="4053">
          <cell r="F4053" t="str">
            <v>1</v>
          </cell>
          <cell r="L4053" t="str">
            <v>LANGOGNE</v>
          </cell>
          <cell r="M4053" t="str">
            <v>J1301 - Personnel polyvalent des services hospitaliers</v>
          </cell>
          <cell r="N4053" t="str">
            <v>J1301 - Personnel polyvalent des services hospitaliers</v>
          </cell>
        </row>
        <row r="4054">
          <cell r="F4054" t="str">
            <v>6</v>
          </cell>
          <cell r="L4054" t="str">
            <v>FLORAC</v>
          </cell>
          <cell r="M4054" t="str">
            <v>N1105 - Manutention manuelle de charges</v>
          </cell>
          <cell r="N4054" t="str">
            <v>A1407 - Élevage bovin ou équin
A1416 - Polyculture, élevage
N1105 - Manutention manuelle de charges</v>
          </cell>
        </row>
        <row r="4055">
          <cell r="F4055" t="str">
            <v>3</v>
          </cell>
          <cell r="L4055" t="str">
            <v>MONT LOZERE ET GOULET</v>
          </cell>
          <cell r="M4055" t="str">
            <v>G1602 - Personnel de cuisine</v>
          </cell>
          <cell r="N4055" t="str">
            <v>Non renseigné
D1403 - Relation commerciale auprès de particuliers
G1602 - Personnel de cuisine
N4105 - Conduite et livraison par tournées sur courte distance</v>
          </cell>
        </row>
        <row r="4056">
          <cell r="F4056" t="str">
            <v>3</v>
          </cell>
          <cell r="L4056" t="str">
            <v>SAINT-ETIENNE-DU-VALDONNEZ</v>
          </cell>
          <cell r="M4056" t="str">
            <v>K1304 - Services domestiques</v>
          </cell>
          <cell r="N4056" t="str">
            <v>D1507 - Mise en rayon libre-service
G1502 - Personnel polyvalent d'hôtellerie
K1304 - Services domestiques</v>
          </cell>
        </row>
        <row r="4057">
          <cell r="F4057" t="str">
            <v>2</v>
          </cell>
          <cell r="L4057" t="str">
            <v>FLORAC</v>
          </cell>
          <cell r="M4057" t="str">
            <v>J1402 - Diététique</v>
          </cell>
          <cell r="N4057" t="str">
            <v>J1402 - Diététique</v>
          </cell>
        </row>
        <row r="4058">
          <cell r="F4058" t="str">
            <v>3</v>
          </cell>
          <cell r="L4058" t="str">
            <v>CHIRAC</v>
          </cell>
          <cell r="M4058" t="str">
            <v/>
          </cell>
          <cell r="N4058" t="str">
            <v>Non renseigné
K2104 - Éducation et surveillance au sein d'établissements d'enseignement</v>
          </cell>
        </row>
        <row r="4059">
          <cell r="F4059" t="str">
            <v>2</v>
          </cell>
          <cell r="L4059" t="str">
            <v>SAINT-CHELY-D'APCHER</v>
          </cell>
          <cell r="M4059" t="str">
            <v>M1602 - Opérations administratives</v>
          </cell>
          <cell r="N4059" t="str">
            <v>K1303 - Assistance auprès d'enfants
M1602 - Opérations administratives</v>
          </cell>
        </row>
        <row r="4060">
          <cell r="F4060" t="str">
            <v>1</v>
          </cell>
          <cell r="L4060" t="str">
            <v>SAINT-ETIENNE-DU-VALDONNEZ</v>
          </cell>
          <cell r="M4060" t="str">
            <v>G1801 - Café, bar brasserie</v>
          </cell>
          <cell r="N4060" t="str">
            <v>G1603 - Personnel polyvalent en restauration
G1801 - Café, bar brasserie
N1105 - Manutention manuelle de charges</v>
          </cell>
        </row>
        <row r="4061">
          <cell r="F4061" t="str">
            <v>3</v>
          </cell>
          <cell r="L4061" t="str">
            <v>SAINT-ALBAN-SUR-LIMAGNOLE</v>
          </cell>
          <cell r="M4061" t="str">
            <v>H2913 - Soudage manuel</v>
          </cell>
          <cell r="N4061" t="str">
            <v>H2913 - Soudage manuel</v>
          </cell>
        </row>
        <row r="4062">
          <cell r="F4062" t="str">
            <v>1</v>
          </cell>
          <cell r="L4062" t="str">
            <v>FLORAC</v>
          </cell>
          <cell r="M4062" t="str">
            <v>K2102 - Coordination pédagogique</v>
          </cell>
          <cell r="N4062" t="str">
            <v>K1204 - Médiation sociale et facilitation de la vie en société
K2102 - Coordination pédagogique</v>
          </cell>
        </row>
        <row r="4063">
          <cell r="F4063" t="str">
            <v>1</v>
          </cell>
          <cell r="L4063" t="str">
            <v>MARVEJOLS</v>
          </cell>
          <cell r="M4063" t="str">
            <v/>
          </cell>
          <cell r="N4063" t="str">
            <v>K1303 - Assistance auprès d'enfants
K1304 - Services domestiques</v>
          </cell>
        </row>
        <row r="4064">
          <cell r="F4064" t="str">
            <v>6</v>
          </cell>
          <cell r="L4064" t="str">
            <v>SAINT-CHELY-D'APCHER</v>
          </cell>
          <cell r="M4064" t="str">
            <v>H2502 - Management et ingénierie de production</v>
          </cell>
          <cell r="N4064" t="str">
            <v>H1401 - Management et ingénierie gestion industrielle et logistique
H2502 - Management et ingénierie de production
M1609 - Secrétariat et assistanat médical ou médico-social</v>
          </cell>
        </row>
        <row r="4065">
          <cell r="F4065" t="str">
            <v>6</v>
          </cell>
          <cell r="L4065" t="str">
            <v>LANGOGNE</v>
          </cell>
          <cell r="M4065" t="str">
            <v>G1602 - Personnel de cuisine</v>
          </cell>
          <cell r="N4065" t="str">
            <v>G1602 - Personnel de cuisine</v>
          </cell>
        </row>
        <row r="4066">
          <cell r="F4066" t="str">
            <v>1</v>
          </cell>
          <cell r="L4066" t="str">
            <v>MARVEJOLS</v>
          </cell>
          <cell r="M4066" t="str">
            <v>N1105 - Manutention manuelle de charges</v>
          </cell>
          <cell r="N4066" t="str">
            <v>N1105 - Manutention manuelle de charges</v>
          </cell>
        </row>
        <row r="4067">
          <cell r="F4067" t="str">
            <v>2</v>
          </cell>
          <cell r="L4067" t="str">
            <v>GRANDRIEU</v>
          </cell>
          <cell r="M4067" t="str">
            <v>G1602 - Personnel de cuisine</v>
          </cell>
          <cell r="N4067" t="str">
            <v>G1602 - Personnel de cuisine
G1803 - Service en restauration
M1608 - Secrétariat comptable</v>
          </cell>
        </row>
        <row r="4068">
          <cell r="F4068" t="str">
            <v>6</v>
          </cell>
          <cell r="L4068" t="str">
            <v>SAINT-ETIENNE-DU-VALDONNEZ</v>
          </cell>
          <cell r="M4068" t="str">
            <v>K1303 - Assistance auprès d'enfants</v>
          </cell>
          <cell r="N4068" t="str">
            <v>D1214 - Vente en habillement et accessoires de la personne
J1301 - Personnel polyvalent des services hospitaliers
K1303 - Assistance auprès d'enfants</v>
          </cell>
        </row>
        <row r="4069">
          <cell r="F4069" t="str">
            <v>3</v>
          </cell>
          <cell r="L4069" t="str">
            <v>CHIRAC</v>
          </cell>
          <cell r="M4069" t="str">
            <v/>
          </cell>
          <cell r="N4069" t="str">
            <v>G1603 - Personnel polyvalent en restauration</v>
          </cell>
        </row>
        <row r="4070">
          <cell r="F4070" t="str">
            <v>1</v>
          </cell>
          <cell r="L4070" t="str">
            <v>SAINT-CHELY-D'APCHER</v>
          </cell>
          <cell r="M4070" t="str">
            <v>D1401 - Assistanat commercial</v>
          </cell>
          <cell r="N4070" t="str">
            <v>C1102 - Conseil clientèle en assurances
C1201 - Accueil et services bancaires
D1401 - Assistanat commercial</v>
          </cell>
        </row>
        <row r="4071">
          <cell r="F4071" t="str">
            <v>6</v>
          </cell>
          <cell r="L4071" t="str">
            <v>CHIRAC</v>
          </cell>
          <cell r="M4071" t="str">
            <v>M1202 - Audit et contrôle comptables et financiers</v>
          </cell>
          <cell r="N4071" t="str">
            <v>G1605 - Plonge en restauration
M1202 - Audit et contrôle comptables et financiers</v>
          </cell>
        </row>
        <row r="4072">
          <cell r="F4072" t="str">
            <v>8</v>
          </cell>
          <cell r="L4072" t="str">
            <v>SAINT-CHELY-D'APCHER</v>
          </cell>
          <cell r="M4072" t="str">
            <v>J1501 - Soins d'hygiène, de confort du patient</v>
          </cell>
          <cell r="N4072" t="str">
            <v>J1501 - Soins d'hygiène, de confort du patient</v>
          </cell>
        </row>
        <row r="4073">
          <cell r="F4073" t="str">
            <v>1</v>
          </cell>
          <cell r="L4073" t="str">
            <v>FLORAC</v>
          </cell>
          <cell r="M4073" t="str">
            <v>K1206 - Intervention socioculturelle</v>
          </cell>
          <cell r="N4073" t="str">
            <v>K1206 - Intervention socioculturelle</v>
          </cell>
        </row>
        <row r="4074">
          <cell r="F4074" t="str">
            <v>6</v>
          </cell>
          <cell r="L4074" t="str">
            <v>LANGOGNE</v>
          </cell>
          <cell r="M4074" t="str">
            <v>J1301 - Personnel polyvalent des services hospitaliers</v>
          </cell>
          <cell r="N4074" t="str">
            <v>J1301 - Personnel polyvalent des services hospitaliers
K2204 - Nettoyage de locaux
M1603 - Distribution de documents</v>
          </cell>
        </row>
        <row r="4075">
          <cell r="F4075" t="str">
            <v>6</v>
          </cell>
          <cell r="L4075" t="str">
            <v>MENDE</v>
          </cell>
          <cell r="M4075" t="str">
            <v/>
          </cell>
          <cell r="N4075" t="str">
            <v>A1203 - Aménagement et entretien des espaces verts
D1507 - Mise en rayon libre-service</v>
          </cell>
        </row>
        <row r="4076">
          <cell r="F4076" t="str">
            <v>1</v>
          </cell>
          <cell r="L4076" t="str">
            <v>LA CANOURGUE</v>
          </cell>
          <cell r="M4076" t="str">
            <v>A1503 - Toilettage des animaux</v>
          </cell>
          <cell r="N4076" t="str">
            <v>A1503 - Toilettage des animaux
G1203 - Animation de loisirs auprès d'enfants ou d'adolescents</v>
          </cell>
        </row>
        <row r="4077">
          <cell r="F4077" t="str">
            <v>1</v>
          </cell>
          <cell r="L4077" t="str">
            <v>SAINT-ALBAN-SUR-LIMAGNOLE</v>
          </cell>
          <cell r="M4077" t="str">
            <v>F1606 - Peinture en bâtiment</v>
          </cell>
          <cell r="N4077" t="str">
            <v>F1604 - Montage d'agencements
F1606 - Peinture en bâtiment</v>
          </cell>
        </row>
        <row r="4078">
          <cell r="F4078" t="str">
            <v>3</v>
          </cell>
          <cell r="L4078" t="str">
            <v>SAINT-CHELY-D'APCHER</v>
          </cell>
          <cell r="M4078" t="str">
            <v>N1105 - Manutention manuelle de charges</v>
          </cell>
          <cell r="N4078" t="str">
            <v>D1507 - Mise en rayon libre-service
J1301 - Personnel polyvalent des services hospitaliers
K1302 - Assistance auprès d'adultes
N1105 - Manutention manuelle de charges</v>
          </cell>
        </row>
        <row r="4079">
          <cell r="F4079" t="str">
            <v>1</v>
          </cell>
          <cell r="L4079" t="str">
            <v>LE COLLET-DE-DEZE</v>
          </cell>
          <cell r="M4079" t="str">
            <v>F1602 - Électricité bâtiment</v>
          </cell>
          <cell r="N4079" t="str">
            <v>F1602 - Électricité bâtiment</v>
          </cell>
        </row>
        <row r="4080">
          <cell r="F4080" t="str">
            <v>2</v>
          </cell>
          <cell r="L4080" t="str">
            <v>SAINT-ALBAN-SUR-LIMAGNOLE</v>
          </cell>
          <cell r="M4080" t="str">
            <v>K1206 - Intervention socioculturelle</v>
          </cell>
          <cell r="N4080" t="str">
            <v>K1206 - Intervention socioculturelle</v>
          </cell>
        </row>
        <row r="4081">
          <cell r="F4081" t="str">
            <v>1</v>
          </cell>
          <cell r="L4081" t="str">
            <v>SAINT-CHELY-D'APCHER</v>
          </cell>
          <cell r="M4081" t="str">
            <v>K1303 - Assistance auprès d'enfants</v>
          </cell>
          <cell r="N4081" t="str">
            <v>K1303 - Assistance auprès d'enfants</v>
          </cell>
        </row>
        <row r="4082">
          <cell r="F4082" t="str">
            <v>1</v>
          </cell>
          <cell r="L4082" t="str">
            <v>LA CANOURGUE</v>
          </cell>
          <cell r="M4082" t="str">
            <v>A1416 - Polyculture, élevage</v>
          </cell>
          <cell r="N4082" t="str">
            <v>A1416 - Polyculture, élevage
L1401 - Sportif professionnel</v>
          </cell>
        </row>
        <row r="4083">
          <cell r="F4083" t="str">
            <v>1</v>
          </cell>
          <cell r="L4083" t="str">
            <v>LE COLLET-DE-DEZE</v>
          </cell>
          <cell r="M4083" t="str">
            <v>M1803 - Direction des systèmes d'information</v>
          </cell>
          <cell r="N4083" t="str">
            <v>M1502 - Développement des ressources humaines
M1803 - Direction des systèmes d'information</v>
          </cell>
        </row>
        <row r="4084">
          <cell r="F4084" t="str">
            <v>2</v>
          </cell>
          <cell r="L4084" t="str">
            <v>SAINT-ETIENNE-DU-VALDONNEZ</v>
          </cell>
          <cell r="M4084" t="str">
            <v>D1505 - Personnel de caisse</v>
          </cell>
          <cell r="N4084" t="str">
            <v>D1505 - Personnel de caisse
K2204 - Nettoyage de locaux</v>
          </cell>
        </row>
        <row r="4085">
          <cell r="F4085" t="str">
            <v>6</v>
          </cell>
          <cell r="L4085" t="str">
            <v>LA CANOURGUE</v>
          </cell>
          <cell r="M4085" t="str">
            <v>J1501 - Soins d'hygiène, de confort du patient</v>
          </cell>
          <cell r="N4085" t="str">
            <v>J1501 - Soins d'hygiène, de confort du patient
K1302 - Assistance auprès d'adultes</v>
          </cell>
        </row>
        <row r="4086">
          <cell r="F4086" t="str">
            <v>2</v>
          </cell>
          <cell r="L4086" t="str">
            <v>FLORAC</v>
          </cell>
          <cell r="M4086" t="str">
            <v/>
          </cell>
          <cell r="N4086" t="str">
            <v>K1304 - Services domestiques</v>
          </cell>
        </row>
        <row r="4087">
          <cell r="F4087" t="str">
            <v>1</v>
          </cell>
          <cell r="L4087" t="str">
            <v>AUMONT-AUBRAC</v>
          </cell>
          <cell r="M4087" t="str">
            <v>G1803 - Service en restauration</v>
          </cell>
          <cell r="N4087" t="str">
            <v>G1502 - Personnel polyvalent d'hôtellerie
G1803 - Service en restauration</v>
          </cell>
        </row>
        <row r="4088">
          <cell r="F4088" t="str">
            <v>1</v>
          </cell>
          <cell r="L4088" t="str">
            <v>SAINT-CHELY-D'APCHER</v>
          </cell>
          <cell r="M4088" t="str">
            <v>A1407 - Élevage bovin ou équin</v>
          </cell>
          <cell r="N4088" t="str">
            <v>Non renseigné
A1407 - Élevage bovin ou équin</v>
          </cell>
        </row>
        <row r="4089">
          <cell r="F4089" t="str">
            <v>3</v>
          </cell>
          <cell r="L4089" t="str">
            <v>CHIRAC</v>
          </cell>
          <cell r="M4089" t="str">
            <v>E1205 - Réalisation de contenus multimédias</v>
          </cell>
          <cell r="N4089" t="str">
            <v>E1205 - Réalisation de contenus multimédias</v>
          </cell>
        </row>
        <row r="4090">
          <cell r="F4090" t="str">
            <v>1</v>
          </cell>
          <cell r="L4090" t="str">
            <v>MARVEJOLS</v>
          </cell>
          <cell r="M4090" t="str">
            <v>A1407 - Élevage bovin ou équin</v>
          </cell>
          <cell r="N4090" t="str">
            <v>A1407 - Élevage bovin ou équin</v>
          </cell>
        </row>
        <row r="4091">
          <cell r="F4091" t="str">
            <v>1</v>
          </cell>
          <cell r="L4091" t="str">
            <v>MENDE</v>
          </cell>
          <cell r="M4091" t="str">
            <v>N1105 - Manutention manuelle de charges</v>
          </cell>
          <cell r="N4091" t="str">
            <v>N1105 - Manutention manuelle de charges</v>
          </cell>
        </row>
        <row r="4092">
          <cell r="F4092" t="str">
            <v>1</v>
          </cell>
          <cell r="L4092" t="str">
            <v>SAINT-CHELY-D'APCHER</v>
          </cell>
          <cell r="M4092" t="str">
            <v>N1103 - Magasinage et préparation de commandes</v>
          </cell>
          <cell r="N4092" t="str">
            <v>Non renseigné
N1103 - Magasinage et préparation de commandes</v>
          </cell>
        </row>
        <row r="4093">
          <cell r="F4093" t="str">
            <v>1</v>
          </cell>
          <cell r="L4093" t="str">
            <v>MARVEJOLS</v>
          </cell>
          <cell r="M4093" t="str">
            <v>K1302 - Assistance auprès d'adultes</v>
          </cell>
          <cell r="N4093" t="str">
            <v>K1302 - Assistance auprès d'adultes
K1303 - Assistance auprès d'enfants</v>
          </cell>
        </row>
        <row r="4094">
          <cell r="F4094" t="str">
            <v>2</v>
          </cell>
          <cell r="L4094" t="str">
            <v>LA CANOURGUE</v>
          </cell>
          <cell r="M4094" t="str">
            <v>K2204 - Nettoyage de locaux</v>
          </cell>
          <cell r="N4094" t="str">
            <v>D1507 - Mise en rayon libre-service
K2204 - Nettoyage de locaux</v>
          </cell>
        </row>
        <row r="4095">
          <cell r="F4095" t="str">
            <v>1</v>
          </cell>
          <cell r="L4095" t="str">
            <v>FLORAC</v>
          </cell>
          <cell r="M4095" t="str">
            <v>N4105 - Conduite et livraison par tournées sur courte distance</v>
          </cell>
          <cell r="N4095" t="str">
            <v>N4105 - Conduite et livraison par tournées sur courte distance</v>
          </cell>
        </row>
        <row r="4096">
          <cell r="F4096" t="str">
            <v>1</v>
          </cell>
          <cell r="L4096" t="str">
            <v>CHIRAC</v>
          </cell>
          <cell r="M4096" t="str">
            <v>M1301 - Direction de grande entreprise ou d'établissement public</v>
          </cell>
          <cell r="N4096" t="str">
            <v>M1301 - Direction de grande entreprise ou d'établissement public</v>
          </cell>
        </row>
        <row r="4097">
          <cell r="F4097" t="str">
            <v>8</v>
          </cell>
          <cell r="L4097" t="str">
            <v>FLORAC</v>
          </cell>
          <cell r="M4097" t="str">
            <v>J1301 - Personnel polyvalent des services hospitaliers</v>
          </cell>
          <cell r="N4097" t="str">
            <v>J1301 - Personnel polyvalent des services hospitaliers</v>
          </cell>
        </row>
        <row r="4098">
          <cell r="F4098" t="str">
            <v>6</v>
          </cell>
          <cell r="L4098" t="str">
            <v>SAINT-ALBAN-SUR-LIMAGNOLE</v>
          </cell>
          <cell r="M4098" t="str">
            <v>N1103 - Magasinage et préparation de commandes</v>
          </cell>
          <cell r="N4098" t="str">
            <v>N1103 - Magasinage et préparation de commandes</v>
          </cell>
        </row>
        <row r="4099">
          <cell r="F4099" t="str">
            <v>1</v>
          </cell>
          <cell r="L4099" t="str">
            <v>FLORAC</v>
          </cell>
          <cell r="M4099" t="str">
            <v>K2503 - Sécurité et surveillance privées</v>
          </cell>
          <cell r="N4099" t="str">
            <v>K2503 - Sécurité et surveillance privées</v>
          </cell>
        </row>
        <row r="4100">
          <cell r="F4100" t="str">
            <v>3</v>
          </cell>
          <cell r="L4100" t="str">
            <v>MENDE</v>
          </cell>
          <cell r="M4100" t="str">
            <v>K2204 - Nettoyage de locaux</v>
          </cell>
          <cell r="N4100" t="str">
            <v>K2204 - Nettoyage de locaux</v>
          </cell>
        </row>
        <row r="4101">
          <cell r="F4101" t="str">
            <v>1</v>
          </cell>
          <cell r="L4101" t="str">
            <v>MARVEJOLS</v>
          </cell>
          <cell r="M4101" t="str">
            <v>D1402 - Relation commerciale grands comptes et entreprises</v>
          </cell>
          <cell r="N4101" t="str">
            <v>D1402 - Relation commerciale grands comptes et entreprises</v>
          </cell>
        </row>
        <row r="4102">
          <cell r="F4102" t="str">
            <v>8</v>
          </cell>
          <cell r="L4102" t="str">
            <v>LA CANOURGUE</v>
          </cell>
          <cell r="M4102" t="str">
            <v>A1503 - Toilettage des animaux</v>
          </cell>
          <cell r="N4102" t="str">
            <v>A1503 - Toilettage des animaux</v>
          </cell>
        </row>
        <row r="4103">
          <cell r="F4103" t="str">
            <v>6</v>
          </cell>
          <cell r="L4103" t="str">
            <v>SAINT-ALBAN-SUR-LIMAGNOLE</v>
          </cell>
          <cell r="M4103" t="str">
            <v>G1602 - Personnel de cuisine</v>
          </cell>
          <cell r="N4103" t="str">
            <v>G1602 - Personnel de cuisine</v>
          </cell>
        </row>
        <row r="4104">
          <cell r="F4104" t="str">
            <v>6</v>
          </cell>
          <cell r="L4104" t="str">
            <v>CHIRAC</v>
          </cell>
          <cell r="M4104" t="str">
            <v>M1203 - Comptabilité</v>
          </cell>
          <cell r="N4104" t="str">
            <v>M1203 - Comptabilité
M1608 - Secrétariat comptable</v>
          </cell>
        </row>
        <row r="4105">
          <cell r="F4105" t="str">
            <v>1</v>
          </cell>
          <cell r="L4105" t="str">
            <v>LANGOGNE</v>
          </cell>
          <cell r="M4105" t="str">
            <v>I1606 - Réparation de carrosserie</v>
          </cell>
          <cell r="N4105" t="str">
            <v>A1202 - Entretien des espaces naturels
I1606 - Réparation de carrosserie</v>
          </cell>
        </row>
        <row r="4106">
          <cell r="F4106" t="str">
            <v>1</v>
          </cell>
          <cell r="L4106" t="str">
            <v>LE COLLET-DE-DEZE</v>
          </cell>
          <cell r="M4106" t="str">
            <v>N4101 - Conduite de transport de marchandises sur longue distance</v>
          </cell>
          <cell r="N4106" t="str">
            <v>F1302 - Conduite d'engins de terrassement et de carrière
N4101 - Conduite de transport de marchandises sur longue distance</v>
          </cell>
        </row>
        <row r="4107">
          <cell r="F4107" t="str">
            <v>8</v>
          </cell>
          <cell r="L4107" t="str">
            <v>SAINT-ETIENNE-DU-VALDONNEZ</v>
          </cell>
          <cell r="M4107" t="str">
            <v>G1203 - Animation de loisirs auprès d'enfants ou d'adolescents</v>
          </cell>
          <cell r="N4107" t="str">
            <v>D1214 - Vente en habillement et accessoires de la personne
G1203 - Animation de loisirs auprès d'enfants ou d'adolescents</v>
          </cell>
        </row>
        <row r="4108">
          <cell r="F4108" t="str">
            <v>1</v>
          </cell>
          <cell r="L4108" t="str">
            <v>LE COLLET-DE-DEZE</v>
          </cell>
          <cell r="M4108" t="str">
            <v>F1607 - Pose de fermetures menuisées</v>
          </cell>
          <cell r="N4108" t="str">
            <v>F1607 - Pose de fermetures menuisées
F1703 - Maçonnerie</v>
          </cell>
        </row>
        <row r="4109">
          <cell r="F4109" t="str">
            <v>1</v>
          </cell>
          <cell r="L4109" t="str">
            <v>MARVEJOLS</v>
          </cell>
          <cell r="M4109" t="str">
            <v/>
          </cell>
          <cell r="N4109" t="str">
            <v>D1106 - Vente en alimentation
J1301 - Personnel polyvalent des services hospitaliers</v>
          </cell>
        </row>
        <row r="4110">
          <cell r="F4110" t="str">
            <v>1</v>
          </cell>
          <cell r="L4110" t="str">
            <v>LE COLLET-DE-DEZE</v>
          </cell>
          <cell r="M4110" t="str">
            <v>M1608 - Secrétariat comptable</v>
          </cell>
          <cell r="N4110" t="str">
            <v>M1608 - Secrétariat comptable</v>
          </cell>
        </row>
        <row r="4111">
          <cell r="F4111" t="str">
            <v>6</v>
          </cell>
          <cell r="L4111" t="str">
            <v>GRANDRIEU</v>
          </cell>
          <cell r="M4111" t="str">
            <v>K1303 - Assistance auprès d'enfants</v>
          </cell>
          <cell r="N4111" t="str">
            <v>K1303 - Assistance auprès d'enfants</v>
          </cell>
        </row>
        <row r="4112">
          <cell r="F4112" t="str">
            <v>6</v>
          </cell>
          <cell r="L4112" t="str">
            <v>MENDE</v>
          </cell>
          <cell r="M4112" t="str">
            <v>K1303 - Assistance auprès d'enfants</v>
          </cell>
          <cell r="N4112" t="str">
            <v>K1303 - Assistance auprès d'enfants</v>
          </cell>
        </row>
        <row r="4113">
          <cell r="F4113" t="str">
            <v>1</v>
          </cell>
          <cell r="L4113" t="str">
            <v>MENDE</v>
          </cell>
          <cell r="M4113" t="str">
            <v>D1408 - Téléconseil et télévente</v>
          </cell>
          <cell r="N4113" t="str">
            <v>D1202 - Coiffure
D1408 - Téléconseil et télévente</v>
          </cell>
        </row>
        <row r="4114">
          <cell r="F4114" t="str">
            <v>1</v>
          </cell>
          <cell r="L4114" t="str">
            <v>AUMONT-AUBRAC</v>
          </cell>
          <cell r="M4114" t="str">
            <v/>
          </cell>
          <cell r="N4114" t="str">
            <v>G1602 - Personnel de cuisine
N1101 - Conduite d'engins de déplacement des charges</v>
          </cell>
        </row>
        <row r="4115">
          <cell r="F4115" t="str">
            <v>1</v>
          </cell>
          <cell r="L4115" t="str">
            <v>MENDE</v>
          </cell>
          <cell r="M4115" t="str">
            <v>K1207 - Intervention socioéducative</v>
          </cell>
          <cell r="N4115" t="str">
            <v>K1207 - Intervention socioéducative</v>
          </cell>
        </row>
        <row r="4116">
          <cell r="F4116" t="str">
            <v>1</v>
          </cell>
          <cell r="L4116" t="str">
            <v>CHIRAC</v>
          </cell>
          <cell r="M4116" t="str">
            <v>A1203 - Aménagement et entretien des espaces verts</v>
          </cell>
          <cell r="N4116" t="str">
            <v>A1201 - Bûcheronnage et élagage
A1203 - Aménagement et entretien des espaces verts</v>
          </cell>
        </row>
        <row r="4117">
          <cell r="F4117" t="str">
            <v>1</v>
          </cell>
          <cell r="L4117" t="str">
            <v>SAINT-CHELY-D'APCHER</v>
          </cell>
          <cell r="M4117" t="str">
            <v>D1407 - Relation technico-commerciale</v>
          </cell>
          <cell r="N4117" t="str">
            <v>D1407 - Relation technico-commerciale
G1802 - Management du service en restauration
G1804 - Sommellerie</v>
          </cell>
        </row>
        <row r="4118">
          <cell r="F4118" t="str">
            <v>3</v>
          </cell>
          <cell r="L4118" t="str">
            <v>MENDE</v>
          </cell>
          <cell r="M4118" t="str">
            <v>I1602 - Maintenance d'aéronefs</v>
          </cell>
          <cell r="N4118" t="str">
            <v>I1602 - Maintenance d'aéronefs</v>
          </cell>
        </row>
        <row r="4119">
          <cell r="F4119" t="str">
            <v>3</v>
          </cell>
          <cell r="L4119" t="str">
            <v>LA CANOURGUE</v>
          </cell>
          <cell r="M4119" t="str">
            <v>K1302 - Assistance auprès d'adultes</v>
          </cell>
          <cell r="N4119" t="str">
            <v>K1302 - Assistance auprès d'adultes</v>
          </cell>
        </row>
        <row r="4120">
          <cell r="F4120" t="str">
            <v>1</v>
          </cell>
          <cell r="L4120" t="str">
            <v>CHIRAC</v>
          </cell>
          <cell r="M4120" t="str">
            <v>G1602 - Personnel de cuisine</v>
          </cell>
          <cell r="N4120" t="str">
            <v>A1414 - Horticulture et maraîchage
G1204 - Éducation en activités sportives
G1602 - Personnel de cuisine</v>
          </cell>
        </row>
        <row r="4121">
          <cell r="F4121" t="str">
            <v>3</v>
          </cell>
          <cell r="L4121" t="str">
            <v>AUMONT-AUBRAC</v>
          </cell>
          <cell r="M4121" t="str">
            <v>D1102 - Boulangerie - viennoiserie</v>
          </cell>
          <cell r="N4121" t="str">
            <v>D1102 - Boulangerie - viennoiserie</v>
          </cell>
        </row>
        <row r="4122">
          <cell r="F4122" t="str">
            <v>1</v>
          </cell>
          <cell r="L4122" t="str">
            <v>MENDE</v>
          </cell>
          <cell r="M4122" t="str">
            <v>A1201 - Bûcheronnage et élagage</v>
          </cell>
          <cell r="N4122" t="str">
            <v>A1201 - Bûcheronnage et élagage
A1203 - Aménagement et entretien des espaces verts
G1204 - Éducation en activités sportives</v>
          </cell>
        </row>
        <row r="4123">
          <cell r="F4123" t="str">
            <v>8</v>
          </cell>
          <cell r="L4123" t="str">
            <v>CHIRAC</v>
          </cell>
          <cell r="M4123" t="str">
            <v>K1206 - Intervention socioculturelle</v>
          </cell>
          <cell r="N4123" t="str">
            <v>K1206 - Intervention socioculturelle</v>
          </cell>
        </row>
        <row r="4124">
          <cell r="F4124" t="str">
            <v>1</v>
          </cell>
          <cell r="L4124" t="str">
            <v>SAINT-CHELY-D'APCHER</v>
          </cell>
          <cell r="M4124" t="str">
            <v>A1303 - Ingénierie en agriculture et environnement naturel</v>
          </cell>
          <cell r="N4124" t="str">
            <v>A1303 - Ingénierie en agriculture et environnement naturel</v>
          </cell>
        </row>
        <row r="4125">
          <cell r="F4125" t="str">
            <v>6</v>
          </cell>
          <cell r="L4125" t="str">
            <v>LA CANOURGUE</v>
          </cell>
          <cell r="M4125" t="str">
            <v/>
          </cell>
          <cell r="N4125" t="str">
            <v>D1402 - Relation commerciale grands comptes et entreprises
K2104 - Éducation et surveillance au sein d'établissements d'enseignement</v>
          </cell>
        </row>
        <row r="4126">
          <cell r="F4126" t="str">
            <v>1</v>
          </cell>
          <cell r="L4126" t="str">
            <v>SAINT-CHELY-D'APCHER</v>
          </cell>
          <cell r="M4126" t="str">
            <v>G1603 - Personnel polyvalent en restauration</v>
          </cell>
          <cell r="N4126" t="str">
            <v>G1603 - Personnel polyvalent en restauration
G1803 - Service en restauration</v>
          </cell>
        </row>
        <row r="4127">
          <cell r="F4127" t="str">
            <v>6</v>
          </cell>
          <cell r="L4127" t="str">
            <v>MENDE</v>
          </cell>
          <cell r="M4127" t="str">
            <v>D1507 - Mise en rayon libre-service</v>
          </cell>
          <cell r="N4127" t="str">
            <v>D1507 - Mise en rayon libre-service
K2503 - Sécurité et surveillance privées</v>
          </cell>
        </row>
        <row r="4128">
          <cell r="F4128" t="str">
            <v>1</v>
          </cell>
          <cell r="L4128" t="str">
            <v>SAINT-ETIENNE-DU-VALDONNEZ</v>
          </cell>
          <cell r="M4128" t="str">
            <v>N4105 - Conduite et livraison par tournées sur courte distance</v>
          </cell>
          <cell r="N4128" t="str">
            <v>Non renseigné
G1204 - Éducation en activités sportives
N4105 - Conduite et livraison par tournées sur courte distance</v>
          </cell>
        </row>
        <row r="4129">
          <cell r="F4129" t="str">
            <v>2</v>
          </cell>
          <cell r="L4129" t="str">
            <v>GRANDRIEU</v>
          </cell>
          <cell r="M4129" t="str">
            <v>B1803 - Réalisation de vêtements sur mesure ou en petite série</v>
          </cell>
          <cell r="N4129" t="str">
            <v>B1803 - Réalisation de vêtements sur mesure ou en petite série</v>
          </cell>
        </row>
        <row r="4130">
          <cell r="F4130" t="str">
            <v>6</v>
          </cell>
          <cell r="L4130" t="str">
            <v>SAINT-CHELY-D'APCHER</v>
          </cell>
          <cell r="M4130" t="str">
            <v>D1211 - Vente en articles de sport et loisirs</v>
          </cell>
          <cell r="N4130" t="str">
            <v>D1211 - Vente en articles de sport et loisirs</v>
          </cell>
        </row>
        <row r="4131">
          <cell r="F4131" t="str">
            <v>1</v>
          </cell>
          <cell r="L4131" t="str">
            <v>LA CANOURGUE</v>
          </cell>
          <cell r="M4131" t="str">
            <v>K2306 - Supervision d'exploitation éco-industrielle</v>
          </cell>
          <cell r="N4131" t="str">
            <v>H2502 - Management et ingénierie de production
K2306 - Supervision d'exploitation éco-industrielle</v>
          </cell>
        </row>
        <row r="4132">
          <cell r="F4132" t="str">
            <v>1</v>
          </cell>
          <cell r="L4132" t="str">
            <v>LANGOGNE</v>
          </cell>
          <cell r="M4132" t="str">
            <v>J1301 - Personnel polyvalent des services hospitaliers</v>
          </cell>
          <cell r="N4132" t="str">
            <v>J1301 - Personnel polyvalent des services hospitaliers</v>
          </cell>
        </row>
        <row r="4133">
          <cell r="F4133" t="str">
            <v>1</v>
          </cell>
          <cell r="L4133" t="str">
            <v>LANGOGNE</v>
          </cell>
          <cell r="M4133" t="str">
            <v>N4101 - Conduite de transport de marchandises sur longue distance</v>
          </cell>
          <cell r="N4133" t="str">
            <v>N4101 - Conduite de transport de marchandises sur longue distance</v>
          </cell>
        </row>
        <row r="4134">
          <cell r="F4134" t="str">
            <v>1</v>
          </cell>
          <cell r="L4134" t="str">
            <v>SAINT-ETIENNE-DU-VALDONNEZ</v>
          </cell>
          <cell r="M4134" t="str">
            <v>D1104 - Pâtisserie, confiserie, chocolaterie et glacerie</v>
          </cell>
          <cell r="N4134" t="str">
            <v>D1104 - Pâtisserie, confiserie, chocolaterie et glacerie</v>
          </cell>
        </row>
        <row r="4135">
          <cell r="F4135" t="str">
            <v>1</v>
          </cell>
          <cell r="L4135" t="str">
            <v>LE COLLET-DE-DEZE</v>
          </cell>
          <cell r="M4135" t="str">
            <v>M1602 - Opérations administratives</v>
          </cell>
          <cell r="N4135" t="str">
            <v>K1601 - Gestion de l'information et de la documentation
M1602 - Opérations administratives</v>
          </cell>
        </row>
        <row r="4136">
          <cell r="F4136" t="str">
            <v>6</v>
          </cell>
          <cell r="L4136" t="str">
            <v>SAINT-ALBAN-SUR-LIMAGNOLE</v>
          </cell>
          <cell r="M4136" t="str">
            <v>K1304 - Services domestiques</v>
          </cell>
          <cell r="N4136" t="str">
            <v>K1304 - Services domestiques</v>
          </cell>
        </row>
        <row r="4137">
          <cell r="F4137" t="str">
            <v>1</v>
          </cell>
          <cell r="L4137" t="str">
            <v>FLORAC</v>
          </cell>
          <cell r="M4137" t="str">
            <v>K2104 - Éducation et surveillance au sein d'établissements d'enseignement</v>
          </cell>
          <cell r="N4137" t="str">
            <v>K1202 - Éducation de jeunes enfants
K2104 - Éducation et surveillance au sein d'établissements d'enseignement</v>
          </cell>
        </row>
        <row r="4138">
          <cell r="F4138" t="str">
            <v>6</v>
          </cell>
          <cell r="L4138" t="str">
            <v>SAINT-ETIENNE-DU-VALDONNEZ</v>
          </cell>
          <cell r="M4138" t="str">
            <v>K1301 - Accompagnement médicosocial</v>
          </cell>
          <cell r="N4138" t="str">
            <v>Non renseigné
K1301 - Accompagnement médicosocial</v>
          </cell>
        </row>
        <row r="4139">
          <cell r="F4139" t="str">
            <v>2</v>
          </cell>
          <cell r="L4139" t="str">
            <v>LE COLLET-DE-DEZE</v>
          </cell>
          <cell r="M4139" t="str">
            <v>K1802 - Développement local</v>
          </cell>
          <cell r="N4139" t="str">
            <v>K1802 - Développement local</v>
          </cell>
        </row>
        <row r="4140">
          <cell r="F4140" t="str">
            <v>3</v>
          </cell>
          <cell r="L4140" t="str">
            <v>SAINT-CHELY-D'APCHER</v>
          </cell>
          <cell r="M4140" t="str">
            <v>G1802 - Management du service en restauration</v>
          </cell>
          <cell r="N4140" t="str">
            <v>G1801 - Café, bar brasserie
G1802 - Management du service en restauration</v>
          </cell>
        </row>
        <row r="4141">
          <cell r="F4141" t="str">
            <v>3</v>
          </cell>
          <cell r="L4141" t="str">
            <v>SAINT-ALBAN-SUR-LIMAGNOLE</v>
          </cell>
          <cell r="M4141" t="str">
            <v/>
          </cell>
          <cell r="N4141" t="str">
            <v>M1805 - Études et développement informatique</v>
          </cell>
        </row>
        <row r="4142">
          <cell r="F4142" t="str">
            <v>2</v>
          </cell>
          <cell r="L4142" t="str">
            <v>MARVEJOLS</v>
          </cell>
          <cell r="M4142" t="str">
            <v>K1303 - Assistance auprès d'enfants</v>
          </cell>
          <cell r="N4142" t="str">
            <v>G1203 - Animation de loisirs auprès d'enfants ou d'adolescents
K1303 - Assistance auprès d'enfants
K1304 - Services domestiques</v>
          </cell>
        </row>
        <row r="4143">
          <cell r="F4143" t="str">
            <v>1</v>
          </cell>
          <cell r="L4143" t="str">
            <v>SAINT-ALBAN-SUR-LIMAGNOLE</v>
          </cell>
          <cell r="M4143" t="str">
            <v>F1302 - Conduite d'engins de terrassement et de carrière</v>
          </cell>
          <cell r="N4143" t="str">
            <v>F1302 - Conduite d'engins de terrassement et de carrière</v>
          </cell>
        </row>
        <row r="4144">
          <cell r="F4144" t="str">
            <v>7</v>
          </cell>
          <cell r="L4144" t="str">
            <v>MENDE</v>
          </cell>
          <cell r="M4144" t="str">
            <v>J1301 - Personnel polyvalent des services hospitaliers</v>
          </cell>
          <cell r="N4144" t="str">
            <v>J1301 - Personnel polyvalent des services hospitaliers
K1304 - Services domestiques</v>
          </cell>
        </row>
        <row r="4145">
          <cell r="F4145" t="str">
            <v>8</v>
          </cell>
          <cell r="L4145" t="str">
            <v>GORGES DU TARN CAUSSES</v>
          </cell>
          <cell r="M4145" t="str">
            <v>G1603 - Personnel polyvalent en restauration</v>
          </cell>
          <cell r="N4145" t="str">
            <v>G1603 - Personnel polyvalent en restauration</v>
          </cell>
        </row>
        <row r="4146">
          <cell r="F4146" t="str">
            <v>3</v>
          </cell>
          <cell r="L4146" t="str">
            <v>AUMONT-AUBRAC</v>
          </cell>
          <cell r="M4146" t="str">
            <v>G1803 - Service en restauration</v>
          </cell>
          <cell r="N4146" t="str">
            <v>G1803 - Service en restauration</v>
          </cell>
        </row>
        <row r="4147">
          <cell r="F4147" t="str">
            <v>1</v>
          </cell>
          <cell r="L4147" t="str">
            <v>MENDE</v>
          </cell>
          <cell r="M4147" t="str">
            <v>E1201 - Photographie</v>
          </cell>
          <cell r="N4147" t="str">
            <v>Non renseigné
E1201 - Photographie
J1304 - Aide en puériculture</v>
          </cell>
        </row>
        <row r="4148">
          <cell r="F4148" t="str">
            <v>6</v>
          </cell>
          <cell r="L4148" t="str">
            <v>SAINT-ETIENNE-DU-VALDONNEZ</v>
          </cell>
          <cell r="M4148" t="str">
            <v>F1603 - Installation d'équipements sanitaires et thermiques</v>
          </cell>
          <cell r="N4148" t="str">
            <v>A1416 - Polyculture, élevage
F1602 - Électricité bâtiment
F1603 - Installation d'équipements sanitaires et thermiques
H2206 - Réalisation de menuiserie bois et tonnellerie
N4101 - Conduite de transport de marchandises sur longue distance</v>
          </cell>
        </row>
        <row r="4149">
          <cell r="F4149" t="str">
            <v>7</v>
          </cell>
          <cell r="L4149" t="str">
            <v>LANGOGNE</v>
          </cell>
          <cell r="M4149" t="str">
            <v>K1303 - Assistance auprès d'enfants</v>
          </cell>
          <cell r="N4149" t="str">
            <v>K1303 - Assistance auprès d'enfants
K2104 - Éducation et surveillance au sein d'établissements d'enseignement
K2106 - Enseignement des écoles</v>
          </cell>
        </row>
        <row r="4150">
          <cell r="F4150" t="str">
            <v>1</v>
          </cell>
          <cell r="L4150" t="str">
            <v>LA CANOURGUE</v>
          </cell>
          <cell r="M4150" t="str">
            <v>M1602 - Opérations administratives</v>
          </cell>
          <cell r="N4150" t="str">
            <v>M1602 - Opérations administratives</v>
          </cell>
        </row>
        <row r="4151">
          <cell r="F4151" t="str">
            <v>6</v>
          </cell>
          <cell r="L4151" t="str">
            <v>GRANDRIEU</v>
          </cell>
          <cell r="M4151" t="str">
            <v>I1604 - Mécanique automobile et entretien de véhicules</v>
          </cell>
          <cell r="N4151" t="str">
            <v>I1604 - Mécanique automobile et entretien de véhicules</v>
          </cell>
        </row>
        <row r="4152">
          <cell r="F4152" t="str">
            <v>3</v>
          </cell>
          <cell r="L4152" t="str">
            <v>MENDE</v>
          </cell>
          <cell r="M4152" t="str">
            <v>K1304 - Services domestiques</v>
          </cell>
          <cell r="N4152" t="str">
            <v>J1301 - Personnel polyvalent des services hospitaliers
K1304 - Services domestiques</v>
          </cell>
        </row>
        <row r="4153">
          <cell r="F4153" t="str">
            <v>3</v>
          </cell>
          <cell r="L4153" t="str">
            <v>SAINT-ETIENNE-DU-VALDONNEZ</v>
          </cell>
          <cell r="M4153" t="str">
            <v>K1303 - Assistance auprès d'enfants</v>
          </cell>
          <cell r="N4153" t="str">
            <v>K1303 - Assistance auprès d'enfants</v>
          </cell>
        </row>
        <row r="4154">
          <cell r="F4154" t="str">
            <v>7</v>
          </cell>
          <cell r="L4154" t="str">
            <v>SAINT-ETIENNE-DU-VALDONNEZ</v>
          </cell>
          <cell r="M4154" t="str">
            <v>J1301 - Personnel polyvalent des services hospitaliers</v>
          </cell>
          <cell r="N4154" t="str">
            <v>D1507 - Mise en rayon libre-service
J1301 - Personnel polyvalent des services hospitaliers</v>
          </cell>
        </row>
        <row r="4155">
          <cell r="F4155" t="str">
            <v>6</v>
          </cell>
          <cell r="L4155" t="str">
            <v>MENDE</v>
          </cell>
          <cell r="M4155" t="str">
            <v>K1303 - Assistance auprès d'enfants</v>
          </cell>
          <cell r="N4155" t="str">
            <v>K1303 - Assistance auprès d'enfants</v>
          </cell>
        </row>
        <row r="4156">
          <cell r="F4156" t="str">
            <v>1</v>
          </cell>
          <cell r="L4156" t="str">
            <v>SAINT-CHELY-D'APCHER</v>
          </cell>
          <cell r="M4156" t="str">
            <v>I1203 - Maintenance des bâtiments et des locaux</v>
          </cell>
          <cell r="N4156" t="str">
            <v>Non renseigné
I1203 - Maintenance des bâtiments et des locaux</v>
          </cell>
        </row>
        <row r="4157">
          <cell r="F4157" t="str">
            <v>1</v>
          </cell>
          <cell r="L4157" t="str">
            <v>SAINT-ETIENNE-DU-VALDONNEZ</v>
          </cell>
          <cell r="M4157" t="str">
            <v>M1607 - Secrétariat</v>
          </cell>
          <cell r="N4157" t="str">
            <v>M1607 - Secrétariat</v>
          </cell>
        </row>
        <row r="4158">
          <cell r="F4158" t="str">
            <v>3</v>
          </cell>
          <cell r="L4158" t="str">
            <v>LE COLLET-DE-DEZE</v>
          </cell>
          <cell r="M4158" t="str">
            <v>E1205 - Réalisation de contenus multimédias</v>
          </cell>
          <cell r="N4158" t="str">
            <v>E1205 - Réalisation de contenus multimédias</v>
          </cell>
        </row>
        <row r="4159">
          <cell r="F4159" t="str">
            <v>1</v>
          </cell>
          <cell r="L4159" t="str">
            <v>CHIRAC</v>
          </cell>
          <cell r="M4159" t="str">
            <v>I1203 - Maintenance des bâtiments et des locaux</v>
          </cell>
          <cell r="N4159" t="str">
            <v>I1203 - Maintenance des bâtiments et des locaux</v>
          </cell>
        </row>
        <row r="4160">
          <cell r="F4160" t="str">
            <v>1</v>
          </cell>
          <cell r="L4160" t="str">
            <v>MARVEJOLS</v>
          </cell>
          <cell r="M4160" t="str">
            <v>C1206 - Gestion de clientèle bancaire</v>
          </cell>
          <cell r="N4160" t="str">
            <v>C1206 - Gestion de clientèle bancaire</v>
          </cell>
        </row>
        <row r="4161">
          <cell r="F4161" t="str">
            <v>1</v>
          </cell>
          <cell r="L4161" t="str">
            <v>GRANDRIEU</v>
          </cell>
          <cell r="M4161" t="str">
            <v>N1103 - Magasinage et préparation de commandes</v>
          </cell>
          <cell r="N4161" t="str">
            <v>N1103 - Magasinage et préparation de commandes</v>
          </cell>
        </row>
        <row r="4162">
          <cell r="F4162" t="str">
            <v>6</v>
          </cell>
          <cell r="L4162" t="str">
            <v>CHIRAC</v>
          </cell>
          <cell r="M4162" t="str">
            <v>K2107 - Enseignement général du second degré</v>
          </cell>
          <cell r="N4162" t="str">
            <v>H1206 - Management et ingénierie études, recherche et développement industriel
K2107 - Enseignement général du second degré</v>
          </cell>
        </row>
        <row r="4163">
          <cell r="F4163" t="str">
            <v>8</v>
          </cell>
          <cell r="L4163" t="str">
            <v>SAINT-ETIENNE-DU-VALDONNEZ</v>
          </cell>
          <cell r="M4163" t="str">
            <v>A1416 - Polyculture, élevage</v>
          </cell>
          <cell r="N4163" t="str">
            <v>A1414 - Horticulture et maraîchage
A1416 - Polyculture, élevage</v>
          </cell>
        </row>
        <row r="4164">
          <cell r="F4164" t="str">
            <v>3</v>
          </cell>
          <cell r="L4164" t="str">
            <v>SAINT-ALBAN-SUR-LIMAGNOLE</v>
          </cell>
          <cell r="M4164" t="str">
            <v>G1703 - Réception en hôtellerie</v>
          </cell>
          <cell r="N4164" t="str">
            <v>G1101 - Accueil touristique
G1703 - Réception en hôtellerie</v>
          </cell>
        </row>
        <row r="4165">
          <cell r="F4165" t="str">
            <v>2</v>
          </cell>
          <cell r="L4165" t="str">
            <v>AUMONT-AUBRAC</v>
          </cell>
          <cell r="M4165" t="str">
            <v>E1103 - Communication</v>
          </cell>
          <cell r="N4165" t="str">
            <v>E1103 - Communication
E1205 - Réalisation de contenus multimédias</v>
          </cell>
        </row>
        <row r="4166">
          <cell r="F4166" t="str">
            <v>1</v>
          </cell>
          <cell r="L4166" t="str">
            <v>MARVEJOLS</v>
          </cell>
          <cell r="M4166" t="str">
            <v>M1607 - Secrétariat</v>
          </cell>
          <cell r="N4166" t="str">
            <v>Non renseigné
M1502 - Développement des ressources humaines
M1607 - Secrétariat</v>
          </cell>
        </row>
        <row r="4167">
          <cell r="F4167" t="str">
            <v>1</v>
          </cell>
          <cell r="L4167" t="str">
            <v>GRANDRIEU</v>
          </cell>
          <cell r="M4167" t="str">
            <v>G1602 - Personnel de cuisine</v>
          </cell>
          <cell r="N4167" t="str">
            <v>G1602 - Personnel de cuisine</v>
          </cell>
        </row>
        <row r="4168">
          <cell r="F4168" t="str">
            <v>1</v>
          </cell>
          <cell r="L4168" t="str">
            <v>LA CANOURGUE</v>
          </cell>
          <cell r="M4168" t="str">
            <v>D1211 - Vente en articles de sport et loisirs</v>
          </cell>
          <cell r="N4168" t="str">
            <v>D1211 - Vente en articles de sport et loisirs
D1214 - Vente en habillement et accessoires de la personne
G1503 - Management du personnel d'étage</v>
          </cell>
        </row>
        <row r="4169">
          <cell r="F4169" t="str">
            <v>1</v>
          </cell>
          <cell r="L4169" t="str">
            <v>GRANDRIEU</v>
          </cell>
          <cell r="M4169" t="str">
            <v/>
          </cell>
          <cell r="N4169" t="str">
            <v>Non renseigné</v>
          </cell>
        </row>
        <row r="4170">
          <cell r="F4170" t="str">
            <v>1</v>
          </cell>
          <cell r="L4170" t="str">
            <v>SAINT-CHELY-D'APCHER</v>
          </cell>
          <cell r="M4170" t="str">
            <v>D1212 - Vente en décoration et équipement du foyer</v>
          </cell>
          <cell r="N4170" t="str">
            <v>D1212 - Vente en décoration et équipement du foyer</v>
          </cell>
        </row>
        <row r="4171">
          <cell r="F4171" t="str">
            <v>1</v>
          </cell>
          <cell r="L4171" t="str">
            <v>LANGOGNE</v>
          </cell>
          <cell r="M4171" t="str">
            <v/>
          </cell>
          <cell r="N4171" t="str">
            <v>D1507 - Mise en rayon libre-service
G1803 - Service en restauration</v>
          </cell>
        </row>
        <row r="4172">
          <cell r="F4172" t="str">
            <v>7</v>
          </cell>
          <cell r="L4172" t="str">
            <v>SAINT-ETIENNE-DU-VALDONNEZ</v>
          </cell>
          <cell r="M4172" t="str">
            <v>G1204 - Éducation en activités sportives</v>
          </cell>
          <cell r="N4172" t="str">
            <v>G1204 - Éducation en activités sportives</v>
          </cell>
        </row>
        <row r="4173">
          <cell r="F4173" t="str">
            <v>8</v>
          </cell>
          <cell r="L4173" t="str">
            <v>GRANDRIEU</v>
          </cell>
          <cell r="M4173" t="str">
            <v>J1301 - Personnel polyvalent des services hospitaliers</v>
          </cell>
          <cell r="N4173" t="str">
            <v>J1301 - Personnel polyvalent des services hospitaliers</v>
          </cell>
        </row>
        <row r="4174">
          <cell r="F4174" t="str">
            <v>1</v>
          </cell>
          <cell r="L4174" t="str">
            <v>MENDE</v>
          </cell>
          <cell r="M4174" t="str">
            <v>F1703 - Maçonnerie</v>
          </cell>
          <cell r="N4174" t="str">
            <v>F1703 - Maçonnerie</v>
          </cell>
        </row>
        <row r="4175">
          <cell r="F4175" t="str">
            <v>6</v>
          </cell>
          <cell r="L4175" t="str">
            <v>MARVEJOLS</v>
          </cell>
          <cell r="M4175" t="str">
            <v>M1203 - Comptabilité</v>
          </cell>
          <cell r="N4175" t="str">
            <v>M1203 - Comptabilité</v>
          </cell>
        </row>
        <row r="4176">
          <cell r="F4176" t="str">
            <v>1</v>
          </cell>
          <cell r="L4176" t="str">
            <v>GORGES DU TARN CAUSSES</v>
          </cell>
          <cell r="M4176" t="str">
            <v>D1202 - Coiffure</v>
          </cell>
          <cell r="N4176" t="str">
            <v>D1202 - Coiffure
D1214 - Vente en habillement et accessoires de la personne
N1103 - Magasinage et préparation de commandes</v>
          </cell>
        </row>
        <row r="4177">
          <cell r="F4177" t="str">
            <v>3</v>
          </cell>
          <cell r="L4177" t="str">
            <v>GRANDRIEU</v>
          </cell>
          <cell r="M4177" t="str">
            <v>G1605 - Plonge en restauration</v>
          </cell>
          <cell r="N4177" t="str">
            <v>G1605 - Plonge en restauration</v>
          </cell>
        </row>
        <row r="4178">
          <cell r="F4178" t="str">
            <v>1</v>
          </cell>
          <cell r="L4178" t="str">
            <v>FLORAC</v>
          </cell>
          <cell r="M4178" t="str">
            <v>F1703 - Maçonnerie</v>
          </cell>
          <cell r="N4178" t="str">
            <v>A1203 - Aménagement et entretien des espaces verts
F1703 - Maçonnerie</v>
          </cell>
        </row>
        <row r="4179">
          <cell r="F4179" t="str">
            <v>3</v>
          </cell>
          <cell r="L4179" t="str">
            <v>AUMONT-AUBRAC</v>
          </cell>
          <cell r="M4179" t="str">
            <v>K2104 - Éducation et surveillance au sein d'établissements d'enseignement</v>
          </cell>
          <cell r="N4179" t="str">
            <v>K2104 - Éducation et surveillance au sein d'établissements d'enseignement</v>
          </cell>
        </row>
        <row r="4180">
          <cell r="F4180" t="str">
            <v>1</v>
          </cell>
          <cell r="L4180" t="str">
            <v>LA CANOURGUE</v>
          </cell>
          <cell r="M4180" t="str">
            <v>K1301 - Accompagnement médicosocial</v>
          </cell>
          <cell r="N4180" t="str">
            <v>K1301 - Accompagnement médicosocial</v>
          </cell>
        </row>
        <row r="4181">
          <cell r="F4181" t="str">
            <v>1</v>
          </cell>
          <cell r="L4181" t="str">
            <v>AUMONT-AUBRAC</v>
          </cell>
          <cell r="M4181" t="str">
            <v>D1214 - Vente en habillement et accessoires de la personne</v>
          </cell>
          <cell r="N4181" t="str">
            <v>D1214 - Vente en habillement et accessoires de la personne
K2503 - Sécurité et surveillance privées</v>
          </cell>
        </row>
        <row r="4182">
          <cell r="F4182" t="str">
            <v>8</v>
          </cell>
          <cell r="L4182" t="str">
            <v>LA CANOURGUE</v>
          </cell>
          <cell r="M4182" t="str">
            <v>J1501 - Soins d'hygiène, de confort du patient</v>
          </cell>
          <cell r="N4182" t="str">
            <v>J1501 - Soins d'hygiène, de confort du patient</v>
          </cell>
        </row>
        <row r="4183">
          <cell r="F4183" t="str">
            <v>1</v>
          </cell>
          <cell r="L4183" t="str">
            <v>MENDE</v>
          </cell>
          <cell r="M4183" t="str">
            <v>N4105 - Conduite et livraison par tournées sur courte distance</v>
          </cell>
          <cell r="N4183" t="str">
            <v>Non renseigné
D1505 - Personnel de caisse
N4105 - Conduite et livraison par tournées sur courte distance</v>
          </cell>
        </row>
        <row r="4184">
          <cell r="F4184" t="str">
            <v>1</v>
          </cell>
          <cell r="L4184" t="str">
            <v>SAINT-ALBAN-SUR-LIMAGNOLE</v>
          </cell>
          <cell r="M4184" t="str">
            <v>G1204 - Éducation en activités sportives</v>
          </cell>
          <cell r="N4184" t="str">
            <v>G1204 - Éducation en activités sportives</v>
          </cell>
        </row>
        <row r="4185">
          <cell r="F4185" t="str">
            <v>1</v>
          </cell>
          <cell r="L4185" t="str">
            <v>AUMONT-AUBRAC</v>
          </cell>
          <cell r="M4185" t="str">
            <v>A1416 - Polyculture, élevage</v>
          </cell>
          <cell r="N4185" t="str">
            <v>Non renseigné
A1416 - Polyculture, élevage</v>
          </cell>
        </row>
        <row r="4186">
          <cell r="F4186" t="str">
            <v>1</v>
          </cell>
          <cell r="L4186" t="str">
            <v>SAINT-CHELY-D'APCHER</v>
          </cell>
          <cell r="M4186" t="str">
            <v>D1401 - Assistanat commercial</v>
          </cell>
          <cell r="N4186" t="str">
            <v>D1401 - Assistanat commercial</v>
          </cell>
        </row>
        <row r="4187">
          <cell r="F4187" t="str">
            <v>1</v>
          </cell>
          <cell r="L4187" t="str">
            <v>LANGOGNE</v>
          </cell>
          <cell r="M4187" t="str">
            <v>K1303 - Assistance auprès d'enfants</v>
          </cell>
          <cell r="N4187" t="str">
            <v>K1303 - Assistance auprès d'enfants
K1304 - Services domestiques</v>
          </cell>
        </row>
        <row r="4188">
          <cell r="F4188" t="str">
            <v>6</v>
          </cell>
          <cell r="L4188" t="str">
            <v>MARVEJOLS</v>
          </cell>
          <cell r="M4188" t="str">
            <v>N4105 - Conduite et livraison par tournées sur courte distance</v>
          </cell>
          <cell r="N4188" t="str">
            <v>N4105 - Conduite et livraison par tournées sur courte distance</v>
          </cell>
        </row>
        <row r="4189">
          <cell r="F4189" t="str">
            <v>6</v>
          </cell>
          <cell r="L4189" t="str">
            <v>SAINT-ETIENNE-DU-VALDONNEZ</v>
          </cell>
          <cell r="M4189" t="str">
            <v>K1303 - Assistance auprès d'enfants</v>
          </cell>
          <cell r="N4189" t="str">
            <v>K1303 - Assistance auprès d'enfants</v>
          </cell>
        </row>
        <row r="4190">
          <cell r="F4190" t="str">
            <v>1</v>
          </cell>
          <cell r="L4190" t="str">
            <v>GRANDRIEU</v>
          </cell>
          <cell r="M4190" t="str">
            <v/>
          </cell>
          <cell r="N4190" t="str">
            <v>H2101 - Abattage et découpe des viandes</v>
          </cell>
        </row>
        <row r="4191">
          <cell r="F4191" t="str">
            <v>1</v>
          </cell>
          <cell r="L4191" t="str">
            <v>MARVEJOLS</v>
          </cell>
          <cell r="M4191" t="str">
            <v>F1611 - Réalisation et restauration de façades</v>
          </cell>
          <cell r="N4191" t="str">
            <v>F1611 - Réalisation et restauration de façades</v>
          </cell>
        </row>
        <row r="4192">
          <cell r="F4192" t="str">
            <v>1</v>
          </cell>
          <cell r="L4192" t="str">
            <v>MENDE</v>
          </cell>
          <cell r="M4192" t="str">
            <v/>
          </cell>
          <cell r="N4192" t="str">
            <v>I1604 - Mécanique automobile et entretien de véhicules</v>
          </cell>
        </row>
        <row r="4193">
          <cell r="F4193" t="str">
            <v>3</v>
          </cell>
          <cell r="L4193" t="str">
            <v>SAINT-ETIENNE-DU-VALDONNEZ</v>
          </cell>
          <cell r="M4193" t="str">
            <v>G1602 - Personnel de cuisine</v>
          </cell>
          <cell r="N4193" t="str">
            <v>Non renseigné
G1602 - Personnel de cuisine</v>
          </cell>
        </row>
        <row r="4194">
          <cell r="F4194" t="str">
            <v>1</v>
          </cell>
          <cell r="L4194" t="str">
            <v>GORGES DU TARN CAUSSES</v>
          </cell>
          <cell r="M4194" t="str">
            <v/>
          </cell>
          <cell r="N4194" t="str">
            <v>I1604 - Mécanique automobile et entretien de véhicules
I1607 - Réparation de cycles, motocycles et motoculteurs de loisirs</v>
          </cell>
        </row>
        <row r="4195">
          <cell r="F4195" t="str">
            <v>6</v>
          </cell>
          <cell r="L4195" t="str">
            <v>LANGOGNE</v>
          </cell>
          <cell r="M4195" t="str">
            <v>M1607 - Secrétariat</v>
          </cell>
          <cell r="N4195" t="str">
            <v>M1602 - Opérations administratives
M1607 - Secrétariat</v>
          </cell>
        </row>
        <row r="4196">
          <cell r="F4196" t="str">
            <v>3</v>
          </cell>
          <cell r="L4196" t="str">
            <v>FLORAC</v>
          </cell>
          <cell r="M4196" t="str">
            <v>F1101 - Architecture du BTP et du paysage</v>
          </cell>
          <cell r="N4196" t="str">
            <v>A1203 - Aménagement et entretien des espaces verts
F1101 - Architecture du BTP et du paysage</v>
          </cell>
        </row>
        <row r="4197">
          <cell r="F4197" t="str">
            <v>3</v>
          </cell>
          <cell r="L4197" t="str">
            <v>SAINT-ALBAN-SUR-LIMAGNOLE</v>
          </cell>
          <cell r="M4197" t="str">
            <v>D1507 - Mise en rayon libre-service</v>
          </cell>
          <cell r="N4197" t="str">
            <v>D1507 - Mise en rayon libre-service
N1105 - Manutention manuelle de charges</v>
          </cell>
        </row>
        <row r="4198">
          <cell r="F4198" t="str">
            <v>1</v>
          </cell>
          <cell r="L4198" t="str">
            <v>FLORAC</v>
          </cell>
          <cell r="M4198" t="str">
            <v>G1803 - Service en restauration</v>
          </cell>
          <cell r="N4198" t="str">
            <v>G1803 - Service en restauration</v>
          </cell>
        </row>
        <row r="4199">
          <cell r="F4199" t="str">
            <v>1</v>
          </cell>
          <cell r="L4199" t="str">
            <v>MENDE</v>
          </cell>
          <cell r="M4199" t="str">
            <v/>
          </cell>
          <cell r="N4199" t="str">
            <v>M1601 - Accueil et renseignements
M1602 - Opérations administratives
M1607 - Secrétariat</v>
          </cell>
        </row>
        <row r="4200">
          <cell r="F4200" t="str">
            <v>3</v>
          </cell>
          <cell r="L4200" t="str">
            <v>LE COLLET-DE-DEZE</v>
          </cell>
          <cell r="M4200" t="str">
            <v>A1410 - Élevage ovin ou caprin</v>
          </cell>
          <cell r="N4200" t="str">
            <v>A1410 - Élevage ovin ou caprin
H2206 - Réalisation de menuiserie bois et tonnellerie</v>
          </cell>
        </row>
        <row r="4201">
          <cell r="F4201" t="str">
            <v>2</v>
          </cell>
          <cell r="L4201" t="str">
            <v>MENDE</v>
          </cell>
          <cell r="M4201" t="str">
            <v>K1303 - Assistance auprès d'enfants</v>
          </cell>
          <cell r="N4201" t="str">
            <v>K1303 - Assistance auprès d'enfants</v>
          </cell>
        </row>
        <row r="4202">
          <cell r="F4202" t="str">
            <v>6</v>
          </cell>
          <cell r="L4202" t="str">
            <v>FLORAC</v>
          </cell>
          <cell r="M4202" t="str">
            <v>K1207 - Intervention socioéducative</v>
          </cell>
          <cell r="N4202" t="str">
            <v>K1207 - Intervention socioéducative</v>
          </cell>
        </row>
        <row r="4203">
          <cell r="F4203" t="str">
            <v>3</v>
          </cell>
          <cell r="L4203" t="str">
            <v>SAINT-ALBAN-SUR-LIMAGNOLE</v>
          </cell>
          <cell r="M4203" t="str">
            <v>G1102 - Promotion du tourisme local</v>
          </cell>
          <cell r="N4203" t="str">
            <v>G1102 - Promotion du tourisme local
G1201 - Accompagnement de voyages, d'activités culturelles ou sportives</v>
          </cell>
        </row>
        <row r="4204">
          <cell r="F4204" t="str">
            <v>1</v>
          </cell>
          <cell r="L4204" t="str">
            <v>MARVEJOLS</v>
          </cell>
          <cell r="M4204" t="str">
            <v>D1507 - Mise en rayon libre-service</v>
          </cell>
          <cell r="N4204" t="str">
            <v>D1507 - Mise en rayon libre-service
M1602 - Opérations administratives</v>
          </cell>
        </row>
        <row r="4205">
          <cell r="F4205" t="str">
            <v>6</v>
          </cell>
          <cell r="L4205" t="str">
            <v>MARVEJOLS</v>
          </cell>
          <cell r="M4205" t="str">
            <v>K2503 - Sécurité et surveillance privées</v>
          </cell>
          <cell r="N4205" t="str">
            <v>K2503 - Sécurité et surveillance privées
N4105 - Conduite et livraison par tournées sur courte distance</v>
          </cell>
        </row>
        <row r="4206">
          <cell r="F4206" t="str">
            <v>1</v>
          </cell>
          <cell r="L4206" t="str">
            <v>MENDE</v>
          </cell>
          <cell r="M4206" t="str">
            <v>F1704 - Préparation du gros oeuvre et des travaux publics</v>
          </cell>
          <cell r="N4206" t="str">
            <v>F1606 - Peinture en bâtiment
F1704 - Préparation du gros oeuvre et des travaux publics
N4105 - Conduite et livraison par tournées sur courte distance</v>
          </cell>
        </row>
        <row r="4207">
          <cell r="F4207" t="str">
            <v>2</v>
          </cell>
          <cell r="L4207" t="str">
            <v>SAINT-ETIENNE-DU-VALDONNEZ</v>
          </cell>
          <cell r="M4207" t="str">
            <v>M1607 - Secrétariat</v>
          </cell>
          <cell r="N4207" t="str">
            <v>M1607 - Secrétariat</v>
          </cell>
        </row>
        <row r="4208">
          <cell r="F4208" t="str">
            <v>3</v>
          </cell>
          <cell r="L4208" t="str">
            <v>SAINT-ALBAN-SUR-LIMAGNOLE</v>
          </cell>
          <cell r="M4208" t="str">
            <v>N4105 - Conduite et livraison par tournées sur courte distance</v>
          </cell>
          <cell r="N4208" t="str">
            <v>F1302 - Conduite d'engins de terrassement et de carrière
G1204 - Éducation en activités sportives
N4105 - Conduite et livraison par tournées sur courte distance</v>
          </cell>
        </row>
        <row r="4209">
          <cell r="F4209" t="str">
            <v>1</v>
          </cell>
          <cell r="L4209" t="str">
            <v>MENDE</v>
          </cell>
          <cell r="M4209" t="str">
            <v>K1304 - Services domestiques</v>
          </cell>
          <cell r="N4209" t="str">
            <v>K1302 - Assistance auprès d'adultes
K1304 - Services domestiques
K2204 - Nettoyage de locaux</v>
          </cell>
        </row>
        <row r="4210">
          <cell r="F4210" t="str">
            <v>6</v>
          </cell>
          <cell r="L4210" t="str">
            <v>MARVEJOLS</v>
          </cell>
          <cell r="M4210" t="str">
            <v>D1214 - Vente en habillement et accessoires de la personne</v>
          </cell>
          <cell r="N4210" t="str">
            <v>D1214 - Vente en habillement et accessoires de la personne
D1401 - Assistanat commercial
M1602 - Opérations administratives</v>
          </cell>
        </row>
        <row r="4211">
          <cell r="F4211" t="str">
            <v>8</v>
          </cell>
          <cell r="L4211" t="str">
            <v>SAINT-CHELY-D'APCHER</v>
          </cell>
          <cell r="M4211" t="str">
            <v>D1102 - Boulangerie - viennoiserie</v>
          </cell>
          <cell r="N4211" t="str">
            <v>D1102 - Boulangerie - viennoiserie
K2107 - Enseignement général du second degré</v>
          </cell>
        </row>
        <row r="4212">
          <cell r="F4212" t="str">
            <v>1</v>
          </cell>
          <cell r="L4212" t="str">
            <v>FLORAC</v>
          </cell>
          <cell r="M4212" t="str">
            <v>M1607 - Secrétariat</v>
          </cell>
          <cell r="N4212" t="str">
            <v>M1607 - Secrétariat</v>
          </cell>
        </row>
        <row r="4213">
          <cell r="F4213" t="str">
            <v>3</v>
          </cell>
          <cell r="L4213" t="str">
            <v>MENDE</v>
          </cell>
          <cell r="M4213" t="str">
            <v>G1203 - Animation de loisirs auprès d'enfants ou d'adolescents</v>
          </cell>
          <cell r="N4213" t="str">
            <v>A1205 - Sylviculture
G1202 - Animation d'activités culturelles ou ludiques
G1203 - Animation de loisirs auprès d'enfants ou d'adolescents
K1206 - Intervention socioculturelle</v>
          </cell>
        </row>
        <row r="4214">
          <cell r="F4214" t="str">
            <v>1</v>
          </cell>
          <cell r="L4214" t="str">
            <v>CHIRAC</v>
          </cell>
          <cell r="M4214" t="str">
            <v>M1705 - Marketing</v>
          </cell>
          <cell r="N4214" t="str">
            <v>E1103 - Communication
M1705 - Marketing</v>
          </cell>
        </row>
        <row r="4215">
          <cell r="F4215" t="str">
            <v>1</v>
          </cell>
          <cell r="L4215" t="str">
            <v>LA CANOURGUE</v>
          </cell>
          <cell r="M4215" t="str">
            <v>G1603 - Personnel polyvalent en restauration</v>
          </cell>
          <cell r="N4215" t="str">
            <v>G1501 - Personnel d'étage
G1601 - Management du personnel de cuisine
G1602 - Personnel de cuisine
G1603 - Personnel polyvalent en restauration
K1304 - Services domestiques</v>
          </cell>
        </row>
        <row r="4216">
          <cell r="F4216" t="str">
            <v>6</v>
          </cell>
          <cell r="L4216" t="str">
            <v>CHIRAC</v>
          </cell>
          <cell r="M4216" t="str">
            <v>K1303 - Assistance auprès d'enfants</v>
          </cell>
          <cell r="N4216" t="str">
            <v>K1303 - Assistance auprès d'enfants</v>
          </cell>
        </row>
        <row r="4217">
          <cell r="F4217" t="str">
            <v>1</v>
          </cell>
          <cell r="L4217" t="str">
            <v>MENDE</v>
          </cell>
          <cell r="M4217" t="str">
            <v>N4105 - Conduite et livraison par tournées sur courte distance</v>
          </cell>
          <cell r="N4217" t="str">
            <v>F1606 - Peinture en bâtiment
N4105 - Conduite et livraison par tournées sur courte distance</v>
          </cell>
        </row>
        <row r="4218">
          <cell r="F4218" t="str">
            <v>1</v>
          </cell>
          <cell r="L4218" t="str">
            <v>CHIRAC</v>
          </cell>
          <cell r="M4218" t="str">
            <v>M1607 - Secrétariat</v>
          </cell>
          <cell r="N4218" t="str">
            <v>M1606 - Saisie de données
M1607 - Secrétariat</v>
          </cell>
        </row>
        <row r="4219">
          <cell r="F4219" t="str">
            <v>1</v>
          </cell>
          <cell r="L4219" t="str">
            <v>MENDE</v>
          </cell>
          <cell r="M4219" t="str">
            <v>K1302 - Assistance auprès d'adultes</v>
          </cell>
          <cell r="N4219" t="str">
            <v>D1507 - Mise en rayon libre-service
G1501 - Personnel d'étage
G1605 - Plonge en restauration
K1302 - Assistance auprès d'adultes</v>
          </cell>
        </row>
        <row r="4220">
          <cell r="F4220" t="str">
            <v>2</v>
          </cell>
          <cell r="L4220" t="str">
            <v>AUMONT-AUBRAC</v>
          </cell>
          <cell r="M4220" t="str">
            <v>K2204 - Nettoyage de locaux</v>
          </cell>
          <cell r="N4220" t="str">
            <v>K1304 - Services domestiques
K2204 - Nettoyage de locaux</v>
          </cell>
        </row>
        <row r="4221">
          <cell r="F4221" t="str">
            <v>1</v>
          </cell>
          <cell r="L4221" t="str">
            <v>SAINT-CHELY-D'APCHER</v>
          </cell>
          <cell r="M4221" t="str">
            <v>D1106 - Vente en alimentation</v>
          </cell>
          <cell r="N4221" t="str">
            <v>D1106 - Vente en alimentation</v>
          </cell>
        </row>
        <row r="4222">
          <cell r="F4222" t="str">
            <v>1</v>
          </cell>
          <cell r="L4222" t="str">
            <v>MENDE</v>
          </cell>
          <cell r="M4222" t="str">
            <v/>
          </cell>
          <cell r="N4222" t="str">
            <v>Non renseigné
A1414 - Horticulture et maraîchage
B1401 - Réalisation d'objets en lianes, fibres et brins végétaux
K2501 - Gardiennage de locaux</v>
          </cell>
        </row>
        <row r="4223">
          <cell r="F4223" t="str">
            <v>1</v>
          </cell>
          <cell r="L4223" t="str">
            <v>MARVEJOLS</v>
          </cell>
          <cell r="M4223" t="str">
            <v>H1404 - Intervention technique en méthodes et industrialisation</v>
          </cell>
          <cell r="N4223" t="str">
            <v>H1404 - Intervention technique en méthodes et industrialisation
H2102 - Conduite d'équipement de production alimentaire
N4105 - Conduite et livraison par tournées sur courte distance</v>
          </cell>
        </row>
        <row r="4224">
          <cell r="F4224" t="str">
            <v>3</v>
          </cell>
          <cell r="L4224" t="str">
            <v>LA CANOURGUE</v>
          </cell>
          <cell r="M4224" t="str">
            <v>N4105 - Conduite et livraison par tournées sur courte distance</v>
          </cell>
          <cell r="N4224" t="str">
            <v>N4105 - Conduite et livraison par tournées sur courte distance</v>
          </cell>
        </row>
        <row r="4225">
          <cell r="F4225" t="str">
            <v>1</v>
          </cell>
          <cell r="L4225" t="str">
            <v>FLORAC</v>
          </cell>
          <cell r="M4225" t="str">
            <v>M1607 - Secrétariat</v>
          </cell>
          <cell r="N4225" t="str">
            <v>K1304 - Services domestiques
M1607 - Secrétariat</v>
          </cell>
        </row>
        <row r="4226">
          <cell r="F4226" t="str">
            <v>1</v>
          </cell>
          <cell r="L4226" t="str">
            <v>LANGOGNE</v>
          </cell>
          <cell r="M4226" t="str">
            <v>K2204 - Nettoyage de locaux</v>
          </cell>
          <cell r="N4226" t="str">
            <v>K1304 - Services domestiques
K2204 - Nettoyage de locaux</v>
          </cell>
        </row>
        <row r="4227">
          <cell r="F4227" t="str">
            <v>1</v>
          </cell>
          <cell r="L4227" t="str">
            <v>GORGES DU TARN CAUSSES</v>
          </cell>
          <cell r="M4227" t="str">
            <v>I1203 - Maintenance des bâtiments et des locaux</v>
          </cell>
          <cell r="N4227" t="str">
            <v>I1203 - Maintenance des bâtiments et des locaux</v>
          </cell>
        </row>
        <row r="4228">
          <cell r="F4228" t="str">
            <v>6</v>
          </cell>
          <cell r="L4228" t="str">
            <v>MENDE</v>
          </cell>
          <cell r="M4228" t="str">
            <v>M1607 - Secrétariat</v>
          </cell>
          <cell r="N4228" t="str">
            <v>Non renseigné
K2107 - Enseignement général du second degré
M1607 - Secrétariat</v>
          </cell>
        </row>
        <row r="4229">
          <cell r="F4229" t="str">
            <v>1</v>
          </cell>
          <cell r="L4229" t="str">
            <v>CHIRAC</v>
          </cell>
          <cell r="M4229" t="str">
            <v/>
          </cell>
          <cell r="N4229" t="str">
            <v>Non renseigné
K1303 - Assistance auprès d'enfants</v>
          </cell>
        </row>
        <row r="4230">
          <cell r="F4230" t="str">
            <v>3</v>
          </cell>
          <cell r="L4230" t="str">
            <v>CHIRAC</v>
          </cell>
          <cell r="M4230" t="str">
            <v>K1304 - Services domestiques</v>
          </cell>
          <cell r="N4230" t="str">
            <v>Non renseigné
K1304 - Services domestiques
N4105 - Conduite et livraison par tournées sur courte distance</v>
          </cell>
        </row>
        <row r="4231">
          <cell r="F4231" t="str">
            <v>1</v>
          </cell>
          <cell r="L4231" t="str">
            <v>CHIRAC</v>
          </cell>
          <cell r="M4231" t="str">
            <v>K1207 - Intervention socioéducative</v>
          </cell>
          <cell r="N4231" t="str">
            <v>Non renseigné
J1405 - Optique - lunetterie
K1207 - Intervention socioéducative</v>
          </cell>
        </row>
        <row r="4232">
          <cell r="F4232" t="str">
            <v>2</v>
          </cell>
          <cell r="L4232" t="str">
            <v>LE COLLET-DE-DEZE</v>
          </cell>
          <cell r="M4232" t="str">
            <v>D1106 - Vente en alimentation</v>
          </cell>
          <cell r="N4232" t="str">
            <v>D1106 - Vente en alimentation
K2104 - Éducation et surveillance au sein d'établissements d'enseignement</v>
          </cell>
        </row>
        <row r="4233">
          <cell r="F4233" t="str">
            <v>1</v>
          </cell>
          <cell r="L4233" t="str">
            <v>MENDE</v>
          </cell>
          <cell r="M4233" t="str">
            <v>F1602 - Électricité bâtiment</v>
          </cell>
          <cell r="N4233" t="str">
            <v>F1602 - Électricité bâtiment</v>
          </cell>
        </row>
        <row r="4234">
          <cell r="F4234" t="str">
            <v>1</v>
          </cell>
          <cell r="L4234" t="str">
            <v>LA CANOURGUE</v>
          </cell>
          <cell r="M4234" t="str">
            <v>K2102 - Coordination pédagogique</v>
          </cell>
          <cell r="N4234" t="str">
            <v>K2102 - Coordination pédagogique</v>
          </cell>
        </row>
        <row r="4235">
          <cell r="F4235" t="str">
            <v>1</v>
          </cell>
          <cell r="L4235" t="str">
            <v>CHIRAC</v>
          </cell>
          <cell r="M4235" t="str">
            <v>G1605 - Plonge en restauration</v>
          </cell>
          <cell r="N4235" t="str">
            <v>G1501 - Personnel d'étage
G1605 - Plonge en restauration</v>
          </cell>
        </row>
        <row r="4236">
          <cell r="F4236" t="str">
            <v>1</v>
          </cell>
          <cell r="L4236" t="str">
            <v>MARVEJOLS</v>
          </cell>
          <cell r="M4236" t="str">
            <v>G1602 - Personnel de cuisine</v>
          </cell>
          <cell r="N4236" t="str">
            <v>G1602 - Personnel de cuisine</v>
          </cell>
        </row>
        <row r="4237">
          <cell r="F4237" t="str">
            <v>2</v>
          </cell>
          <cell r="L4237" t="str">
            <v>MENDE</v>
          </cell>
          <cell r="M4237" t="str">
            <v>K1304 - Services domestiques</v>
          </cell>
          <cell r="N4237" t="str">
            <v>H3402 - Conduite de traitement par dépôt de surface
K1304 - Services domestiques</v>
          </cell>
        </row>
        <row r="4238">
          <cell r="F4238" t="str">
            <v>3</v>
          </cell>
          <cell r="L4238" t="str">
            <v>MENDE</v>
          </cell>
          <cell r="M4238" t="str">
            <v>M1604 - Assistanat de direction</v>
          </cell>
          <cell r="N4238" t="str">
            <v>M1604 - Assistanat de direction</v>
          </cell>
        </row>
        <row r="4239">
          <cell r="F4239" t="str">
            <v>2</v>
          </cell>
          <cell r="L4239" t="str">
            <v>MENDE</v>
          </cell>
          <cell r="M4239" t="str">
            <v>D1505 - Personnel de caisse</v>
          </cell>
          <cell r="N4239" t="str">
            <v>D1505 - Personnel de caisse</v>
          </cell>
        </row>
        <row r="4240">
          <cell r="F4240" t="str">
            <v>6</v>
          </cell>
          <cell r="L4240" t="str">
            <v>LANGOGNE</v>
          </cell>
          <cell r="M4240" t="str">
            <v>D1507 - Mise en rayon libre-service</v>
          </cell>
          <cell r="N4240" t="str">
            <v>D1507 - Mise en rayon libre-service</v>
          </cell>
        </row>
        <row r="4241">
          <cell r="F4241" t="str">
            <v>6</v>
          </cell>
          <cell r="L4241" t="str">
            <v>FLORAC</v>
          </cell>
          <cell r="M4241" t="str">
            <v>I1604 - Mécanique automobile et entretien de véhicules</v>
          </cell>
          <cell r="N4241" t="str">
            <v>I1604 - Mécanique automobile et entretien de véhicules</v>
          </cell>
        </row>
        <row r="4242">
          <cell r="F4242" t="str">
            <v>1</v>
          </cell>
          <cell r="L4242" t="str">
            <v>LE COLLET-DE-DEZE</v>
          </cell>
          <cell r="M4242" t="str">
            <v>K2401 - Recherche en sciences de l'homme et de la société</v>
          </cell>
          <cell r="N4242" t="str">
            <v>K2401 - Recherche en sciences de l'homme et de la société</v>
          </cell>
        </row>
        <row r="4243">
          <cell r="F4243" t="str">
            <v>1</v>
          </cell>
          <cell r="L4243" t="str">
            <v>AUMONT-AUBRAC</v>
          </cell>
          <cell r="M4243" t="str">
            <v>L1505 - Image cinématographique et télévisuelle</v>
          </cell>
          <cell r="N4243" t="str">
            <v>L1505 - Image cinématographique et télévisuelle
L1507 - Montage audiovisuel et post-production</v>
          </cell>
        </row>
        <row r="4244">
          <cell r="F4244" t="str">
            <v>8</v>
          </cell>
          <cell r="L4244" t="str">
            <v>CHIRAC</v>
          </cell>
          <cell r="M4244" t="str">
            <v/>
          </cell>
          <cell r="N4244" t="str">
            <v>G1202 - Animation d'activités culturelles ou ludiques
L1203 - Art dramatique</v>
          </cell>
        </row>
        <row r="4245">
          <cell r="F4245" t="str">
            <v>1</v>
          </cell>
          <cell r="L4245" t="str">
            <v>FLORAC</v>
          </cell>
          <cell r="M4245" t="str">
            <v>F1101 - Architecture du BTP et du paysage</v>
          </cell>
          <cell r="N4245" t="str">
            <v>F1101 - Architecture du BTP et du paysage
F1104 - Dessin BTP et paysage
F1106 - Ingénierie et études du BTP</v>
          </cell>
        </row>
        <row r="4246">
          <cell r="F4246" t="str">
            <v>1</v>
          </cell>
          <cell r="L4246" t="str">
            <v>MENDE</v>
          </cell>
          <cell r="M4246" t="str">
            <v>M1602 - Opérations administratives</v>
          </cell>
          <cell r="N4246" t="str">
            <v>M1602 - Opérations administratives</v>
          </cell>
        </row>
        <row r="4247">
          <cell r="F4247" t="str">
            <v>1</v>
          </cell>
          <cell r="L4247" t="str">
            <v>SAINT-CHELY-D'APCHER</v>
          </cell>
          <cell r="M4247" t="str">
            <v>I1203 - Maintenance des bâtiments et des locaux</v>
          </cell>
          <cell r="N4247" t="str">
            <v>I1203 - Maintenance des bâtiments et des locaux
K2501 - Gardiennage de locaux</v>
          </cell>
        </row>
        <row r="4248">
          <cell r="F4248" t="str">
            <v>1</v>
          </cell>
          <cell r="L4248" t="str">
            <v>MARVEJOLS</v>
          </cell>
          <cell r="M4248" t="str">
            <v>K2104 - Éducation et surveillance au sein d'établissements d'enseignement</v>
          </cell>
          <cell r="N4248" t="str">
            <v>K2104 - Éducation et surveillance au sein d'établissements d'enseignement
M1601 - Accueil et renseignements</v>
          </cell>
        </row>
        <row r="4249">
          <cell r="F4249" t="str">
            <v>1</v>
          </cell>
          <cell r="L4249" t="str">
            <v>CHIRAC</v>
          </cell>
          <cell r="M4249" t="str">
            <v/>
          </cell>
          <cell r="N4249" t="str">
            <v>N4103 - Conduite de transport en commun sur route</v>
          </cell>
        </row>
        <row r="4250">
          <cell r="F4250" t="str">
            <v>6</v>
          </cell>
          <cell r="L4250" t="str">
            <v>FLORAC</v>
          </cell>
          <cell r="M4250" t="str">
            <v/>
          </cell>
          <cell r="N4250" t="str">
            <v>B1806 - Tapisserie - décoration en ameublement</v>
          </cell>
        </row>
        <row r="4251">
          <cell r="F4251" t="str">
            <v>1</v>
          </cell>
          <cell r="L4251" t="str">
            <v>SAINT-ALBAN-SUR-LIMAGNOLE</v>
          </cell>
          <cell r="M4251" t="str">
            <v/>
          </cell>
          <cell r="N4251" t="str">
            <v>N4105 - Conduite et livraison par tournées sur courte distance</v>
          </cell>
        </row>
        <row r="4252">
          <cell r="F4252" t="str">
            <v>1</v>
          </cell>
          <cell r="L4252" t="str">
            <v>SAINT-CHELY-D'APCHER</v>
          </cell>
          <cell r="M4252" t="str">
            <v>D1505 - Personnel de caisse</v>
          </cell>
          <cell r="N4252" t="str">
            <v>D1505 - Personnel de caisse
K1303 - Assistance auprès d'enfants</v>
          </cell>
        </row>
        <row r="4253">
          <cell r="F4253" t="str">
            <v>8</v>
          </cell>
          <cell r="L4253" t="str">
            <v>LE COLLET-DE-DEZE</v>
          </cell>
          <cell r="M4253" t="str">
            <v>A1416 - Polyculture, élevage</v>
          </cell>
          <cell r="N4253" t="str">
            <v>A1416 - Polyculture, élevage</v>
          </cell>
        </row>
        <row r="4254">
          <cell r="F4254" t="str">
            <v>1</v>
          </cell>
          <cell r="L4254" t="str">
            <v>LE COLLET-DE-DEZE</v>
          </cell>
          <cell r="M4254" t="str">
            <v/>
          </cell>
          <cell r="N4254" t="str">
            <v>F1608 - Pose de revêtements rigides
N4105 - Conduite et livraison par tournées sur courte distance</v>
          </cell>
        </row>
        <row r="4255">
          <cell r="F4255" t="str">
            <v>1</v>
          </cell>
          <cell r="L4255" t="str">
            <v>FLORAC</v>
          </cell>
          <cell r="M4255" t="str">
            <v>G1803 - Service en restauration</v>
          </cell>
          <cell r="N4255" t="str">
            <v>Non renseigné
D1507 - Mise en rayon libre-service
G1803 - Service en restauration</v>
          </cell>
        </row>
        <row r="4256">
          <cell r="F4256" t="str">
            <v>1</v>
          </cell>
          <cell r="L4256" t="str">
            <v>MARVEJOLS</v>
          </cell>
          <cell r="M4256" t="str">
            <v>K1203 - Encadrement technique en insertion professionnelle</v>
          </cell>
          <cell r="N4256" t="str">
            <v>J1501 - Soins d'hygiène, de confort du patient
K1203 - Encadrement technique en insertion professionnelle</v>
          </cell>
        </row>
        <row r="4257">
          <cell r="F4257" t="str">
            <v>3</v>
          </cell>
          <cell r="L4257" t="str">
            <v>MENDE</v>
          </cell>
          <cell r="M4257" t="str">
            <v/>
          </cell>
          <cell r="N4257" t="str">
            <v>K1304 - Services domestiques</v>
          </cell>
        </row>
        <row r="4258">
          <cell r="F4258" t="str">
            <v>7</v>
          </cell>
          <cell r="L4258" t="str">
            <v>AUMONT-AUBRAC</v>
          </cell>
          <cell r="M4258" t="str">
            <v>D1106 - Vente en alimentation</v>
          </cell>
          <cell r="N4258" t="str">
            <v>D1106 - Vente en alimentation
K1304 - Services domestiques</v>
          </cell>
        </row>
        <row r="4259">
          <cell r="F4259" t="str">
            <v>6</v>
          </cell>
          <cell r="L4259" t="str">
            <v>SAINT-CHELY-D'APCHER</v>
          </cell>
          <cell r="M4259" t="str">
            <v>F1602 - Électricité bâtiment</v>
          </cell>
          <cell r="N4259" t="str">
            <v>F1602 - Électricité bâtiment
I1203 - Maintenance des bâtiments et des locaux
I1309 - Maintenance électrique</v>
          </cell>
        </row>
        <row r="4260">
          <cell r="F4260" t="str">
            <v>2</v>
          </cell>
          <cell r="L4260" t="str">
            <v>AUMONT-AUBRAC</v>
          </cell>
          <cell r="M4260" t="str">
            <v>G1703 - Réception en hôtellerie</v>
          </cell>
          <cell r="N4260" t="str">
            <v>G1703 - Réception en hôtellerie</v>
          </cell>
        </row>
        <row r="4261">
          <cell r="F4261" t="str">
            <v>1</v>
          </cell>
          <cell r="L4261" t="str">
            <v>MENDE</v>
          </cell>
          <cell r="M4261" t="str">
            <v>K1207 - Intervention socioéducative</v>
          </cell>
          <cell r="N4261" t="str">
            <v>K1207 - Intervention socioéducative
N4105 - Conduite et livraison par tournées sur courte distance</v>
          </cell>
        </row>
        <row r="4262">
          <cell r="F4262" t="str">
            <v>3</v>
          </cell>
          <cell r="L4262" t="str">
            <v>SAINT-ALBAN-SUR-LIMAGNOLE</v>
          </cell>
          <cell r="M4262" t="str">
            <v/>
          </cell>
          <cell r="N4262" t="str">
            <v>A1414 - Horticulture et maraîchage</v>
          </cell>
        </row>
        <row r="4263">
          <cell r="F4263" t="str">
            <v>3</v>
          </cell>
          <cell r="L4263" t="str">
            <v>GRANDRIEU</v>
          </cell>
          <cell r="M4263" t="str">
            <v/>
          </cell>
          <cell r="N4263" t="str">
            <v>Non renseigné
D1507 - Mise en rayon libre-service</v>
          </cell>
        </row>
        <row r="4264">
          <cell r="F4264" t="str">
            <v>1</v>
          </cell>
          <cell r="L4264" t="str">
            <v>LA CANOURGUE</v>
          </cell>
          <cell r="M4264" t="str">
            <v>J1301 - Personnel polyvalent des services hospitaliers</v>
          </cell>
          <cell r="N4264" t="str">
            <v>J1301 - Personnel polyvalent des services hospitaliers</v>
          </cell>
        </row>
        <row r="4265">
          <cell r="F4265" t="str">
            <v>6</v>
          </cell>
          <cell r="L4265" t="str">
            <v>LA CANOURGUE</v>
          </cell>
          <cell r="M4265" t="str">
            <v>I1309 - Maintenance électrique</v>
          </cell>
          <cell r="N4265" t="str">
            <v>I1309 - Maintenance électrique
K2111 - Formation professionnelle</v>
          </cell>
        </row>
        <row r="4266">
          <cell r="F4266" t="str">
            <v>1</v>
          </cell>
          <cell r="L4266" t="str">
            <v>LE COLLET-DE-DEZE</v>
          </cell>
          <cell r="M4266" t="str">
            <v>H1203 - Conception et dessin produits mécaniques</v>
          </cell>
          <cell r="N4266" t="str">
            <v>H1203 - Conception et dessin produits mécaniques</v>
          </cell>
        </row>
        <row r="4267">
          <cell r="F4267" t="str">
            <v>6</v>
          </cell>
          <cell r="L4267" t="str">
            <v>CHIRAC</v>
          </cell>
          <cell r="M4267" t="str">
            <v>E1306 - Prépresse</v>
          </cell>
          <cell r="N4267" t="str">
            <v>E1306 - Prépresse
K1103 - Développement personnel et bien-être de la personne</v>
          </cell>
        </row>
        <row r="4268">
          <cell r="F4268" t="str">
            <v>6</v>
          </cell>
          <cell r="L4268" t="str">
            <v>LE COLLET-DE-DEZE</v>
          </cell>
          <cell r="M4268" t="str">
            <v>G1602 - Personnel de cuisine</v>
          </cell>
          <cell r="N4268" t="str">
            <v>G1602 - Personnel de cuisine
H2102 - Conduite d'équipement de production alimentaire</v>
          </cell>
        </row>
        <row r="4269">
          <cell r="F4269" t="str">
            <v>1</v>
          </cell>
          <cell r="L4269" t="str">
            <v>CHIRAC</v>
          </cell>
          <cell r="M4269" t="str">
            <v>I1604 - Mécanique automobile et entretien de véhicules</v>
          </cell>
          <cell r="N4269" t="str">
            <v>F1704 - Préparation du gros oeuvre et des travaux publics
I1604 - Mécanique automobile et entretien de véhicules</v>
          </cell>
        </row>
        <row r="4270">
          <cell r="F4270" t="str">
            <v>6</v>
          </cell>
          <cell r="L4270" t="str">
            <v>LA CANOURGUE</v>
          </cell>
          <cell r="M4270" t="str">
            <v>K2503 - Sécurité et surveillance privées</v>
          </cell>
          <cell r="N4270" t="str">
            <v>K2503 - Sécurité et surveillance privées</v>
          </cell>
        </row>
        <row r="4271">
          <cell r="F4271" t="str">
            <v>2</v>
          </cell>
          <cell r="L4271" t="str">
            <v>GORGES DU TARN CAUSSES</v>
          </cell>
          <cell r="M4271" t="str">
            <v>K1303 - Assistance auprès d'enfants</v>
          </cell>
          <cell r="N4271" t="str">
            <v>D1214 - Vente en habillement et accessoires de la personne
K1303 - Assistance auprès d'enfants</v>
          </cell>
        </row>
        <row r="4272">
          <cell r="F4272" t="str">
            <v>6</v>
          </cell>
          <cell r="L4272" t="str">
            <v>GRANDRIEU</v>
          </cell>
          <cell r="M4272" t="str">
            <v>K1301 - Accompagnement médicosocial</v>
          </cell>
          <cell r="N4272" t="str">
            <v>K1207 - Intervention socioéducative
K1301 - Accompagnement médicosocial
M1602 - Opérations administratives</v>
          </cell>
        </row>
        <row r="4273">
          <cell r="F4273" t="str">
            <v>6</v>
          </cell>
          <cell r="L4273" t="str">
            <v>CHIRAC</v>
          </cell>
          <cell r="M4273" t="str">
            <v>H2902 - Chaudronnerie - tôlerie</v>
          </cell>
          <cell r="N4273" t="str">
            <v>H2902 - Chaudronnerie - tôlerie</v>
          </cell>
        </row>
        <row r="4274">
          <cell r="F4274" t="str">
            <v>1</v>
          </cell>
          <cell r="L4274" t="str">
            <v>AUMONT-AUBRAC</v>
          </cell>
          <cell r="M4274" t="str">
            <v>J1502 - Coordination de services médicaux ou paramédicaux</v>
          </cell>
          <cell r="N4274" t="str">
            <v>J1502 - Coordination de services médicaux ou paramédicaux</v>
          </cell>
        </row>
        <row r="4275">
          <cell r="F4275" t="str">
            <v>1</v>
          </cell>
          <cell r="L4275" t="str">
            <v>MENDE</v>
          </cell>
          <cell r="M4275" t="str">
            <v>G1801 - Café, bar brasserie</v>
          </cell>
          <cell r="N4275" t="str">
            <v>G1801 - Café, bar brasserie
N4105 - Conduite et livraison par tournées sur courte distance</v>
          </cell>
        </row>
        <row r="4276">
          <cell r="F4276" t="str">
            <v>1</v>
          </cell>
          <cell r="L4276" t="str">
            <v>LA CANOURGUE</v>
          </cell>
          <cell r="M4276" t="str">
            <v>K2104 - Éducation et surveillance au sein d'établissements d'enseignement</v>
          </cell>
          <cell r="N4276" t="str">
            <v>K1206 - Intervention socioculturelle
K2104 - Éducation et surveillance au sein d'établissements d'enseignement</v>
          </cell>
        </row>
        <row r="4277">
          <cell r="F4277" t="str">
            <v>1</v>
          </cell>
          <cell r="L4277" t="str">
            <v>LANGOGNE</v>
          </cell>
          <cell r="M4277" t="str">
            <v/>
          </cell>
          <cell r="N4277" t="str">
            <v>I1401 - Maintenance informatique et bureautique</v>
          </cell>
        </row>
        <row r="4278">
          <cell r="F4278" t="str">
            <v>1</v>
          </cell>
          <cell r="L4278" t="str">
            <v>LE COLLET-DE-DEZE</v>
          </cell>
          <cell r="M4278" t="str">
            <v>J1305 - Conduite de véhicules sanitaires</v>
          </cell>
          <cell r="N4278" t="str">
            <v>F1603 - Installation d'équipements sanitaires et thermiques
F1704 - Préparation du gros oeuvre et des travaux publics
J1305 - Conduite de véhicules sanitaires
K2303 - Nettoyage des espaces urbains</v>
          </cell>
        </row>
        <row r="4279">
          <cell r="F4279" t="str">
            <v>1</v>
          </cell>
          <cell r="L4279" t="str">
            <v>MARVEJOLS</v>
          </cell>
          <cell r="M4279" t="str">
            <v>G1601 - Management du personnel de cuisine</v>
          </cell>
          <cell r="N4279" t="str">
            <v>G1601 - Management du personnel de cuisine</v>
          </cell>
        </row>
        <row r="4280">
          <cell r="F4280" t="str">
            <v>1</v>
          </cell>
          <cell r="L4280" t="str">
            <v>LA CANOURGUE</v>
          </cell>
          <cell r="M4280" t="str">
            <v/>
          </cell>
          <cell r="N4280" t="str">
            <v>M1607 - Secrétariat</v>
          </cell>
        </row>
        <row r="4281">
          <cell r="F4281" t="str">
            <v>1</v>
          </cell>
          <cell r="L4281" t="str">
            <v>SAINT-ETIENNE-DU-VALDONNEZ</v>
          </cell>
          <cell r="M4281" t="str">
            <v>G1803 - Service en restauration</v>
          </cell>
          <cell r="N4281" t="str">
            <v>D1401 - Assistanat commercial
G1803 - Service en restauration</v>
          </cell>
        </row>
        <row r="4282">
          <cell r="F4282" t="str">
            <v>2</v>
          </cell>
          <cell r="L4282" t="str">
            <v>LA CANOURGUE</v>
          </cell>
          <cell r="M4282" t="str">
            <v>M1609 - Secrétariat et assistanat médical ou médico-social</v>
          </cell>
          <cell r="N4282" t="str">
            <v>M1609 - Secrétariat et assistanat médical ou médico-social</v>
          </cell>
        </row>
        <row r="4283">
          <cell r="F4283" t="str">
            <v>3</v>
          </cell>
          <cell r="L4283" t="str">
            <v>LE COLLET-DE-DEZE</v>
          </cell>
          <cell r="M4283" t="str">
            <v>K1303 - Assistance auprès d'enfants</v>
          </cell>
          <cell r="N4283" t="str">
            <v>K1303 - Assistance auprès d'enfants
K1304 - Services domestiques</v>
          </cell>
        </row>
        <row r="4284">
          <cell r="F4284" t="str">
            <v>8</v>
          </cell>
          <cell r="L4284" t="str">
            <v>SAINT-ETIENNE-DU-VALDONNEZ</v>
          </cell>
          <cell r="M4284" t="str">
            <v>F1701 - Construction en béton</v>
          </cell>
          <cell r="N4284" t="str">
            <v>F1701 - Construction en béton</v>
          </cell>
        </row>
        <row r="4285">
          <cell r="F4285" t="str">
            <v>1</v>
          </cell>
          <cell r="L4285" t="str">
            <v>FLORAC</v>
          </cell>
          <cell r="M4285" t="str">
            <v>M1601 - Accueil et renseignements</v>
          </cell>
          <cell r="N4285" t="str">
            <v>G1201 - Accompagnement de voyages, d'activités culturelles ou sportives
M1601 - Accueil et renseignements
M1607 - Secrétariat</v>
          </cell>
        </row>
        <row r="4286">
          <cell r="F4286" t="str">
            <v>1</v>
          </cell>
          <cell r="L4286" t="str">
            <v>SAINT-ETIENNE-DU-VALDONNEZ</v>
          </cell>
          <cell r="M4286" t="str">
            <v/>
          </cell>
          <cell r="N4286" t="str">
            <v>J1305 - Conduite de véhicules sanitaires
J1501 - Soins d'hygiène, de confort du patient</v>
          </cell>
        </row>
        <row r="4287">
          <cell r="F4287" t="str">
            <v>6</v>
          </cell>
          <cell r="L4287" t="str">
            <v>LANGOGNE</v>
          </cell>
          <cell r="M4287" t="str">
            <v>N1103 - Magasinage et préparation de commandes</v>
          </cell>
          <cell r="N4287" t="str">
            <v>G1605 - Plonge en restauration
N1103 - Magasinage et préparation de commandes</v>
          </cell>
        </row>
        <row r="4288">
          <cell r="F4288" t="str">
            <v>2</v>
          </cell>
          <cell r="L4288" t="str">
            <v>MENDE</v>
          </cell>
          <cell r="M4288" t="str">
            <v>M1602 - Opérations administratives</v>
          </cell>
          <cell r="N4288" t="str">
            <v>K1205 - Information sociale
K2111 - Formation professionnelle
M1601 - Accueil et renseignements
M1602 - Opérations administratives</v>
          </cell>
        </row>
        <row r="4289">
          <cell r="F4289" t="str">
            <v>1</v>
          </cell>
          <cell r="L4289" t="str">
            <v>MENDE</v>
          </cell>
          <cell r="M4289" t="str">
            <v>M1608 - Secrétariat comptable</v>
          </cell>
          <cell r="N4289" t="str">
            <v>D1211 - Vente en articles de sport et loisirs
M1608 - Secrétariat comptable</v>
          </cell>
        </row>
        <row r="4290">
          <cell r="F4290" t="str">
            <v>1</v>
          </cell>
          <cell r="L4290" t="str">
            <v>LANGOGNE</v>
          </cell>
          <cell r="M4290" t="str">
            <v/>
          </cell>
          <cell r="N4290" t="str">
            <v>D1214 - Vente en habillement et accessoires de la personne
M1707 - Stratégie commerciale</v>
          </cell>
        </row>
        <row r="4291">
          <cell r="F4291" t="str">
            <v>6</v>
          </cell>
          <cell r="L4291" t="str">
            <v>AUMONT-AUBRAC</v>
          </cell>
          <cell r="M4291" t="str">
            <v>G1201 - Accompagnement de voyages, d'activités culturelles ou sportives</v>
          </cell>
          <cell r="N4291" t="str">
            <v>G1201 - Accompagnement de voyages, d'activités culturelles ou sportives
L1401 - Sportif professionnel</v>
          </cell>
        </row>
        <row r="4292">
          <cell r="F4292" t="str">
            <v>1</v>
          </cell>
          <cell r="L4292" t="str">
            <v>MENDE</v>
          </cell>
          <cell r="M4292" t="str">
            <v>M1203 - Comptabilité</v>
          </cell>
          <cell r="N4292" t="str">
            <v>M1203 - Comptabilité</v>
          </cell>
        </row>
        <row r="4293">
          <cell r="F4293" t="str">
            <v>3</v>
          </cell>
          <cell r="L4293" t="str">
            <v>MARVEJOLS</v>
          </cell>
          <cell r="M4293" t="str">
            <v>J1506 - Soins infirmiers généralistes</v>
          </cell>
          <cell r="N4293" t="str">
            <v>J1506 - Soins infirmiers généralistes</v>
          </cell>
        </row>
        <row r="4294">
          <cell r="F4294" t="str">
            <v>1</v>
          </cell>
          <cell r="L4294" t="str">
            <v>SAINT-ALBAN-SUR-LIMAGNOLE</v>
          </cell>
          <cell r="M4294" t="str">
            <v>H2502 - Management et ingénierie de production</v>
          </cell>
          <cell r="N4294" t="str">
            <v>H2502 - Management et ingénierie de production
N1302 - Direction de site logistique</v>
          </cell>
        </row>
        <row r="4295">
          <cell r="F4295" t="str">
            <v>1</v>
          </cell>
          <cell r="L4295" t="str">
            <v>MENDE</v>
          </cell>
          <cell r="M4295" t="str">
            <v/>
          </cell>
          <cell r="N4295" t="str">
            <v>Non renseigné
D1201 - Achat vente d'objets d'art, anciens ou d'occasion
F1704 - Préparation du gros oeuvre et des travaux publics</v>
          </cell>
        </row>
        <row r="4296">
          <cell r="F4296" t="str">
            <v>1</v>
          </cell>
          <cell r="L4296" t="str">
            <v>MARVEJOLS</v>
          </cell>
          <cell r="M4296" t="str">
            <v/>
          </cell>
          <cell r="N4296" t="str">
            <v>F1610 - Pose et restauration de couvertures</v>
          </cell>
        </row>
        <row r="4297">
          <cell r="F4297" t="str">
            <v>1</v>
          </cell>
          <cell r="L4297" t="str">
            <v>MENDE</v>
          </cell>
          <cell r="M4297" t="str">
            <v>M1805 - Études et développement informatique</v>
          </cell>
          <cell r="N4297" t="str">
            <v>M1805 - Études et développement informatique</v>
          </cell>
        </row>
        <row r="4298">
          <cell r="F4298" t="str">
            <v>3</v>
          </cell>
          <cell r="L4298" t="str">
            <v>FLORAC</v>
          </cell>
          <cell r="M4298" t="str">
            <v/>
          </cell>
          <cell r="N4298" t="str">
            <v>Non renseigné
A1416 - Polyculture, élevage</v>
          </cell>
        </row>
        <row r="4299">
          <cell r="F4299" t="str">
            <v>2</v>
          </cell>
          <cell r="L4299" t="str">
            <v>LA CANOURGUE</v>
          </cell>
          <cell r="M4299" t="str">
            <v>E1108 - Traduction, interprétariat</v>
          </cell>
          <cell r="N4299" t="str">
            <v>E1108 - Traduction, interprétariat
K2503 - Sécurité et surveillance privées
N1303 - Intervention technique d'exploitation logistique</v>
          </cell>
        </row>
        <row r="4300">
          <cell r="F4300" t="str">
            <v>6</v>
          </cell>
          <cell r="L4300" t="str">
            <v>CHIRAC</v>
          </cell>
          <cell r="M4300" t="str">
            <v>H3302 - Opérations manuelles d'assemblage, tri ou emballage</v>
          </cell>
          <cell r="N4300" t="str">
            <v>H3302 - Opérations manuelles d'assemblage, tri ou emballage
M1607 - Secrétariat
N1103 - Magasinage et préparation de commandes</v>
          </cell>
        </row>
        <row r="4301">
          <cell r="F4301" t="str">
            <v>6</v>
          </cell>
          <cell r="L4301" t="str">
            <v>SAINT-ALBAN-SUR-LIMAGNOLE</v>
          </cell>
          <cell r="M4301" t="str">
            <v>D1507 - Mise en rayon libre-service</v>
          </cell>
          <cell r="N4301" t="str">
            <v>D1507 - Mise en rayon libre-service</v>
          </cell>
        </row>
        <row r="4302">
          <cell r="F4302" t="str">
            <v>1</v>
          </cell>
          <cell r="L4302" t="str">
            <v>LE COLLET-DE-DEZE</v>
          </cell>
          <cell r="M4302" t="str">
            <v>N4101 - Conduite de transport de marchandises sur longue distance</v>
          </cell>
          <cell r="N4302" t="str">
            <v>N4101 - Conduite de transport de marchandises sur longue distance</v>
          </cell>
        </row>
        <row r="4303">
          <cell r="F4303" t="str">
            <v>2</v>
          </cell>
          <cell r="L4303" t="str">
            <v>LA CANOURGUE</v>
          </cell>
          <cell r="M4303" t="str">
            <v>M1602 - Opérations administratives</v>
          </cell>
          <cell r="N4303" t="str">
            <v>M1203 - Comptabilité
M1602 - Opérations administratives
M1608 - Secrétariat comptable</v>
          </cell>
        </row>
        <row r="4304">
          <cell r="F4304" t="str">
            <v>8</v>
          </cell>
          <cell r="L4304" t="str">
            <v>MENDE</v>
          </cell>
          <cell r="M4304" t="str">
            <v>M1705 - Marketing</v>
          </cell>
          <cell r="N4304" t="str">
            <v>E1103 - Communication
K1601 - Gestion de l'information et de la documentation
M1705 - Marketing</v>
          </cell>
        </row>
        <row r="4305">
          <cell r="F4305" t="str">
            <v>7</v>
          </cell>
          <cell r="L4305" t="str">
            <v>CHIRAC</v>
          </cell>
          <cell r="M4305" t="str">
            <v>M1203 - Comptabilité</v>
          </cell>
          <cell r="N4305" t="str">
            <v>Non renseigné
M1203 - Comptabilité</v>
          </cell>
        </row>
        <row r="4306">
          <cell r="F4306" t="str">
            <v>3</v>
          </cell>
          <cell r="L4306" t="str">
            <v>MARVEJOLS</v>
          </cell>
          <cell r="M4306" t="str">
            <v>C1501 - Gérance immobilière</v>
          </cell>
          <cell r="N4306" t="str">
            <v>C1501 - Gérance immobilière</v>
          </cell>
        </row>
        <row r="4307">
          <cell r="F4307" t="str">
            <v>6</v>
          </cell>
          <cell r="L4307" t="str">
            <v>MENDE</v>
          </cell>
          <cell r="M4307" t="str">
            <v>N1301 - Conception et organisation de la chaîne logistique</v>
          </cell>
          <cell r="N4307" t="str">
            <v>N1301 - Conception et organisation de la chaîne logistique</v>
          </cell>
        </row>
        <row r="4308">
          <cell r="F4308" t="str">
            <v>6</v>
          </cell>
          <cell r="L4308" t="str">
            <v>SAINT-ALBAN-SUR-LIMAGNOLE</v>
          </cell>
          <cell r="M4308" t="str">
            <v>N4105 - Conduite et livraison par tournées sur courte distance</v>
          </cell>
          <cell r="N4308" t="str">
            <v>N4101 - Conduite de transport de marchandises sur longue distance
N4105 - Conduite et livraison par tournées sur courte distance</v>
          </cell>
        </row>
        <row r="4309">
          <cell r="F4309" t="str">
            <v>6</v>
          </cell>
          <cell r="L4309" t="str">
            <v>AUMONT-AUBRAC</v>
          </cell>
          <cell r="M4309" t="str">
            <v>J1501 - Soins d'hygiène, de confort du patient</v>
          </cell>
          <cell r="N4309" t="str">
            <v>D1507 - Mise en rayon libre-service
G1803 - Service en restauration
J1501 - Soins d'hygiène, de confort du patient</v>
          </cell>
        </row>
        <row r="4310">
          <cell r="F4310" t="str">
            <v>6</v>
          </cell>
          <cell r="L4310" t="str">
            <v>LA CANOURGUE</v>
          </cell>
          <cell r="M4310" t="str">
            <v>N1105 - Manutention manuelle de charges</v>
          </cell>
          <cell r="N4310" t="str">
            <v>N1105 - Manutention manuelle de charges</v>
          </cell>
        </row>
        <row r="4311">
          <cell r="F4311" t="str">
            <v>6</v>
          </cell>
          <cell r="L4311" t="str">
            <v>CHIRAC</v>
          </cell>
          <cell r="M4311" t="str">
            <v>K1207 - Intervention socioéducative</v>
          </cell>
          <cell r="N4311" t="str">
            <v>G1203 - Animation de loisirs auprès d'enfants ou d'adolescents
K1207 - Intervention socioéducative</v>
          </cell>
        </row>
        <row r="4312">
          <cell r="F4312" t="str">
            <v>7</v>
          </cell>
          <cell r="L4312" t="str">
            <v>SAINT-ALBAN-SUR-LIMAGNOLE</v>
          </cell>
          <cell r="M4312" t="str">
            <v>M1602 - Opérations administratives</v>
          </cell>
          <cell r="N4312" t="str">
            <v>D1505 - Personnel de caisse
M1602 - Opérations administratives</v>
          </cell>
        </row>
        <row r="4313">
          <cell r="F4313" t="str">
            <v>1</v>
          </cell>
          <cell r="L4313" t="str">
            <v>MARVEJOLS</v>
          </cell>
          <cell r="M4313" t="str">
            <v>A1501 - Aide aux soins animaux</v>
          </cell>
          <cell r="N4313" t="str">
            <v>A1402 - Aide agricole de production légumière ou végétale
A1501 - Aide aux soins animaux</v>
          </cell>
        </row>
        <row r="4314">
          <cell r="F4314" t="str">
            <v>6</v>
          </cell>
          <cell r="L4314" t="str">
            <v>CHIRAC</v>
          </cell>
          <cell r="M4314" t="str">
            <v>K2503 - Sécurité et surveillance privées</v>
          </cell>
          <cell r="N4314" t="str">
            <v>K1301 - Accompagnement médicosocial
K2503 - Sécurité et surveillance privées</v>
          </cell>
        </row>
        <row r="4315">
          <cell r="F4315" t="str">
            <v>1</v>
          </cell>
          <cell r="L4315" t="str">
            <v>SAINT-ETIENNE-DU-VALDONNEZ</v>
          </cell>
          <cell r="M4315" t="str">
            <v>H2401 - Assemblage - montage d'articles en cuirs, peaux</v>
          </cell>
          <cell r="N4315" t="str">
            <v>H2401 - Assemblage - montage d'articles en cuirs, peaux</v>
          </cell>
        </row>
        <row r="4316">
          <cell r="F4316" t="str">
            <v>1</v>
          </cell>
          <cell r="L4316" t="str">
            <v>SAINT-ETIENNE-DU-VALDONNEZ</v>
          </cell>
          <cell r="M4316" t="str">
            <v>A1203 - Aménagement et entretien des espaces verts</v>
          </cell>
          <cell r="N4316" t="str">
            <v>A1203 - Aménagement et entretien des espaces verts
D1507 - Mise en rayon libre-service</v>
          </cell>
        </row>
        <row r="4317">
          <cell r="F4317" t="str">
            <v>1</v>
          </cell>
          <cell r="L4317" t="str">
            <v>GORGES DU TARN CAUSSES</v>
          </cell>
          <cell r="M4317" t="str">
            <v>I1401 - Maintenance informatique et bureautique</v>
          </cell>
          <cell r="N4317" t="str">
            <v>I1401 - Maintenance informatique et bureautique
M1801 - Administration de systèmes d'information</v>
          </cell>
        </row>
        <row r="4318">
          <cell r="F4318" t="str">
            <v>1</v>
          </cell>
          <cell r="L4318" t="str">
            <v>MARVEJOLS</v>
          </cell>
          <cell r="M4318" t="str">
            <v>K1207 - Intervention socioéducative</v>
          </cell>
          <cell r="N4318" t="str">
            <v>K1207 - Intervention socioéducative</v>
          </cell>
        </row>
        <row r="4319">
          <cell r="F4319" t="str">
            <v>1</v>
          </cell>
          <cell r="L4319" t="str">
            <v>CHIRAC</v>
          </cell>
          <cell r="M4319" t="str">
            <v>I1203 - Maintenance des bâtiments et des locaux</v>
          </cell>
          <cell r="N4319" t="str">
            <v>H1206 - Management et ingénierie études, recherche et développement industriel
H2502 - Management et ingénierie de production
I1203 - Maintenance des bâtiments et des locaux</v>
          </cell>
        </row>
        <row r="4320">
          <cell r="F4320" t="str">
            <v>6</v>
          </cell>
          <cell r="L4320" t="str">
            <v>MENDE</v>
          </cell>
          <cell r="M4320" t="str">
            <v>M1601 - Accueil et renseignements</v>
          </cell>
          <cell r="N4320" t="str">
            <v>Non renseigné
C1206 - Gestion de clientèle bancaire
M1601 - Accueil et renseignements
M1602 - Opérations administratives</v>
          </cell>
        </row>
        <row r="4321">
          <cell r="F4321" t="str">
            <v>6</v>
          </cell>
          <cell r="L4321" t="str">
            <v>CHIRAC</v>
          </cell>
          <cell r="M4321" t="str">
            <v>K1206 - Intervention socioculturelle</v>
          </cell>
          <cell r="N4321" t="str">
            <v>K1206 - Intervention socioculturelle</v>
          </cell>
        </row>
        <row r="4322">
          <cell r="F4322" t="str">
            <v>1</v>
          </cell>
          <cell r="L4322" t="str">
            <v>MENDE</v>
          </cell>
          <cell r="M4322" t="str">
            <v>K2111 - Formation professionnelle</v>
          </cell>
          <cell r="N4322" t="str">
            <v>J1301 - Personnel polyvalent des services hospitaliers
J1501 - Soins d'hygiène, de confort du patient
K2104 - Éducation et surveillance au sein d'établissements d'enseignement
K2111 - Formation professionnelle</v>
          </cell>
        </row>
        <row r="4323">
          <cell r="F4323" t="str">
            <v>1</v>
          </cell>
          <cell r="L4323" t="str">
            <v>MENDE</v>
          </cell>
          <cell r="M4323" t="str">
            <v>A1202 - Entretien des espaces naturels</v>
          </cell>
          <cell r="N4323" t="str">
            <v>A1202 - Entretien des espaces naturels
D1408 - Téléconseil et télévente</v>
          </cell>
        </row>
        <row r="4324">
          <cell r="F4324" t="str">
            <v>2</v>
          </cell>
          <cell r="L4324" t="str">
            <v>MENDE</v>
          </cell>
          <cell r="M4324" t="str">
            <v>K1304 - Services domestiques</v>
          </cell>
          <cell r="N4324" t="str">
            <v>G1602 - Personnel de cuisine
G1603 - Personnel polyvalent en restauration
K1304 - Services domestiques</v>
          </cell>
        </row>
        <row r="4325">
          <cell r="F4325" t="str">
            <v>6</v>
          </cell>
          <cell r="L4325" t="str">
            <v>SAINT-CHELY-D'APCHER</v>
          </cell>
          <cell r="M4325" t="str">
            <v/>
          </cell>
          <cell r="N4325" t="str">
            <v>D1505 - Personnel de caisse
M1607 - Secrétariat</v>
          </cell>
        </row>
        <row r="4326">
          <cell r="F4326" t="str">
            <v>1</v>
          </cell>
          <cell r="L4326" t="str">
            <v>FLORAC</v>
          </cell>
          <cell r="M4326" t="str">
            <v>D1211 - Vente en articles de sport et loisirs</v>
          </cell>
          <cell r="N4326" t="str">
            <v>D1211 - Vente en articles de sport et loisirs</v>
          </cell>
        </row>
        <row r="4327">
          <cell r="F4327" t="str">
            <v>8</v>
          </cell>
          <cell r="L4327" t="str">
            <v>LE COLLET-DE-DEZE</v>
          </cell>
          <cell r="M4327" t="str">
            <v>G1204 - Éducation en activités sportives</v>
          </cell>
          <cell r="N4327" t="str">
            <v>G1204 - Éducation en activités sportives</v>
          </cell>
        </row>
        <row r="4328">
          <cell r="F4328" t="str">
            <v>6</v>
          </cell>
          <cell r="L4328" t="str">
            <v>MENDE</v>
          </cell>
          <cell r="M4328" t="str">
            <v>D1208 - Soins esthétiques et corporels</v>
          </cell>
          <cell r="N4328" t="str">
            <v>D1208 - Soins esthétiques et corporels</v>
          </cell>
        </row>
        <row r="4329">
          <cell r="F4329" t="str">
            <v>1</v>
          </cell>
          <cell r="L4329" t="str">
            <v>SAINT-ETIENNE-DU-VALDONNEZ</v>
          </cell>
          <cell r="M4329" t="str">
            <v/>
          </cell>
          <cell r="N4329" t="str">
            <v>Non renseigné
I1203 - Maintenance des bâtiments et des locaux</v>
          </cell>
        </row>
        <row r="4330">
          <cell r="F4330" t="str">
            <v>1</v>
          </cell>
          <cell r="L4330" t="str">
            <v>AUMONT-AUBRAC</v>
          </cell>
          <cell r="M4330" t="str">
            <v>D1211 - Vente en articles de sport et loisirs</v>
          </cell>
          <cell r="N4330" t="str">
            <v>Non renseigné
D1211 - Vente en articles de sport et loisirs
G1203 - Animation de loisirs auprès d'enfants ou d'adolescents</v>
          </cell>
        </row>
        <row r="4331">
          <cell r="F4331" t="str">
            <v>7</v>
          </cell>
          <cell r="L4331" t="str">
            <v>MENDE</v>
          </cell>
          <cell r="M4331" t="str">
            <v>K2204 - Nettoyage de locaux</v>
          </cell>
          <cell r="N4331" t="str">
            <v>I1203 - Maintenance des bâtiments et des locaux
J1301 - Personnel polyvalent des services hospitaliers
K2204 - Nettoyage de locaux</v>
          </cell>
        </row>
        <row r="4332">
          <cell r="F4332" t="str">
            <v>2</v>
          </cell>
          <cell r="L4332" t="str">
            <v>MENDE</v>
          </cell>
          <cell r="M4332" t="str">
            <v/>
          </cell>
          <cell r="N4332" t="str">
            <v>A1501 - Aide aux soins animaux</v>
          </cell>
        </row>
        <row r="4333">
          <cell r="F4333" t="str">
            <v>1</v>
          </cell>
          <cell r="L4333" t="str">
            <v>LE COLLET-DE-DEZE</v>
          </cell>
          <cell r="M4333" t="str">
            <v>M1601 - Accueil et renseignements</v>
          </cell>
          <cell r="N4333" t="str">
            <v>K1302 - Assistance auprès d'adultes
M1601 - Accueil et renseignements</v>
          </cell>
        </row>
        <row r="4334">
          <cell r="F4334" t="str">
            <v>1</v>
          </cell>
          <cell r="L4334" t="str">
            <v>MARVEJOLS</v>
          </cell>
          <cell r="M4334" t="str">
            <v>F1606 - Peinture en bâtiment</v>
          </cell>
          <cell r="N4334" t="str">
            <v>F1606 - Peinture en bâtiment</v>
          </cell>
        </row>
        <row r="4335">
          <cell r="F4335" t="str">
            <v>1</v>
          </cell>
          <cell r="L4335" t="str">
            <v>SAINT-CHELY-D'APCHER</v>
          </cell>
          <cell r="M4335" t="str">
            <v>M1607 - Secrétariat</v>
          </cell>
          <cell r="N4335" t="str">
            <v>D1212 - Vente en décoration et équipement du foyer
D1301 - Management de magasin de détail
M1205 - Direction administrative et financière
M1607 - Secrétariat</v>
          </cell>
        </row>
        <row r="4336">
          <cell r="F4336" t="str">
            <v>1</v>
          </cell>
          <cell r="L4336" t="str">
            <v>AUMONT-AUBRAC</v>
          </cell>
          <cell r="M4336" t="str">
            <v>A1201 - Bûcheronnage et élagage</v>
          </cell>
          <cell r="N4336" t="str">
            <v>A1201 - Bûcheronnage et élagage
A1203 - Aménagement et entretien des espaces verts</v>
          </cell>
        </row>
        <row r="4337">
          <cell r="F4337" t="str">
            <v>3</v>
          </cell>
          <cell r="L4337" t="str">
            <v>SAINT-ETIENNE-DU-VALDONNEZ</v>
          </cell>
          <cell r="M4337" t="str">
            <v>J1301 - Personnel polyvalent des services hospitaliers</v>
          </cell>
          <cell r="N4337" t="str">
            <v>Non renseigné
J1301 - Personnel polyvalent des services hospitaliers
J1506 - Soins infirmiers généralistes
K1207 - Intervention socioéducative</v>
          </cell>
        </row>
        <row r="4338">
          <cell r="F4338" t="str">
            <v>1</v>
          </cell>
          <cell r="L4338" t="str">
            <v>FLORAC</v>
          </cell>
          <cell r="M4338" t="str">
            <v>G1602 - Personnel de cuisine</v>
          </cell>
          <cell r="N4338" t="str">
            <v>G1602 - Personnel de cuisine</v>
          </cell>
        </row>
        <row r="4339">
          <cell r="F4339" t="str">
            <v>1</v>
          </cell>
          <cell r="L4339" t="str">
            <v>LE COLLET-DE-DEZE</v>
          </cell>
          <cell r="M4339" t="str">
            <v>L1202 - Musique et chant</v>
          </cell>
          <cell r="N4339" t="str">
            <v>L1202 - Musique et chant</v>
          </cell>
        </row>
        <row r="4340">
          <cell r="F4340" t="str">
            <v>3</v>
          </cell>
          <cell r="L4340" t="str">
            <v>LA CANOURGUE</v>
          </cell>
          <cell r="M4340" t="str">
            <v>D1106 - Vente en alimentation</v>
          </cell>
          <cell r="N4340" t="str">
            <v>D1106 - Vente en alimentation</v>
          </cell>
        </row>
        <row r="4341">
          <cell r="F4341" t="str">
            <v>3</v>
          </cell>
          <cell r="L4341" t="str">
            <v>MARVEJOLS</v>
          </cell>
          <cell r="M4341" t="str">
            <v>K1301 - Accompagnement médicosocial</v>
          </cell>
          <cell r="N4341" t="str">
            <v>K1301 - Accompagnement médicosocial</v>
          </cell>
        </row>
        <row r="4342">
          <cell r="F4342" t="str">
            <v>8</v>
          </cell>
          <cell r="L4342" t="str">
            <v>MONT LOZERE ET GOULET</v>
          </cell>
          <cell r="M4342" t="str">
            <v>M1602 - Opérations administratives</v>
          </cell>
          <cell r="N4342" t="str">
            <v>Non renseigné
D1505 - Personnel de caisse
K1304 - Services domestiques
M1602 - Opérations administratives</v>
          </cell>
        </row>
        <row r="4343">
          <cell r="F4343" t="str">
            <v>3</v>
          </cell>
          <cell r="L4343" t="str">
            <v>SAINT-CHELY-D'APCHER</v>
          </cell>
          <cell r="M4343" t="str">
            <v>N1105 - Manutention manuelle de charges</v>
          </cell>
          <cell r="N4343" t="str">
            <v>Non renseigné
K2204 - Nettoyage de locaux
N1105 - Manutention manuelle de charges</v>
          </cell>
        </row>
        <row r="4344">
          <cell r="F4344" t="str">
            <v>8</v>
          </cell>
          <cell r="L4344" t="str">
            <v>FLORAC</v>
          </cell>
          <cell r="M4344" t="str">
            <v>K1207 - Intervention socioéducative</v>
          </cell>
          <cell r="N4344" t="str">
            <v>K1207 - Intervention socioéducative</v>
          </cell>
        </row>
        <row r="4345">
          <cell r="F4345" t="str">
            <v>3</v>
          </cell>
          <cell r="L4345" t="str">
            <v>MARVEJOLS</v>
          </cell>
          <cell r="M4345" t="str">
            <v>G1204 - Éducation en activités sportives</v>
          </cell>
          <cell r="N4345" t="str">
            <v>G1204 - Éducation en activités sportives
J1301 - Personnel polyvalent des services hospitaliers</v>
          </cell>
        </row>
        <row r="4346">
          <cell r="F4346" t="str">
            <v>1</v>
          </cell>
          <cell r="L4346" t="str">
            <v>MENDE</v>
          </cell>
          <cell r="M4346" t="str">
            <v>N1303 - Intervention technique d'exploitation logistique</v>
          </cell>
          <cell r="N4346" t="str">
            <v>M1604 - Assistanat de direction
N1303 - Intervention technique d'exploitation logistique</v>
          </cell>
        </row>
        <row r="4347">
          <cell r="F4347" t="str">
            <v>6</v>
          </cell>
          <cell r="L4347" t="str">
            <v>SAINT-ETIENNE-DU-VALDONNEZ</v>
          </cell>
          <cell r="M4347" t="str">
            <v>M1601 - Accueil et renseignements</v>
          </cell>
          <cell r="N4347" t="str">
            <v>D1408 - Téléconseil et télévente
D1507 - Mise en rayon libre-service
M1601 - Accueil et renseignements</v>
          </cell>
        </row>
        <row r="4348">
          <cell r="F4348" t="str">
            <v>6</v>
          </cell>
          <cell r="L4348" t="str">
            <v>CHIRAC</v>
          </cell>
          <cell r="M4348" t="str">
            <v>J1506 - Soins infirmiers généralistes</v>
          </cell>
          <cell r="N4348" t="str">
            <v>J1502 - Coordination de services médicaux ou paramédicaux
J1506 - Soins infirmiers généralistes</v>
          </cell>
        </row>
        <row r="4349">
          <cell r="F4349" t="str">
            <v>1</v>
          </cell>
          <cell r="L4349" t="str">
            <v>FLORAC</v>
          </cell>
          <cell r="M4349" t="str">
            <v>D1401 - Assistanat commercial</v>
          </cell>
          <cell r="N4349" t="str">
            <v>D1106 - Vente en alimentation
D1401 - Assistanat commercial
M1607 - Secrétariat</v>
          </cell>
        </row>
        <row r="4350">
          <cell r="F4350" t="str">
            <v>1</v>
          </cell>
          <cell r="L4350" t="str">
            <v>LE COLLET-DE-DEZE</v>
          </cell>
          <cell r="M4350" t="str">
            <v>I1604 - Mécanique automobile et entretien de véhicules</v>
          </cell>
          <cell r="N4350" t="str">
            <v>I1604 - Mécanique automobile et entretien de véhicules</v>
          </cell>
        </row>
        <row r="4351">
          <cell r="F4351" t="str">
            <v>2</v>
          </cell>
          <cell r="L4351" t="str">
            <v>MENDE</v>
          </cell>
          <cell r="M4351" t="str">
            <v/>
          </cell>
          <cell r="N4351" t="str">
            <v>Non renseigné
I1604 - Mécanique automobile et entretien de véhicules</v>
          </cell>
        </row>
        <row r="4352">
          <cell r="F4352" t="str">
            <v>1</v>
          </cell>
          <cell r="L4352" t="str">
            <v>AUMONT-AUBRAC</v>
          </cell>
          <cell r="M4352" t="str">
            <v>M1601 - Accueil et renseignements</v>
          </cell>
          <cell r="N4352" t="str">
            <v>K1304 - Services domestiques
M1601 - Accueil et renseignements</v>
          </cell>
        </row>
        <row r="4353">
          <cell r="F4353" t="str">
            <v>1</v>
          </cell>
          <cell r="L4353" t="str">
            <v>LE COLLET-DE-DEZE</v>
          </cell>
          <cell r="M4353" t="str">
            <v>G1101 - Accueil touristique</v>
          </cell>
          <cell r="N4353" t="str">
            <v>G1101 - Accueil touristique
G1703 - Réception en hôtellerie</v>
          </cell>
        </row>
        <row r="4354">
          <cell r="F4354" t="str">
            <v>1</v>
          </cell>
          <cell r="L4354" t="str">
            <v>MARVEJOLS</v>
          </cell>
          <cell r="M4354" t="str">
            <v>J1301 - Personnel polyvalent des services hospitaliers</v>
          </cell>
          <cell r="N4354" t="str">
            <v>J1301 - Personnel polyvalent des services hospitaliers</v>
          </cell>
        </row>
        <row r="4355">
          <cell r="F4355" t="str">
            <v>1</v>
          </cell>
          <cell r="L4355" t="str">
            <v>MENDE</v>
          </cell>
          <cell r="M4355" t="str">
            <v>B1806 - Tapisserie - décoration en ameublement</v>
          </cell>
          <cell r="N4355" t="str">
            <v>B1806 - Tapisserie - décoration en ameublement</v>
          </cell>
        </row>
        <row r="4356">
          <cell r="F4356" t="str">
            <v>2</v>
          </cell>
          <cell r="L4356" t="str">
            <v>MENDE</v>
          </cell>
          <cell r="M4356" t="str">
            <v>K1303 - Assistance auprès d'enfants</v>
          </cell>
          <cell r="N4356" t="str">
            <v>G1803 - Service en restauration
K1303 - Assistance auprès d'enfants</v>
          </cell>
        </row>
        <row r="4357">
          <cell r="F4357" t="str">
            <v>6</v>
          </cell>
          <cell r="L4357" t="str">
            <v>GRANDRIEU</v>
          </cell>
          <cell r="M4357" t="str">
            <v/>
          </cell>
          <cell r="N4357" t="str">
            <v>D1106 - Vente en alimentation
G1602 - Personnel de cuisine</v>
          </cell>
        </row>
        <row r="4358">
          <cell r="F4358" t="str">
            <v>1</v>
          </cell>
          <cell r="L4358" t="str">
            <v>CHIRAC</v>
          </cell>
          <cell r="M4358" t="str">
            <v>G1801 - Café, bar brasserie</v>
          </cell>
          <cell r="N4358" t="str">
            <v>G1801 - Café, bar brasserie</v>
          </cell>
        </row>
        <row r="4359">
          <cell r="F4359" t="str">
            <v>1</v>
          </cell>
          <cell r="L4359" t="str">
            <v>SAINT-ALBAN-SUR-LIMAGNOLE</v>
          </cell>
          <cell r="M4359" t="str">
            <v>E1106 - Journalisme et information média</v>
          </cell>
          <cell r="N4359" t="str">
            <v>E1106 - Journalisme et information média
K2108 - Enseignement supérieur</v>
          </cell>
        </row>
        <row r="4360">
          <cell r="F4360" t="str">
            <v>2</v>
          </cell>
          <cell r="L4360" t="str">
            <v>GRANDRIEU</v>
          </cell>
          <cell r="M4360" t="str">
            <v>A1416 - Polyculture, élevage</v>
          </cell>
          <cell r="N4360" t="str">
            <v>A1203 - Aménagement et entretien des espaces verts
A1416 - Polyculture, élevage</v>
          </cell>
        </row>
        <row r="4361">
          <cell r="F4361" t="str">
            <v>1</v>
          </cell>
          <cell r="L4361" t="str">
            <v>MENDE</v>
          </cell>
          <cell r="M4361" t="str">
            <v/>
          </cell>
          <cell r="N4361" t="str">
            <v>Non renseigné
G1801 - Café, bar brasserie
M1302 - Direction de petite ou moyenne entreprise</v>
          </cell>
        </row>
        <row r="4362">
          <cell r="F4362" t="str">
            <v>1</v>
          </cell>
          <cell r="L4362" t="str">
            <v>FLORAC</v>
          </cell>
          <cell r="M4362" t="str">
            <v>A1416 - Polyculture, élevage</v>
          </cell>
          <cell r="N4362" t="str">
            <v>A1416 - Polyculture, élevage</v>
          </cell>
        </row>
        <row r="4363">
          <cell r="F4363" t="str">
            <v>1</v>
          </cell>
          <cell r="L4363" t="str">
            <v>SAINT-ALBAN-SUR-LIMAGNOLE</v>
          </cell>
          <cell r="M4363" t="str">
            <v>J1304 - Aide en puériculture</v>
          </cell>
          <cell r="N4363" t="str">
            <v>J1304 - Aide en puériculture</v>
          </cell>
        </row>
        <row r="4364">
          <cell r="F4364" t="str">
            <v>1</v>
          </cell>
          <cell r="L4364" t="str">
            <v>GRANDRIEU</v>
          </cell>
          <cell r="M4364" t="str">
            <v>F1605 - Montage de réseaux électriques et télécoms</v>
          </cell>
          <cell r="N4364" t="str">
            <v>F1605 - Montage de réseaux électriques et télécoms</v>
          </cell>
        </row>
        <row r="4365">
          <cell r="F4365" t="str">
            <v>2</v>
          </cell>
          <cell r="L4365" t="str">
            <v>SAINT-ALBAN-SUR-LIMAGNOLE</v>
          </cell>
          <cell r="M4365" t="str">
            <v>J1301 - Personnel polyvalent des services hospitaliers</v>
          </cell>
          <cell r="N4365" t="str">
            <v>D1205 - Nettoyage d'articles textiles ou cuirs
J1301 - Personnel polyvalent des services hospitaliers</v>
          </cell>
        </row>
        <row r="4366">
          <cell r="F4366" t="str">
            <v>3</v>
          </cell>
          <cell r="L4366" t="str">
            <v>FLORAC</v>
          </cell>
          <cell r="M4366" t="str">
            <v>G1203 - Animation de loisirs auprès d'enfants ou d'adolescents</v>
          </cell>
          <cell r="N4366" t="str">
            <v>G1202 - Animation d'activités culturelles ou ludiques
G1203 - Animation de loisirs auprès d'enfants ou d'adolescents</v>
          </cell>
        </row>
        <row r="4367">
          <cell r="F4367" t="str">
            <v>1</v>
          </cell>
          <cell r="L4367" t="str">
            <v>MENDE</v>
          </cell>
          <cell r="M4367" t="str">
            <v>F1704 - Préparation du gros oeuvre et des travaux publics</v>
          </cell>
          <cell r="N4367" t="str">
            <v>F1704 - Préparation du gros oeuvre et des travaux publics</v>
          </cell>
        </row>
        <row r="4368">
          <cell r="F4368" t="str">
            <v>3</v>
          </cell>
          <cell r="L4368" t="str">
            <v>GRANDRIEU</v>
          </cell>
          <cell r="M4368" t="str">
            <v>K1207 - Intervention socioéducative</v>
          </cell>
          <cell r="N4368" t="str">
            <v>K1207 - Intervention socioéducative</v>
          </cell>
        </row>
        <row r="4369">
          <cell r="F4369" t="str">
            <v>1</v>
          </cell>
          <cell r="L4369" t="str">
            <v>AUMONT-AUBRAC</v>
          </cell>
          <cell r="M4369" t="str">
            <v>G1803 - Service en restauration</v>
          </cell>
          <cell r="N4369" t="str">
            <v>D1106 - Vente en alimentation
D1214 - Vente en habillement et accessoires de la personne
G1803 - Service en restauration</v>
          </cell>
        </row>
        <row r="4370">
          <cell r="F4370" t="str">
            <v>1</v>
          </cell>
          <cell r="L4370" t="str">
            <v>LE COLLET-DE-DEZE</v>
          </cell>
          <cell r="M4370" t="str">
            <v>A1401 - Aide agricole de production fruitière ou viticole</v>
          </cell>
          <cell r="N4370" t="str">
            <v>A1202 - Entretien des espaces naturels
A1401 - Aide agricole de production fruitière ou viticole
I1202 - Entretien et surveillance du tracé routier</v>
          </cell>
        </row>
        <row r="4371">
          <cell r="F4371" t="str">
            <v>3</v>
          </cell>
          <cell r="L4371" t="str">
            <v>LE COLLET-DE-DEZE</v>
          </cell>
          <cell r="M4371" t="str">
            <v>G1803 - Service en restauration</v>
          </cell>
          <cell r="N4371" t="str">
            <v>D1507 - Mise en rayon libre-service
G1803 - Service en restauration</v>
          </cell>
        </row>
        <row r="4372">
          <cell r="F4372" t="str">
            <v>2</v>
          </cell>
          <cell r="L4372" t="str">
            <v>SAINT-CHELY-D'APCHER</v>
          </cell>
          <cell r="M4372" t="str">
            <v>N1103 - Magasinage et préparation de commandes</v>
          </cell>
          <cell r="N4372" t="str">
            <v>K2204 - Nettoyage de locaux
N1103 - Magasinage et préparation de commandes</v>
          </cell>
        </row>
        <row r="4373">
          <cell r="F4373" t="str">
            <v>3</v>
          </cell>
          <cell r="L4373" t="str">
            <v>MARVEJOLS</v>
          </cell>
          <cell r="M4373" t="str">
            <v/>
          </cell>
          <cell r="N4373" t="str">
            <v>K1204 - Médiation sociale et facilitation de la vie en société
K1207 - Intervention socioéducative</v>
          </cell>
        </row>
        <row r="4374">
          <cell r="F4374" t="str">
            <v>1</v>
          </cell>
          <cell r="L4374" t="str">
            <v>LANGOGNE</v>
          </cell>
          <cell r="M4374" t="str">
            <v>H2206 - Réalisation de menuiserie bois et tonnellerie</v>
          </cell>
          <cell r="N4374" t="str">
            <v>D1507 - Mise en rayon libre-service
F1704 - Préparation du gros oeuvre et des travaux publics
H2206 - Réalisation de menuiserie bois et tonnellerie</v>
          </cell>
        </row>
        <row r="4375">
          <cell r="F4375" t="str">
            <v>1</v>
          </cell>
          <cell r="L4375" t="str">
            <v>MARVEJOLS</v>
          </cell>
          <cell r="M4375" t="str">
            <v>N4101 - Conduite de transport de marchandises sur longue distance</v>
          </cell>
          <cell r="N4375" t="str">
            <v>K2503 - Sécurité et surveillance privées
N4101 - Conduite de transport de marchandises sur longue distance</v>
          </cell>
        </row>
        <row r="4376">
          <cell r="F4376" t="str">
            <v>1</v>
          </cell>
          <cell r="L4376" t="str">
            <v>SAINT-ETIENNE-DU-VALDONNEZ</v>
          </cell>
          <cell r="M4376" t="str">
            <v>G1803 - Service en restauration</v>
          </cell>
          <cell r="N4376" t="str">
            <v>A1407 - Élevage bovin ou équin
G1803 - Service en restauration</v>
          </cell>
        </row>
        <row r="4377">
          <cell r="F4377" t="str">
            <v>6</v>
          </cell>
          <cell r="L4377" t="str">
            <v>MARVEJOLS</v>
          </cell>
          <cell r="M4377" t="str">
            <v>K2104 - Éducation et surveillance au sein d'établissements d'enseignement</v>
          </cell>
          <cell r="N4377" t="str">
            <v>D1208 - Soins esthétiques et corporels
K2104 - Éducation et surveillance au sein d'établissements d'enseignement</v>
          </cell>
        </row>
        <row r="4378">
          <cell r="F4378" t="str">
            <v>3</v>
          </cell>
          <cell r="L4378" t="str">
            <v>SAINT-CHELY-D'APCHER</v>
          </cell>
          <cell r="M4378" t="str">
            <v>N1103 - Magasinage et préparation de commandes</v>
          </cell>
          <cell r="N4378" t="str">
            <v>Non renseigné
N1103 - Magasinage et préparation de commandes</v>
          </cell>
        </row>
        <row r="4379">
          <cell r="F4379" t="str">
            <v>1</v>
          </cell>
          <cell r="L4379" t="str">
            <v>MARVEJOLS</v>
          </cell>
          <cell r="M4379" t="str">
            <v>D1214 - Vente en habillement et accessoires de la personne</v>
          </cell>
          <cell r="N4379" t="str">
            <v>D1214 - Vente en habillement et accessoires de la personne
K1303 - Assistance auprès d'enfants</v>
          </cell>
        </row>
        <row r="4380">
          <cell r="F4380" t="str">
            <v>3</v>
          </cell>
          <cell r="L4380" t="str">
            <v>MONT LOZERE ET GOULET</v>
          </cell>
          <cell r="M4380" t="str">
            <v/>
          </cell>
          <cell r="N4380" t="str">
            <v>L1504 - Éclairage spectacle</v>
          </cell>
        </row>
        <row r="4381">
          <cell r="F4381" t="str">
            <v>6</v>
          </cell>
          <cell r="L4381" t="str">
            <v>CHIRAC</v>
          </cell>
          <cell r="M4381" t="str">
            <v>K1207 - Intervention socioéducative</v>
          </cell>
          <cell r="N4381" t="str">
            <v>K1207 - Intervention socioéducative</v>
          </cell>
        </row>
        <row r="4382">
          <cell r="F4382" t="str">
            <v>1</v>
          </cell>
          <cell r="L4382" t="str">
            <v>SAINT-CHELY-D'APCHER</v>
          </cell>
          <cell r="M4382" t="str">
            <v>D1401 - Assistanat commercial</v>
          </cell>
          <cell r="N4382" t="str">
            <v>D1401 - Assistanat commercial
D1408 - Téléconseil et télévente
M1602 - Opérations administratives
M1607 - Secrétariat</v>
          </cell>
        </row>
        <row r="4383">
          <cell r="F4383" t="str">
            <v>1</v>
          </cell>
          <cell r="L4383" t="str">
            <v>MENDE</v>
          </cell>
          <cell r="M4383" t="str">
            <v>I1402 - Réparation de biens électrodomestiques et multimédia</v>
          </cell>
          <cell r="N4383" t="str">
            <v>I1402 - Réparation de biens électrodomestiques et multimédia</v>
          </cell>
        </row>
        <row r="4384">
          <cell r="F4384" t="str">
            <v>1</v>
          </cell>
          <cell r="L4384" t="str">
            <v>SAINT-CHELY-D'APCHER</v>
          </cell>
          <cell r="M4384" t="str">
            <v>K1302 - Assistance auprès d'adultes</v>
          </cell>
          <cell r="N4384" t="str">
            <v>K1302 - Assistance auprès d'adultes</v>
          </cell>
        </row>
        <row r="4385">
          <cell r="F4385" t="str">
            <v>1</v>
          </cell>
          <cell r="L4385" t="str">
            <v>CHIRAC</v>
          </cell>
          <cell r="M4385" t="str">
            <v>I1203 - Maintenance des bâtiments et des locaux</v>
          </cell>
          <cell r="N4385" t="str">
            <v>I1203 - Maintenance des bâtiments et des locaux
N4105 - Conduite et livraison par tournées sur courte distance</v>
          </cell>
        </row>
        <row r="4386">
          <cell r="F4386" t="str">
            <v>6</v>
          </cell>
          <cell r="L4386" t="str">
            <v>MENDE</v>
          </cell>
          <cell r="M4386" t="str">
            <v>G1204 - Éducation en activités sportives</v>
          </cell>
          <cell r="N4386" t="str">
            <v>D1211 - Vente en articles de sport et loisirs
G1204 - Éducation en activités sportives</v>
          </cell>
        </row>
        <row r="4387">
          <cell r="F4387" t="str">
            <v>1</v>
          </cell>
          <cell r="L4387" t="str">
            <v>SAINT-ETIENNE-DU-VALDONNEZ</v>
          </cell>
          <cell r="M4387" t="str">
            <v>I1307 - Installation et maintenance télécoms et courants faibles</v>
          </cell>
          <cell r="N4387" t="str">
            <v>I1307 - Installation et maintenance télécoms et courants faibles</v>
          </cell>
        </row>
        <row r="4388">
          <cell r="F4388" t="str">
            <v>1</v>
          </cell>
          <cell r="L4388" t="str">
            <v>LA CANOURGUE</v>
          </cell>
          <cell r="M4388" t="str">
            <v>D1212 - Vente en décoration et équipement du foyer</v>
          </cell>
          <cell r="N4388" t="str">
            <v>D1212 - Vente en décoration et équipement du foyer
N1105 - Manutention manuelle de charges</v>
          </cell>
        </row>
        <row r="4389">
          <cell r="F4389" t="str">
            <v>3</v>
          </cell>
          <cell r="L4389" t="str">
            <v>MENDE</v>
          </cell>
          <cell r="M4389" t="str">
            <v>J1301 - Personnel polyvalent des services hospitaliers</v>
          </cell>
          <cell r="N4389" t="str">
            <v>J1301 - Personnel polyvalent des services hospitaliers
M1601 - Accueil et renseignements</v>
          </cell>
        </row>
        <row r="4390">
          <cell r="F4390" t="str">
            <v>6</v>
          </cell>
          <cell r="L4390" t="str">
            <v>MARVEJOLS</v>
          </cell>
          <cell r="M4390" t="str">
            <v>J1301 - Personnel polyvalent des services hospitaliers</v>
          </cell>
          <cell r="N4390" t="str">
            <v>J1301 - Personnel polyvalent des services hospitaliers</v>
          </cell>
        </row>
        <row r="4391">
          <cell r="F4391" t="str">
            <v>6</v>
          </cell>
          <cell r="L4391" t="str">
            <v>CHIRAC</v>
          </cell>
          <cell r="M4391" t="str">
            <v>D1401 - Assistanat commercial</v>
          </cell>
          <cell r="N4391" t="str">
            <v>D1401 - Assistanat commercial
D1407 - Relation technico-commerciale</v>
          </cell>
        </row>
        <row r="4392">
          <cell r="F4392" t="str">
            <v>3</v>
          </cell>
          <cell r="L4392" t="str">
            <v>LANGOGNE</v>
          </cell>
          <cell r="M4392" t="str">
            <v>G1703 - Réception en hôtellerie</v>
          </cell>
          <cell r="N4392" t="str">
            <v>F1703 - Maçonnerie
G1703 - Réception en hôtellerie</v>
          </cell>
        </row>
        <row r="4393">
          <cell r="F4393" t="str">
            <v>1</v>
          </cell>
          <cell r="L4393" t="str">
            <v>AUMONT-AUBRAC</v>
          </cell>
          <cell r="M4393" t="str">
            <v>K2503 - Sécurité et surveillance privées</v>
          </cell>
          <cell r="N4393" t="str">
            <v>H3301 - Conduite d'équipement de conditionnement
K2503 - Sécurité et surveillance privées
N4105 - Conduite et livraison par tournées sur courte distance</v>
          </cell>
        </row>
        <row r="4394">
          <cell r="F4394" t="str">
            <v>1</v>
          </cell>
          <cell r="L4394" t="str">
            <v>AUMONT-AUBRAC</v>
          </cell>
          <cell r="M4394" t="str">
            <v/>
          </cell>
          <cell r="N4394" t="str">
            <v>I1607 - Réparation de cycles, motocycles et motoculteurs de loisirs
N1101 - Conduite d'engins de déplacement des charges
N4105 - Conduite et livraison par tournées sur courte distance</v>
          </cell>
        </row>
        <row r="4395">
          <cell r="F4395" t="str">
            <v>1</v>
          </cell>
          <cell r="L4395" t="str">
            <v>SAINT-CHELY-D'APCHER</v>
          </cell>
          <cell r="M4395" t="str">
            <v>I1607 - Réparation de cycles, motocycles et motoculteurs de loisirs</v>
          </cell>
          <cell r="N4395" t="str">
            <v>I1607 - Réparation de cycles, motocycles et motoculteurs de loisirs
K1701 - Personnel de la Défense</v>
          </cell>
        </row>
        <row r="4396">
          <cell r="F4396" t="str">
            <v>1</v>
          </cell>
          <cell r="L4396" t="str">
            <v>LANGOGNE</v>
          </cell>
          <cell r="M4396" t="str">
            <v>G1602 - Personnel de cuisine</v>
          </cell>
          <cell r="N4396" t="str">
            <v>G1602 - Personnel de cuisine</v>
          </cell>
        </row>
        <row r="4397">
          <cell r="F4397" t="str">
            <v>1</v>
          </cell>
          <cell r="L4397" t="str">
            <v>MENDE</v>
          </cell>
          <cell r="M4397" t="str">
            <v>K1304 - Services domestiques</v>
          </cell>
          <cell r="N4397" t="str">
            <v>K1304 - Services domestiques
K2204 - Nettoyage de locaux</v>
          </cell>
        </row>
        <row r="4398">
          <cell r="F4398" t="str">
            <v>6</v>
          </cell>
          <cell r="L4398" t="str">
            <v>SAINT-ALBAN-SUR-LIMAGNOLE</v>
          </cell>
          <cell r="M4398" t="str">
            <v>K1303 - Assistance auprès d'enfants</v>
          </cell>
          <cell r="N4398" t="str">
            <v>K1205 - Information sociale
K1303 - Assistance auprès d'enfants
K2104 - Éducation et surveillance au sein d'établissements d'enseignement
M1602 - Opérations administratives
M1609 - Secrétariat et assistanat médical ou médico-social</v>
          </cell>
        </row>
        <row r="4399">
          <cell r="F4399" t="str">
            <v>3</v>
          </cell>
          <cell r="L4399" t="str">
            <v>LE COLLET-DE-DEZE</v>
          </cell>
          <cell r="M4399" t="str">
            <v>A1414 - Horticulture et maraîchage</v>
          </cell>
          <cell r="N4399" t="str">
            <v>A1414 - Horticulture et maraîchage</v>
          </cell>
        </row>
        <row r="4400">
          <cell r="F4400" t="str">
            <v>1</v>
          </cell>
          <cell r="L4400" t="str">
            <v>MARVEJOLS</v>
          </cell>
          <cell r="M4400" t="str">
            <v>N4105 - Conduite et livraison par tournées sur courte distance</v>
          </cell>
          <cell r="N4400" t="str">
            <v>G1201 - Accompagnement de voyages, d'activités culturelles ou sportives
G1204 - Éducation en activités sportives
N4105 - Conduite et livraison par tournées sur courte distance</v>
          </cell>
        </row>
        <row r="4401">
          <cell r="F4401" t="str">
            <v>6</v>
          </cell>
          <cell r="L4401" t="str">
            <v>MARVEJOLS</v>
          </cell>
          <cell r="M4401" t="str">
            <v>G1602 - Personnel de cuisine</v>
          </cell>
          <cell r="N4401" t="str">
            <v>G1602 - Personnel de cuisine
K2104 - Éducation et surveillance au sein d'établissements d'enseignement</v>
          </cell>
        </row>
        <row r="4402">
          <cell r="F4402" t="str">
            <v>1</v>
          </cell>
          <cell r="L4402" t="str">
            <v>CHIRAC</v>
          </cell>
          <cell r="M4402" t="str">
            <v>N4105 - Conduite et livraison par tournées sur courte distance</v>
          </cell>
          <cell r="N4402" t="str">
            <v>N1103 - Magasinage et préparation de commandes
N4105 - Conduite et livraison par tournées sur courte distance</v>
          </cell>
        </row>
        <row r="4403">
          <cell r="F4403" t="str">
            <v>3</v>
          </cell>
          <cell r="L4403" t="str">
            <v>GORGES DU TARN CAUSSES</v>
          </cell>
          <cell r="M4403" t="str">
            <v>K1207 - Intervention socioéducative</v>
          </cell>
          <cell r="N4403" t="str">
            <v>K1207 - Intervention socioéducative
K2104 - Éducation et surveillance au sein d'établissements d'enseignement</v>
          </cell>
        </row>
        <row r="4404">
          <cell r="F4404" t="str">
            <v>1</v>
          </cell>
          <cell r="L4404" t="str">
            <v>AUMONT-AUBRAC</v>
          </cell>
          <cell r="M4404" t="str">
            <v>M1607 - Secrétariat</v>
          </cell>
          <cell r="N4404" t="str">
            <v>D1214 - Vente en habillement et accessoires de la personne
M1607 - Secrétariat</v>
          </cell>
        </row>
        <row r="4405">
          <cell r="F4405" t="str">
            <v>1</v>
          </cell>
          <cell r="L4405" t="str">
            <v>AUMONT-AUBRAC</v>
          </cell>
          <cell r="M4405" t="str">
            <v>K1304 - Services domestiques</v>
          </cell>
          <cell r="N4405" t="str">
            <v>K1304 - Services domestiques</v>
          </cell>
        </row>
        <row r="4406">
          <cell r="F4406" t="str">
            <v>3</v>
          </cell>
          <cell r="L4406" t="str">
            <v>SAINT-ETIENNE-DU-VALDONNEZ</v>
          </cell>
          <cell r="M4406" t="str">
            <v>G1202 - Animation d'activités culturelles ou ludiques</v>
          </cell>
          <cell r="N4406" t="str">
            <v>G1202 - Animation d'activités culturelles ou ludiques</v>
          </cell>
        </row>
        <row r="4407">
          <cell r="F4407" t="str">
            <v>6</v>
          </cell>
          <cell r="L4407" t="str">
            <v>MARVEJOLS</v>
          </cell>
          <cell r="M4407" t="str">
            <v>K1207 - Intervention socioéducative</v>
          </cell>
          <cell r="N4407" t="str">
            <v>K1207 - Intervention socioéducative</v>
          </cell>
        </row>
        <row r="4408">
          <cell r="F4408" t="str">
            <v>1</v>
          </cell>
          <cell r="L4408" t="str">
            <v>MENDE</v>
          </cell>
          <cell r="M4408" t="str">
            <v>M1601 - Accueil et renseignements</v>
          </cell>
          <cell r="N4408" t="str">
            <v>M1601 - Accueil et renseignements</v>
          </cell>
        </row>
        <row r="4409">
          <cell r="F4409" t="str">
            <v>1</v>
          </cell>
          <cell r="L4409" t="str">
            <v>FLORAC</v>
          </cell>
          <cell r="M4409" t="str">
            <v>D1507 - Mise en rayon libre-service</v>
          </cell>
          <cell r="N4409" t="str">
            <v>D1507 - Mise en rayon libre-service</v>
          </cell>
        </row>
        <row r="4410">
          <cell r="F4410" t="str">
            <v>1</v>
          </cell>
          <cell r="L4410" t="str">
            <v>LE COLLET-DE-DEZE</v>
          </cell>
          <cell r="M4410" t="str">
            <v>K2111 - Formation professionnelle</v>
          </cell>
          <cell r="N4410" t="str">
            <v>K2111 - Formation professionnelle</v>
          </cell>
        </row>
        <row r="4411">
          <cell r="F4411" t="str">
            <v>6</v>
          </cell>
          <cell r="L4411" t="str">
            <v>SAINT-CHELY-D'APCHER</v>
          </cell>
          <cell r="M4411" t="str">
            <v>H3302 - Opérations manuelles d'assemblage, tri ou emballage</v>
          </cell>
          <cell r="N4411" t="str">
            <v>H3302 - Opérations manuelles d'assemblage, tri ou emballage</v>
          </cell>
        </row>
        <row r="4412">
          <cell r="F4412" t="str">
            <v>3</v>
          </cell>
          <cell r="L4412" t="str">
            <v>MENDE</v>
          </cell>
          <cell r="M4412" t="str">
            <v>L1101 - Animation musicale et scénique</v>
          </cell>
          <cell r="N4412" t="str">
            <v>L1101 - Animation musicale et scénique</v>
          </cell>
        </row>
        <row r="4413">
          <cell r="F4413" t="str">
            <v>1</v>
          </cell>
          <cell r="L4413" t="str">
            <v>MENDE</v>
          </cell>
          <cell r="M4413" t="str">
            <v>C1504 - Transaction immobilière</v>
          </cell>
          <cell r="N4413" t="str">
            <v>C1504 - Transaction immobilière
D1404 - Relation commerciale en vente de véhicules</v>
          </cell>
        </row>
        <row r="4414">
          <cell r="F4414" t="str">
            <v>1</v>
          </cell>
          <cell r="L4414" t="str">
            <v>SAINT-CHELY-D'APCHER</v>
          </cell>
          <cell r="M4414" t="str">
            <v>H1502 - Management et ingénierie qualité industrielle</v>
          </cell>
          <cell r="N4414" t="str">
            <v>Non renseigné
H1101 - Assistance et support technique client
H1502 - Management et ingénierie qualité industrielle
H1506 - Intervention technique qualité en mécanique et travail des métaux</v>
          </cell>
        </row>
        <row r="4415">
          <cell r="F4415" t="str">
            <v>3</v>
          </cell>
          <cell r="L4415" t="str">
            <v>LE COLLET-DE-DEZE</v>
          </cell>
          <cell r="M4415" t="str">
            <v>K2107 - Enseignement général du second degré</v>
          </cell>
          <cell r="N4415" t="str">
            <v>K2106 - Enseignement des écoles
K2107 - Enseignement général du second degré</v>
          </cell>
        </row>
        <row r="4416">
          <cell r="F4416" t="str">
            <v>1</v>
          </cell>
          <cell r="L4416" t="str">
            <v>MARVEJOLS</v>
          </cell>
          <cell r="M4416" t="str">
            <v>F1704 - Préparation du gros oeuvre et des travaux publics</v>
          </cell>
          <cell r="N4416" t="str">
            <v>F1704 - Préparation du gros oeuvre et des travaux publics</v>
          </cell>
        </row>
        <row r="4417">
          <cell r="F4417" t="str">
            <v>2</v>
          </cell>
          <cell r="L4417" t="str">
            <v>LA CANOURGUE</v>
          </cell>
          <cell r="M4417" t="str">
            <v>D1505 - Personnel de caisse</v>
          </cell>
          <cell r="N4417" t="str">
            <v>D1505 - Personnel de caisse
M1601 - Accueil et renseignements</v>
          </cell>
        </row>
        <row r="4418">
          <cell r="F4418" t="str">
            <v>1</v>
          </cell>
          <cell r="L4418" t="str">
            <v>GRANDRIEU</v>
          </cell>
          <cell r="M4418" t="str">
            <v>J1301 - Personnel polyvalent des services hospitaliers</v>
          </cell>
          <cell r="N4418" t="str">
            <v>J1301 - Personnel polyvalent des services hospitaliers</v>
          </cell>
        </row>
        <row r="4419">
          <cell r="F4419" t="str">
            <v>1</v>
          </cell>
          <cell r="L4419" t="str">
            <v>FLORAC</v>
          </cell>
          <cell r="M4419" t="str">
            <v>M1402 - Conseil en organisation et management d'entreprise</v>
          </cell>
          <cell r="N4419" t="str">
            <v>G1402 - Management d'hôtel-restaurant
M1402 - Conseil en organisation et management d'entreprise</v>
          </cell>
        </row>
        <row r="4420">
          <cell r="F4420" t="str">
            <v>6</v>
          </cell>
          <cell r="L4420" t="str">
            <v>LE COLLET-DE-DEZE</v>
          </cell>
          <cell r="M4420" t="str">
            <v>H3302 - Opérations manuelles d'assemblage, tri ou emballage</v>
          </cell>
          <cell r="N4420" t="str">
            <v>H3302 - Opérations manuelles d'assemblage, tri ou emballage</v>
          </cell>
        </row>
        <row r="4421">
          <cell r="F4421" t="str">
            <v>1</v>
          </cell>
          <cell r="L4421" t="str">
            <v>MENDE</v>
          </cell>
          <cell r="M4421" t="str">
            <v>N4105 - Conduite et livraison par tournées sur courte distance</v>
          </cell>
          <cell r="N4421" t="str">
            <v>Non renseigné
K1303 - Assistance auprès d'enfants
N1105 - Manutention manuelle de charges
N4105 - Conduite et livraison par tournées sur courte distance</v>
          </cell>
        </row>
        <row r="4422">
          <cell r="F4422" t="str">
            <v>1</v>
          </cell>
          <cell r="L4422" t="str">
            <v>MENDE</v>
          </cell>
          <cell r="M4422" t="str">
            <v>M1202 - Audit et contrôle comptables et financiers</v>
          </cell>
          <cell r="N4422" t="str">
            <v>M1202 - Audit et contrôle comptables et financiers</v>
          </cell>
        </row>
        <row r="4423">
          <cell r="F4423" t="str">
            <v>1</v>
          </cell>
          <cell r="L4423" t="str">
            <v>LANGOGNE</v>
          </cell>
          <cell r="M4423" t="str">
            <v>I1203 - Maintenance des bâtiments et des locaux</v>
          </cell>
          <cell r="N4423" t="str">
            <v>F1606 - Peinture en bâtiment
I1203 - Maintenance des bâtiments et des locaux</v>
          </cell>
        </row>
        <row r="4424">
          <cell r="F4424" t="str">
            <v>1</v>
          </cell>
          <cell r="L4424" t="str">
            <v>MARVEJOLS</v>
          </cell>
          <cell r="M4424" t="str">
            <v>K1207 - Intervention socioéducative</v>
          </cell>
          <cell r="N4424" t="str">
            <v>K1207 - Intervention socioéducative</v>
          </cell>
        </row>
        <row r="4425">
          <cell r="F4425" t="str">
            <v>1</v>
          </cell>
          <cell r="L4425" t="str">
            <v>LA CANOURGUE</v>
          </cell>
          <cell r="M4425" t="str">
            <v>M1602 - Opérations administratives</v>
          </cell>
          <cell r="N4425" t="str">
            <v>M1602 - Opérations administratives</v>
          </cell>
        </row>
        <row r="4426">
          <cell r="F4426" t="str">
            <v>3</v>
          </cell>
          <cell r="L4426" t="str">
            <v>MENDE</v>
          </cell>
          <cell r="M4426" t="str">
            <v>D1408 - Téléconseil et télévente</v>
          </cell>
          <cell r="N4426" t="str">
            <v>D1408 - Téléconseil et télévente
G1703 - Réception en hôtellerie
G1801 - Café, bar brasserie
N2201 - Personnel d'escale aéroportuaire</v>
          </cell>
        </row>
        <row r="4427">
          <cell r="F4427" t="str">
            <v>1</v>
          </cell>
          <cell r="L4427" t="str">
            <v>SAINT-ALBAN-SUR-LIMAGNOLE</v>
          </cell>
          <cell r="M4427" t="str">
            <v>J1301 - Personnel polyvalent des services hospitaliers</v>
          </cell>
          <cell r="N4427" t="str">
            <v>D1214 - Vente en habillement et accessoires de la personne
J1301 - Personnel polyvalent des services hospitaliers</v>
          </cell>
        </row>
        <row r="4428">
          <cell r="F4428" t="str">
            <v>1</v>
          </cell>
          <cell r="L4428" t="str">
            <v>SAINT-ALBAN-SUR-LIMAGNOLE</v>
          </cell>
          <cell r="M4428" t="str">
            <v>J1506 - Soins infirmiers généralistes</v>
          </cell>
          <cell r="N4428" t="str">
            <v>J1506 - Soins infirmiers généralistes</v>
          </cell>
        </row>
        <row r="4429">
          <cell r="F4429" t="str">
            <v>3</v>
          </cell>
          <cell r="L4429" t="str">
            <v>AUMONT-AUBRAC</v>
          </cell>
          <cell r="M4429" t="str">
            <v>G1202 - Animation d'activités culturelles ou ludiques</v>
          </cell>
          <cell r="N4429" t="str">
            <v>G1202 - Animation d'activités culturelles ou ludiques</v>
          </cell>
        </row>
        <row r="4430">
          <cell r="F4430" t="str">
            <v>3</v>
          </cell>
          <cell r="L4430" t="str">
            <v>LE COLLET-DE-DEZE</v>
          </cell>
          <cell r="M4430" t="str">
            <v>D1106 - Vente en alimentation</v>
          </cell>
          <cell r="N4430" t="str">
            <v>D1106 - Vente en alimentation</v>
          </cell>
        </row>
        <row r="4431">
          <cell r="F4431" t="str">
            <v>1</v>
          </cell>
          <cell r="L4431" t="str">
            <v>CHIRAC</v>
          </cell>
          <cell r="M4431" t="str">
            <v>F1602 - Électricité bâtiment</v>
          </cell>
          <cell r="N4431" t="str">
            <v>F1602 - Électricité bâtiment
I1306 - Installation et maintenance en froid, conditionnement d'air</v>
          </cell>
        </row>
        <row r="4432">
          <cell r="F4432" t="str">
            <v>1</v>
          </cell>
          <cell r="L4432" t="str">
            <v>SAINT-CHELY-D'APCHER</v>
          </cell>
          <cell r="M4432" t="str">
            <v>K1302 - Assistance auprès d'adultes</v>
          </cell>
          <cell r="N4432" t="str">
            <v>K1302 - Assistance auprès d'adultes</v>
          </cell>
        </row>
        <row r="4433">
          <cell r="F4433" t="str">
            <v>1</v>
          </cell>
          <cell r="L4433" t="str">
            <v>LANGOGNE</v>
          </cell>
          <cell r="M4433" t="str">
            <v>M1805 - Études et développement informatique</v>
          </cell>
          <cell r="N4433" t="str">
            <v>M1805 - Études et développement informatique</v>
          </cell>
        </row>
        <row r="4434">
          <cell r="F4434" t="str">
            <v>1</v>
          </cell>
          <cell r="L4434" t="str">
            <v>MENDE</v>
          </cell>
          <cell r="M4434" t="str">
            <v>M1601 - Accueil et renseignements</v>
          </cell>
          <cell r="N4434" t="str">
            <v>M1601 - Accueil et renseignements</v>
          </cell>
        </row>
        <row r="4435">
          <cell r="F4435" t="str">
            <v>2</v>
          </cell>
          <cell r="L4435" t="str">
            <v>LANGOGNE</v>
          </cell>
          <cell r="M4435" t="str">
            <v>K1304 - Services domestiques</v>
          </cell>
          <cell r="N4435" t="str">
            <v>K1304 - Services domestiques</v>
          </cell>
        </row>
        <row r="4436">
          <cell r="F4436" t="str">
            <v>1</v>
          </cell>
          <cell r="L4436" t="str">
            <v>FLORAC</v>
          </cell>
          <cell r="M4436" t="str">
            <v/>
          </cell>
          <cell r="N4436" t="str">
            <v>Non renseigné
D1507 - Mise en rayon libre-service</v>
          </cell>
        </row>
        <row r="4437">
          <cell r="F4437" t="str">
            <v>1</v>
          </cell>
          <cell r="L4437" t="str">
            <v>MENDE</v>
          </cell>
          <cell r="M4437" t="str">
            <v>N4101 - Conduite de transport de marchandises sur longue distance</v>
          </cell>
          <cell r="N4437" t="str">
            <v>N4101 - Conduite de transport de marchandises sur longue distance
N4105 - Conduite et livraison par tournées sur courte distance</v>
          </cell>
        </row>
        <row r="4438">
          <cell r="F4438" t="str">
            <v>2</v>
          </cell>
          <cell r="L4438" t="str">
            <v>SAINT-ALBAN-SUR-LIMAGNOLE</v>
          </cell>
          <cell r="M4438" t="str">
            <v>K2204 - Nettoyage de locaux</v>
          </cell>
          <cell r="N4438" t="str">
            <v>K1304 - Services domestiques
K2204 - Nettoyage de locaux</v>
          </cell>
        </row>
        <row r="4439">
          <cell r="F4439" t="str">
            <v>6</v>
          </cell>
          <cell r="L4439" t="str">
            <v>MARVEJOLS</v>
          </cell>
          <cell r="M4439" t="str">
            <v>M1607 - Secrétariat</v>
          </cell>
          <cell r="N4439" t="str">
            <v>M1602 - Opérations administratives
M1607 - Secrétariat</v>
          </cell>
        </row>
        <row r="4440">
          <cell r="F4440" t="str">
            <v>6</v>
          </cell>
          <cell r="L4440" t="str">
            <v>SAINT-ALBAN-SUR-LIMAGNOLE</v>
          </cell>
          <cell r="M4440" t="str">
            <v>K1207 - Intervention socioéducative</v>
          </cell>
          <cell r="N4440" t="str">
            <v>E1101 - Animation de site multimédia
G1101 - Accueil touristique
G1102 - Promotion du tourisme local
G1201 - Accompagnement de voyages, d'activités culturelles ou sportives
K1207 - Intervention socioéducative</v>
          </cell>
        </row>
        <row r="4441">
          <cell r="F4441" t="str">
            <v>6</v>
          </cell>
          <cell r="L4441" t="str">
            <v>SAINT-ALBAN-SUR-LIMAGNOLE</v>
          </cell>
          <cell r="M4441" t="str">
            <v>K2104 - Éducation et surveillance au sein d'établissements d'enseignement</v>
          </cell>
          <cell r="N4441" t="str">
            <v>K2104 - Éducation et surveillance au sein d'établissements d'enseignement</v>
          </cell>
        </row>
        <row r="4442">
          <cell r="F4442" t="str">
            <v>1</v>
          </cell>
          <cell r="L4442" t="str">
            <v>CHIRAC</v>
          </cell>
          <cell r="M4442" t="str">
            <v>M1608 - Secrétariat comptable</v>
          </cell>
          <cell r="N4442" t="str">
            <v>M1607 - Secrétariat
M1608 - Secrétariat comptable</v>
          </cell>
        </row>
        <row r="4443">
          <cell r="F4443" t="str">
            <v>1</v>
          </cell>
          <cell r="L4443" t="str">
            <v>MENDE</v>
          </cell>
          <cell r="M4443" t="str">
            <v>C1201 - Accueil et services bancaires</v>
          </cell>
          <cell r="N4443" t="str">
            <v>C1201 - Accueil et services bancaires
C1502 - Gestion locative immobilière
D1401 - Assistanat commercial
D1507 - Mise en rayon libre-service
K2503 - Sécurité et surveillance privées</v>
          </cell>
        </row>
        <row r="4444">
          <cell r="F4444" t="str">
            <v>3</v>
          </cell>
          <cell r="L4444" t="str">
            <v>MENDE</v>
          </cell>
          <cell r="M4444" t="str">
            <v>D1208 - Soins esthétiques et corporels</v>
          </cell>
          <cell r="N4444" t="str">
            <v>D1208 - Soins esthétiques et corporels
D1214 - Vente en habillement et accessoires de la personne
M1601 - Accueil et renseignements</v>
          </cell>
        </row>
        <row r="4445">
          <cell r="F4445" t="str">
            <v>3</v>
          </cell>
          <cell r="L4445" t="str">
            <v>FLORAC</v>
          </cell>
          <cell r="M4445" t="str">
            <v>K1303 - Assistance auprès d'enfants</v>
          </cell>
          <cell r="N4445" t="str">
            <v>Non renseigné
K1303 - Assistance auprès d'enfants</v>
          </cell>
        </row>
        <row r="4446">
          <cell r="F4446" t="str">
            <v>1</v>
          </cell>
          <cell r="L4446" t="str">
            <v>LANGOGNE</v>
          </cell>
          <cell r="M4446" t="str">
            <v>H2206 - Réalisation de menuiserie bois et tonnellerie</v>
          </cell>
          <cell r="N4446" t="str">
            <v>H2206 - Réalisation de menuiserie bois et tonnellerie
K2303 - Nettoyage des espaces urbains</v>
          </cell>
        </row>
        <row r="4447">
          <cell r="F4447" t="str">
            <v>6</v>
          </cell>
          <cell r="L4447" t="str">
            <v>MENDE</v>
          </cell>
          <cell r="M4447" t="str">
            <v>J1502 - Coordination de services médicaux ou paramédicaux</v>
          </cell>
          <cell r="N4447" t="str">
            <v>J1502 - Coordination de services médicaux ou paramédicaux</v>
          </cell>
        </row>
        <row r="4448">
          <cell r="F4448" t="str">
            <v>1</v>
          </cell>
          <cell r="L4448" t="str">
            <v>GRANDRIEU</v>
          </cell>
          <cell r="M4448" t="str">
            <v>A1410 - Élevage ovin ou caprin</v>
          </cell>
          <cell r="N4448" t="str">
            <v>A1410 - Élevage ovin ou caprin
A1416 - Polyculture, élevage
D1106 - Vente en alimentation
D1209 - Vente de végétaux
G1402 - Management d'hôtel-restaurant</v>
          </cell>
        </row>
        <row r="4449">
          <cell r="F4449" t="str">
            <v>6</v>
          </cell>
          <cell r="L4449" t="str">
            <v>LA CANOURGUE</v>
          </cell>
          <cell r="M4449" t="str">
            <v>K1301 - Accompagnement médicosocial</v>
          </cell>
          <cell r="N4449" t="str">
            <v>K1207 - Intervention socioéducative
K1301 - Accompagnement médicosocial</v>
          </cell>
        </row>
        <row r="4450">
          <cell r="F4450" t="str">
            <v>1</v>
          </cell>
          <cell r="L4450" t="str">
            <v>FLORAC</v>
          </cell>
          <cell r="M4450" t="str">
            <v>M1605 - Assistanat technique et administratif</v>
          </cell>
          <cell r="N4450" t="str">
            <v>K1201 - Action sociale
M1605 - Assistanat technique et administratif
M1608 - Secrétariat comptable</v>
          </cell>
        </row>
        <row r="4451">
          <cell r="F4451" t="str">
            <v>8</v>
          </cell>
          <cell r="L4451" t="str">
            <v>SAINT-ALBAN-SUR-LIMAGNOLE</v>
          </cell>
          <cell r="M4451" t="str">
            <v>K1301 - Accompagnement médicosocial</v>
          </cell>
          <cell r="N4451" t="str">
            <v>K1301 - Accompagnement médicosocial</v>
          </cell>
        </row>
        <row r="4452">
          <cell r="F4452" t="str">
            <v>1</v>
          </cell>
          <cell r="L4452" t="str">
            <v>GRANDRIEU</v>
          </cell>
          <cell r="M4452" t="str">
            <v>D1301 - Management de magasin de détail</v>
          </cell>
          <cell r="N4452" t="str">
            <v>D1202 - Coiffure
D1301 - Management de magasin de détail</v>
          </cell>
        </row>
        <row r="4453">
          <cell r="F4453" t="str">
            <v>8</v>
          </cell>
          <cell r="L4453" t="str">
            <v>MENDE</v>
          </cell>
          <cell r="M4453" t="str">
            <v>L1401 - Sportif professionnel</v>
          </cell>
          <cell r="N4453" t="str">
            <v>L1401 - Sportif professionnel</v>
          </cell>
        </row>
        <row r="4454">
          <cell r="F4454" t="str">
            <v>1</v>
          </cell>
          <cell r="L4454" t="str">
            <v>LA CANOURGUE</v>
          </cell>
          <cell r="M4454" t="str">
            <v>K1207 - Intervention socioéducative</v>
          </cell>
          <cell r="N4454" t="str">
            <v>J1301 - Personnel polyvalent des services hospitaliers
K1207 - Intervention socioéducative</v>
          </cell>
        </row>
        <row r="4455">
          <cell r="F4455" t="str">
            <v>3</v>
          </cell>
          <cell r="L4455" t="str">
            <v>SAINT-ALBAN-SUR-LIMAGNOLE</v>
          </cell>
          <cell r="M4455" t="str">
            <v>K2303 - Nettoyage des espaces urbains</v>
          </cell>
          <cell r="N4455" t="str">
            <v>K2303 - Nettoyage des espaces urbains</v>
          </cell>
        </row>
        <row r="4456">
          <cell r="F4456" t="str">
            <v>1</v>
          </cell>
          <cell r="L4456" t="str">
            <v>LA CANOURGUE</v>
          </cell>
          <cell r="M4456" t="str">
            <v>K2503 - Sécurité et surveillance privées</v>
          </cell>
          <cell r="N4456" t="str">
            <v>K2503 - Sécurité et surveillance privées
N1303 - Intervention technique d'exploitation logistique</v>
          </cell>
        </row>
        <row r="4457">
          <cell r="F4457" t="str">
            <v>1</v>
          </cell>
          <cell r="L4457" t="str">
            <v>MENDE</v>
          </cell>
          <cell r="M4457" t="str">
            <v>M1302 - Direction de petite ou moyenne entreprise</v>
          </cell>
          <cell r="N4457" t="str">
            <v>D1504 - Direction de magasin de grande distribution
M1302 - Direction de petite ou moyenne entreprise</v>
          </cell>
        </row>
        <row r="4458">
          <cell r="F4458" t="str">
            <v>1</v>
          </cell>
          <cell r="L4458" t="str">
            <v>SAINT-ALBAN-SUR-LIMAGNOLE</v>
          </cell>
          <cell r="M4458" t="str">
            <v>M1607 - Secrétariat</v>
          </cell>
          <cell r="N4458" t="str">
            <v>M1607 - Secrétariat</v>
          </cell>
        </row>
        <row r="4459">
          <cell r="F4459" t="str">
            <v>2</v>
          </cell>
          <cell r="L4459" t="str">
            <v>MENDE</v>
          </cell>
          <cell r="M4459" t="str">
            <v>K1304 - Services domestiques</v>
          </cell>
          <cell r="N4459" t="str">
            <v>K1304 - Services domestiques</v>
          </cell>
        </row>
        <row r="4460">
          <cell r="F4460" t="str">
            <v>1</v>
          </cell>
          <cell r="L4460" t="str">
            <v>LANGOGNE</v>
          </cell>
          <cell r="M4460" t="str">
            <v>I1607 - Réparation de cycles, motocycles et motoculteurs de loisirs</v>
          </cell>
          <cell r="N4460" t="str">
            <v>I1607 - Réparation de cycles, motocycles et motoculteurs de loisirs</v>
          </cell>
        </row>
        <row r="4461">
          <cell r="F4461" t="str">
            <v>1</v>
          </cell>
          <cell r="L4461" t="str">
            <v>SAINT-CHELY-D'APCHER</v>
          </cell>
          <cell r="M4461" t="str">
            <v>J1501 - Soins d'hygiène, de confort du patient</v>
          </cell>
          <cell r="N4461" t="str">
            <v>J1501 - Soins d'hygiène, de confort du patient
K1302 - Assistance auprès d'adultes
K2503 - Sécurité et surveillance privées</v>
          </cell>
        </row>
        <row r="4462">
          <cell r="F4462" t="str">
            <v>6</v>
          </cell>
          <cell r="L4462" t="str">
            <v>AUMONT-AUBRAC</v>
          </cell>
          <cell r="M4462" t="str">
            <v/>
          </cell>
          <cell r="N4462" t="str">
            <v>G1402 - Management d'hôtel-restaurant</v>
          </cell>
        </row>
        <row r="4463">
          <cell r="F4463" t="str">
            <v>6</v>
          </cell>
          <cell r="L4463" t="str">
            <v>AUMONT-AUBRAC</v>
          </cell>
          <cell r="M4463" t="str">
            <v>J1301 - Personnel polyvalent des services hospitaliers</v>
          </cell>
          <cell r="N4463" t="str">
            <v>J1301 - Personnel polyvalent des services hospitaliers</v>
          </cell>
        </row>
        <row r="4464">
          <cell r="F4464" t="str">
            <v>1</v>
          </cell>
          <cell r="L4464" t="str">
            <v>FLORAC</v>
          </cell>
          <cell r="M4464" t="str">
            <v>L1509 - Régie générale</v>
          </cell>
          <cell r="N4464" t="str">
            <v>L1504 - Éclairage spectacle
L1509 - Régie générale</v>
          </cell>
        </row>
        <row r="4465">
          <cell r="F4465" t="str">
            <v>1</v>
          </cell>
          <cell r="L4465" t="str">
            <v>SAINT-ETIENNE-DU-VALDONNEZ</v>
          </cell>
          <cell r="M4465" t="str">
            <v>G1101 - Accueil touristique</v>
          </cell>
          <cell r="N4465" t="str">
            <v>G1101 - Accueil touristique
H1302 - Management et ingénierie Hygiène Sécurité Environnement -HSE- industriels</v>
          </cell>
        </row>
        <row r="4466">
          <cell r="F4466" t="str">
            <v>6</v>
          </cell>
          <cell r="L4466" t="str">
            <v>SAINT-ALBAN-SUR-LIMAGNOLE</v>
          </cell>
          <cell r="M4466" t="str">
            <v>K1207 - Intervention socioéducative</v>
          </cell>
          <cell r="N4466" t="str">
            <v>K1207 - Intervention socioéducative
K2104 - Éducation et surveillance au sein d'établissements d'enseignement</v>
          </cell>
        </row>
        <row r="4467">
          <cell r="F4467" t="str">
            <v>6</v>
          </cell>
          <cell r="L4467" t="str">
            <v>CHIRAC</v>
          </cell>
          <cell r="M4467" t="str">
            <v>I1604 - Mécanique automobile et entretien de véhicules</v>
          </cell>
          <cell r="N4467" t="str">
            <v>I1604 - Mécanique automobile et entretien de véhicules
N1103 - Magasinage et préparation de commandes
N4105 - Conduite et livraison par tournées sur courte distance</v>
          </cell>
        </row>
        <row r="4468">
          <cell r="F4468" t="str">
            <v>3</v>
          </cell>
          <cell r="L4468" t="str">
            <v>SAINT-ALBAN-SUR-LIMAGNOLE</v>
          </cell>
          <cell r="M4468" t="str">
            <v/>
          </cell>
          <cell r="N4468" t="str">
            <v>G1402 - Management d'hôtel-restaurant</v>
          </cell>
        </row>
        <row r="4469">
          <cell r="F4469" t="str">
            <v>3</v>
          </cell>
          <cell r="L4469" t="str">
            <v>SAINT-ALBAN-SUR-LIMAGNOLE</v>
          </cell>
          <cell r="M4469" t="str">
            <v/>
          </cell>
          <cell r="N4469" t="str">
            <v>L1202 - Musique et chant</v>
          </cell>
        </row>
        <row r="4470">
          <cell r="F4470" t="str">
            <v>1</v>
          </cell>
          <cell r="L4470" t="str">
            <v>CHIRAC</v>
          </cell>
          <cell r="M4470" t="str">
            <v>K1207 - Intervention socioéducative</v>
          </cell>
          <cell r="N4470" t="str">
            <v>K1207 - Intervention socioéducative</v>
          </cell>
        </row>
        <row r="4471">
          <cell r="F4471" t="str">
            <v>6</v>
          </cell>
          <cell r="L4471" t="str">
            <v>SAINT-ALBAN-SUR-LIMAGNOLE</v>
          </cell>
          <cell r="M4471" t="str">
            <v>A1203 - Aménagement et entretien des espaces verts</v>
          </cell>
          <cell r="N4471" t="str">
            <v>A1203 - Aménagement et entretien des espaces verts
N4105 - Conduite et livraison par tournées sur courte distance</v>
          </cell>
        </row>
        <row r="4472">
          <cell r="F4472" t="str">
            <v>1</v>
          </cell>
          <cell r="L4472" t="str">
            <v>AUMONT-AUBRAC</v>
          </cell>
          <cell r="M4472" t="str">
            <v>A1202 - Entretien des espaces naturels</v>
          </cell>
          <cell r="N4472" t="str">
            <v>A1202 - Entretien des espaces naturels
N4105 - Conduite et livraison par tournées sur courte distance</v>
          </cell>
        </row>
        <row r="4473">
          <cell r="F4473" t="str">
            <v>1</v>
          </cell>
          <cell r="L4473" t="str">
            <v>MENDE</v>
          </cell>
          <cell r="M4473" t="str">
            <v>N4105 - Conduite et livraison par tournées sur courte distance</v>
          </cell>
          <cell r="N4473" t="str">
            <v>N4105 - Conduite et livraison par tournées sur courte distance</v>
          </cell>
        </row>
        <row r="4474">
          <cell r="F4474" t="str">
            <v>3</v>
          </cell>
          <cell r="L4474" t="str">
            <v>LE COLLET-DE-DEZE</v>
          </cell>
          <cell r="M4474" t="str">
            <v>A1410 - Élevage ovin ou caprin</v>
          </cell>
          <cell r="N4474" t="str">
            <v>A1410 - Élevage ovin ou caprin</v>
          </cell>
        </row>
        <row r="4475">
          <cell r="F4475" t="str">
            <v>1</v>
          </cell>
          <cell r="L4475" t="str">
            <v>SAINT-CHELY-D'APCHER</v>
          </cell>
          <cell r="M4475" t="str">
            <v>I1203 - Maintenance des bâtiments et des locaux</v>
          </cell>
          <cell r="N4475" t="str">
            <v>D1212 - Vente en décoration et équipement du foyer
D1214 - Vente en habillement et accessoires de la personne
I1203 - Maintenance des bâtiments et des locaux</v>
          </cell>
        </row>
        <row r="4476">
          <cell r="F4476" t="str">
            <v>1</v>
          </cell>
          <cell r="L4476" t="str">
            <v>SAINT-ALBAN-SUR-LIMAGNOLE</v>
          </cell>
          <cell r="M4476" t="str">
            <v>A1203 - Aménagement et entretien des espaces verts</v>
          </cell>
          <cell r="N4476" t="str">
            <v>A1203 - Aménagement et entretien des espaces verts</v>
          </cell>
        </row>
        <row r="4477">
          <cell r="F4477" t="str">
            <v>1</v>
          </cell>
          <cell r="L4477" t="str">
            <v>MARVEJOLS</v>
          </cell>
          <cell r="M4477" t="str">
            <v>I1103 - Supervision d'entretien et gestion de véhicules</v>
          </cell>
          <cell r="N4477" t="str">
            <v>I1103 - Supervision d'entretien et gestion de véhicules
K2109 - Enseignement technique et professionnel
K2111 - Formation professionnelle</v>
          </cell>
        </row>
        <row r="4478">
          <cell r="F4478" t="str">
            <v>1</v>
          </cell>
          <cell r="L4478" t="str">
            <v>AUMONT-AUBRAC</v>
          </cell>
          <cell r="M4478" t="str">
            <v/>
          </cell>
          <cell r="N4478" t="str">
            <v>G1605 - Plonge en restauration
I1604 - Mécanique automobile et entretien de véhicules</v>
          </cell>
        </row>
        <row r="4479">
          <cell r="F4479" t="str">
            <v>1</v>
          </cell>
          <cell r="L4479" t="str">
            <v>SAINT-ALBAN-SUR-LIMAGNOLE</v>
          </cell>
          <cell r="M4479" t="str">
            <v>K1301 - Accompagnement médicosocial</v>
          </cell>
          <cell r="N4479" t="str">
            <v>K1301 - Accompagnement médicosocial</v>
          </cell>
        </row>
        <row r="4480">
          <cell r="F4480" t="str">
            <v>1</v>
          </cell>
          <cell r="L4480" t="str">
            <v>LE COLLET-DE-DEZE</v>
          </cell>
          <cell r="M4480" t="str">
            <v>A1501 - Aide aux soins animaux</v>
          </cell>
          <cell r="N4480" t="str">
            <v>A1501 - Aide aux soins animaux</v>
          </cell>
        </row>
        <row r="4481">
          <cell r="F4481" t="str">
            <v>6</v>
          </cell>
          <cell r="L4481" t="str">
            <v>LANGOGNE</v>
          </cell>
          <cell r="M4481" t="str">
            <v>D1507 - Mise en rayon libre-service</v>
          </cell>
          <cell r="N4481" t="str">
            <v>D1507 - Mise en rayon libre-service</v>
          </cell>
        </row>
        <row r="4482">
          <cell r="F4482" t="str">
            <v>2</v>
          </cell>
          <cell r="L4482" t="str">
            <v>SAINT-CHELY-D'APCHER</v>
          </cell>
          <cell r="M4482" t="str">
            <v>K1303 - Assistance auprès d'enfants</v>
          </cell>
          <cell r="N4482" t="str">
            <v>K1303 - Assistance auprès d'enfants</v>
          </cell>
        </row>
        <row r="4483">
          <cell r="F4483" t="str">
            <v>1</v>
          </cell>
          <cell r="L4483" t="str">
            <v>LE COLLET-DE-DEZE</v>
          </cell>
          <cell r="M4483" t="str">
            <v>A1203 - Aménagement et entretien des espaces verts</v>
          </cell>
          <cell r="N4483" t="str">
            <v>A1202 - Entretien des espaces naturels
A1203 - Aménagement et entretien des espaces verts</v>
          </cell>
        </row>
        <row r="4484">
          <cell r="F4484" t="str">
            <v>1</v>
          </cell>
          <cell r="L4484" t="str">
            <v>CHIRAC</v>
          </cell>
          <cell r="M4484" t="str">
            <v>M1602 - Opérations administratives</v>
          </cell>
          <cell r="N4484" t="str">
            <v>M1602 - Opérations administratives
M1606 - Saisie de données</v>
          </cell>
        </row>
        <row r="4485">
          <cell r="F4485" t="str">
            <v>2</v>
          </cell>
          <cell r="L4485" t="str">
            <v>SAINT-CHELY-D'APCHER</v>
          </cell>
          <cell r="M4485" t="str">
            <v>K1303 - Assistance auprès d'enfants</v>
          </cell>
          <cell r="N4485" t="str">
            <v>K1303 - Assistance auprès d'enfants</v>
          </cell>
        </row>
        <row r="4486">
          <cell r="F4486" t="str">
            <v>3</v>
          </cell>
          <cell r="L4486" t="str">
            <v>MONT LOZERE ET GOULET</v>
          </cell>
          <cell r="M4486" t="str">
            <v/>
          </cell>
          <cell r="N4486" t="str">
            <v>D1214 - Vente en habillement et accessoires de la personne</v>
          </cell>
        </row>
        <row r="4487">
          <cell r="F4487" t="str">
            <v>6</v>
          </cell>
          <cell r="L4487" t="str">
            <v>LANGOGNE</v>
          </cell>
          <cell r="M4487" t="str">
            <v>K2303 - Nettoyage des espaces urbains</v>
          </cell>
          <cell r="N4487" t="str">
            <v>A1202 - Entretien des espaces naturels
K2303 - Nettoyage des espaces urbains</v>
          </cell>
        </row>
        <row r="4488">
          <cell r="F4488" t="str">
            <v>2</v>
          </cell>
          <cell r="L4488" t="str">
            <v>AUMONT-AUBRAC</v>
          </cell>
          <cell r="M4488" t="str">
            <v>D1213 - Vente en gros de matériel et équipement</v>
          </cell>
          <cell r="N4488" t="str">
            <v>D1213 - Vente en gros de matériel et équipement</v>
          </cell>
        </row>
        <row r="4489">
          <cell r="F4489" t="str">
            <v>6</v>
          </cell>
          <cell r="L4489" t="str">
            <v>LE COLLET-DE-DEZE</v>
          </cell>
          <cell r="M4489" t="str">
            <v>M1607 - Secrétariat</v>
          </cell>
          <cell r="N4489" t="str">
            <v>M1607 - Secrétariat</v>
          </cell>
        </row>
        <row r="4490">
          <cell r="F4490" t="str">
            <v>1</v>
          </cell>
          <cell r="L4490" t="str">
            <v>MONT LOZERE ET GOULET</v>
          </cell>
          <cell r="M4490" t="str">
            <v>K1304 - Services domestiques</v>
          </cell>
          <cell r="N4490" t="str">
            <v>D1106 - Vente en alimentation
K1304 - Services domestiques</v>
          </cell>
        </row>
        <row r="4491">
          <cell r="F4491" t="str">
            <v>8</v>
          </cell>
          <cell r="L4491" t="str">
            <v>SAINT-ALBAN-SUR-LIMAGNOLE</v>
          </cell>
          <cell r="M4491" t="str">
            <v>K2107 - Enseignement général du second degré</v>
          </cell>
          <cell r="N4491" t="str">
            <v>K2107 - Enseignement général du second degré</v>
          </cell>
        </row>
        <row r="4492">
          <cell r="F4492" t="str">
            <v>6</v>
          </cell>
          <cell r="L4492" t="str">
            <v>SAINT-ALBAN-SUR-LIMAGNOLE</v>
          </cell>
          <cell r="M4492" t="str">
            <v>G1202 - Animation d'activités culturelles ou ludiques</v>
          </cell>
          <cell r="N4492" t="str">
            <v>G1202 - Animation d'activités culturelles ou ludiques</v>
          </cell>
        </row>
        <row r="4493">
          <cell r="F4493" t="str">
            <v>1</v>
          </cell>
          <cell r="L4493" t="str">
            <v>SAINT-CHELY-D'APCHER</v>
          </cell>
          <cell r="M4493" t="str">
            <v>M1607 - Secrétariat</v>
          </cell>
          <cell r="N4493" t="str">
            <v>M1607 - Secrétariat</v>
          </cell>
        </row>
        <row r="4494">
          <cell r="F4494" t="str">
            <v>1</v>
          </cell>
          <cell r="L4494" t="str">
            <v>MENDE</v>
          </cell>
          <cell r="M4494" t="str">
            <v>D1214 - Vente en habillement et accessoires de la personne</v>
          </cell>
          <cell r="N4494" t="str">
            <v>D1214 - Vente en habillement et accessoires de la personne</v>
          </cell>
        </row>
        <row r="4495">
          <cell r="F4495" t="str">
            <v>1</v>
          </cell>
          <cell r="L4495" t="str">
            <v>LE COLLET-DE-DEZE</v>
          </cell>
          <cell r="M4495" t="str">
            <v>M1601 - Accueil et renseignements</v>
          </cell>
          <cell r="N4495" t="str">
            <v>G1203 - Animation de loisirs auprès d'enfants ou d'adolescents
K1207 - Intervention socioéducative
K2104 - Éducation et surveillance au sein d'établissements d'enseignement
M1601 - Accueil et renseignements
M1609 - Secrétariat et assistanat médical ou médico-social</v>
          </cell>
        </row>
        <row r="4496">
          <cell r="F4496" t="str">
            <v>1</v>
          </cell>
          <cell r="L4496" t="str">
            <v>LA CANOURGUE</v>
          </cell>
          <cell r="M4496" t="str">
            <v>G1603 - Personnel polyvalent en restauration</v>
          </cell>
          <cell r="N4496" t="str">
            <v>D1505 - Personnel de caisse
G1603 - Personnel polyvalent en restauration</v>
          </cell>
        </row>
        <row r="4497">
          <cell r="F4497" t="str">
            <v>6</v>
          </cell>
          <cell r="L4497" t="str">
            <v>MENDE</v>
          </cell>
          <cell r="M4497" t="str">
            <v>K1303 - Assistance auprès d'enfants</v>
          </cell>
          <cell r="N4497" t="str">
            <v>K1303 - Assistance auprès d'enfants</v>
          </cell>
        </row>
        <row r="4498">
          <cell r="F4498" t="str">
            <v>1</v>
          </cell>
          <cell r="L4498" t="str">
            <v>MENDE</v>
          </cell>
          <cell r="M4498" t="str">
            <v>E1306 - Prépresse</v>
          </cell>
          <cell r="N4498" t="str">
            <v>D1505 - Personnel de caisse
E1306 - Prépresse</v>
          </cell>
        </row>
        <row r="4499">
          <cell r="F4499" t="str">
            <v>3</v>
          </cell>
          <cell r="L4499" t="str">
            <v>AUMONT-AUBRAC</v>
          </cell>
          <cell r="M4499" t="str">
            <v>G1803 - Service en restauration</v>
          </cell>
          <cell r="N4499" t="str">
            <v>G1803 - Service en restauration</v>
          </cell>
        </row>
        <row r="4500">
          <cell r="F4500" t="str">
            <v>1</v>
          </cell>
          <cell r="L4500" t="str">
            <v>MARVEJOLS</v>
          </cell>
          <cell r="M4500" t="str">
            <v>D1214 - Vente en habillement et accessoires de la personne</v>
          </cell>
          <cell r="N4500" t="str">
            <v>D1214 - Vente en habillement et accessoires de la personne
M1601 - Accueil et renseignements</v>
          </cell>
        </row>
        <row r="4501">
          <cell r="F4501" t="str">
            <v>3</v>
          </cell>
          <cell r="L4501" t="str">
            <v>MARVEJOLS</v>
          </cell>
          <cell r="M4501" t="str">
            <v>G1801 - Café, bar brasserie</v>
          </cell>
          <cell r="N4501" t="str">
            <v>G1801 - Café, bar brasserie</v>
          </cell>
        </row>
        <row r="4502">
          <cell r="F4502" t="str">
            <v>1</v>
          </cell>
          <cell r="L4502" t="str">
            <v>LANGOGNE</v>
          </cell>
          <cell r="M4502" t="str">
            <v>G1205 - Personnel d'attractions ou de structures de loisirs</v>
          </cell>
          <cell r="N4502" t="str">
            <v>F1501 - Montage de structures et de charpentes bois
F1503 - Réalisation - installation d'ossatures bois
G1205 - Personnel d'attractions ou de structures de loisirs</v>
          </cell>
        </row>
        <row r="4503">
          <cell r="F4503" t="str">
            <v>1</v>
          </cell>
          <cell r="L4503" t="str">
            <v>MENDE</v>
          </cell>
          <cell r="M4503" t="str">
            <v/>
          </cell>
          <cell r="N4503" t="str">
            <v>A1201 - Bûcheronnage et élagage
F1704 - Préparation du gros oeuvre et des travaux publics</v>
          </cell>
        </row>
        <row r="4504">
          <cell r="F4504" t="str">
            <v>2</v>
          </cell>
          <cell r="L4504" t="str">
            <v>LA CANOURGUE</v>
          </cell>
          <cell r="M4504" t="str">
            <v/>
          </cell>
          <cell r="N4504" t="str">
            <v>M1203 - Comptabilité
M1607 - Secrétariat</v>
          </cell>
        </row>
        <row r="4505">
          <cell r="F4505" t="str">
            <v>1</v>
          </cell>
          <cell r="L4505" t="str">
            <v>CHIRAC</v>
          </cell>
          <cell r="M4505" t="str">
            <v>D1214 - Vente en habillement et accessoires de la personne</v>
          </cell>
          <cell r="N4505" t="str">
            <v>D1214 - Vente en habillement et accessoires de la personne
D1403 - Relation commerciale auprès de particuliers
D1505 - Personnel de caisse</v>
          </cell>
        </row>
        <row r="4506">
          <cell r="F4506" t="str">
            <v>3</v>
          </cell>
          <cell r="L4506" t="str">
            <v>CHIRAC</v>
          </cell>
          <cell r="M4506" t="str">
            <v>K1903 - Défense et conseil juridique</v>
          </cell>
          <cell r="N4506" t="str">
            <v>K1903 - Défense et conseil juridique</v>
          </cell>
        </row>
        <row r="4507">
          <cell r="F4507" t="str">
            <v>6</v>
          </cell>
          <cell r="L4507" t="str">
            <v>GRANDRIEU</v>
          </cell>
          <cell r="M4507" t="str">
            <v>K1206 - Intervention socioculturelle</v>
          </cell>
          <cell r="N4507" t="str">
            <v>K1206 - Intervention socioculturelle
K1207 - Intervention socioéducative</v>
          </cell>
        </row>
        <row r="4508">
          <cell r="F4508" t="str">
            <v>2</v>
          </cell>
          <cell r="L4508" t="str">
            <v>SAINT-ETIENNE-DU-VALDONNEZ</v>
          </cell>
          <cell r="M4508" t="str">
            <v>A1301 - Conseil et assistance technique en agriculture et environnement naturel</v>
          </cell>
          <cell r="N4508" t="str">
            <v>A1205 - Sylviculture
A1301 - Conseil et assistance technique en agriculture et environnement naturel
A1408 - Élevage d'animaux sauvages ou de compagnie</v>
          </cell>
        </row>
        <row r="4509">
          <cell r="F4509" t="str">
            <v>6</v>
          </cell>
          <cell r="L4509" t="str">
            <v>MENDE</v>
          </cell>
          <cell r="M4509" t="str">
            <v>N4105 - Conduite et livraison par tournées sur courte distance</v>
          </cell>
          <cell r="N4509" t="str">
            <v>N4105 - Conduite et livraison par tournées sur courte distance</v>
          </cell>
        </row>
        <row r="4510">
          <cell r="F4510" t="str">
            <v>8</v>
          </cell>
          <cell r="L4510" t="str">
            <v>LE COLLET-DE-DEZE</v>
          </cell>
          <cell r="M4510" t="str">
            <v>K1303 - Assistance auprès d'enfants</v>
          </cell>
          <cell r="N4510" t="str">
            <v>K1303 - Assistance auprès d'enfants</v>
          </cell>
        </row>
        <row r="4511">
          <cell r="F4511" t="str">
            <v>1</v>
          </cell>
          <cell r="L4511" t="str">
            <v>MARVEJOLS</v>
          </cell>
          <cell r="M4511" t="str">
            <v/>
          </cell>
          <cell r="N4511" t="str">
            <v>F1606 - Peinture en bâtiment
I1203 - Maintenance des bâtiments et des locaux</v>
          </cell>
        </row>
        <row r="4512">
          <cell r="F4512" t="str">
            <v>2</v>
          </cell>
          <cell r="L4512" t="str">
            <v>MENDE</v>
          </cell>
          <cell r="M4512" t="str">
            <v>K1304 - Services domestiques</v>
          </cell>
          <cell r="N4512" t="str">
            <v>K1303 - Assistance auprès d'enfants
K1304 - Services domestiques</v>
          </cell>
        </row>
        <row r="4513">
          <cell r="F4513" t="str">
            <v>1</v>
          </cell>
          <cell r="L4513" t="str">
            <v>GRANDRIEU</v>
          </cell>
          <cell r="M4513" t="str">
            <v>D1402 - Relation commerciale grands comptes et entreprises</v>
          </cell>
          <cell r="N4513" t="str">
            <v>D1402 - Relation commerciale grands comptes et entreprises</v>
          </cell>
        </row>
        <row r="4514">
          <cell r="F4514" t="str">
            <v>3</v>
          </cell>
          <cell r="L4514" t="str">
            <v>SAINT-ALBAN-SUR-LIMAGNOLE</v>
          </cell>
          <cell r="M4514" t="str">
            <v/>
          </cell>
          <cell r="N4514" t="str">
            <v>G1602 - Personnel de cuisine</v>
          </cell>
        </row>
        <row r="4515">
          <cell r="F4515" t="str">
            <v>1</v>
          </cell>
          <cell r="L4515" t="str">
            <v>SAINT-CHELY-D'APCHER</v>
          </cell>
          <cell r="M4515" t="str">
            <v>K1207 - Intervention socioéducative</v>
          </cell>
          <cell r="N4515" t="str">
            <v>K1207 - Intervention socioéducative</v>
          </cell>
        </row>
        <row r="4516">
          <cell r="F4516" t="str">
            <v>2</v>
          </cell>
          <cell r="L4516" t="str">
            <v>CHIRAC</v>
          </cell>
          <cell r="M4516" t="str">
            <v>J1301 - Personnel polyvalent des services hospitaliers</v>
          </cell>
          <cell r="N4516" t="str">
            <v>J1301 - Personnel polyvalent des services hospitaliers</v>
          </cell>
        </row>
        <row r="4517">
          <cell r="F4517" t="str">
            <v>2</v>
          </cell>
          <cell r="L4517" t="str">
            <v>MONT LOZERE ET GOULET</v>
          </cell>
          <cell r="M4517" t="str">
            <v>D1106 - Vente en alimentation</v>
          </cell>
          <cell r="N4517" t="str">
            <v>D1106 - Vente en alimentation
D1507 - Mise en rayon libre-service
G1803 - Service en restauration</v>
          </cell>
        </row>
        <row r="4518">
          <cell r="F4518" t="str">
            <v>1</v>
          </cell>
          <cell r="L4518" t="str">
            <v>LA CANOURGUE</v>
          </cell>
          <cell r="M4518" t="str">
            <v>G1602 - Personnel de cuisine</v>
          </cell>
          <cell r="N4518" t="str">
            <v>G1602 - Personnel de cuisine</v>
          </cell>
        </row>
        <row r="4519">
          <cell r="F4519" t="str">
            <v>1</v>
          </cell>
          <cell r="L4519" t="str">
            <v>SAINT-CHELY-D'APCHER</v>
          </cell>
          <cell r="M4519" t="str">
            <v>F1503 - Réalisation - installation d'ossatures bois</v>
          </cell>
          <cell r="N4519" t="str">
            <v>F1503 - Réalisation - installation d'ossatures bois
H2206 - Réalisation de menuiserie bois et tonnellerie</v>
          </cell>
        </row>
        <row r="4520">
          <cell r="F4520" t="str">
            <v>1</v>
          </cell>
          <cell r="L4520" t="str">
            <v>MENDE</v>
          </cell>
          <cell r="M4520" t="str">
            <v>M1607 - Secrétariat</v>
          </cell>
          <cell r="N4520" t="str">
            <v>M1607 - Secrétariat</v>
          </cell>
        </row>
        <row r="4521">
          <cell r="F4521" t="str">
            <v>1</v>
          </cell>
          <cell r="L4521" t="str">
            <v>MENDE</v>
          </cell>
          <cell r="M4521" t="str">
            <v>D1214 - Vente en habillement et accessoires de la personne</v>
          </cell>
          <cell r="N4521" t="str">
            <v>D1214 - Vente en habillement et accessoires de la personne
D1507 - Mise en rayon libre-service</v>
          </cell>
        </row>
        <row r="4522">
          <cell r="F4522" t="str">
            <v>1</v>
          </cell>
          <cell r="L4522" t="str">
            <v>GORGES DU TARN CAUSSES</v>
          </cell>
          <cell r="M4522" t="str">
            <v>D1214 - Vente en habillement et accessoires de la personne</v>
          </cell>
          <cell r="N4522" t="str">
            <v>D1214 - Vente en habillement et accessoires de la personne
G1803 - Service en restauration</v>
          </cell>
        </row>
        <row r="4523">
          <cell r="F4523" t="str">
            <v>1</v>
          </cell>
          <cell r="L4523" t="str">
            <v>GRANDRIEU</v>
          </cell>
          <cell r="M4523" t="str">
            <v>F1604 - Montage d'agencements</v>
          </cell>
          <cell r="N4523" t="str">
            <v>F1604 - Montage d'agencements</v>
          </cell>
        </row>
        <row r="4524">
          <cell r="F4524" t="str">
            <v>2</v>
          </cell>
          <cell r="L4524" t="str">
            <v>LA CANOURGUE</v>
          </cell>
          <cell r="M4524" t="str">
            <v>K1304 - Services domestiques</v>
          </cell>
          <cell r="N4524" t="str">
            <v>D1401 - Assistanat commercial
K1304 - Services domestiques</v>
          </cell>
        </row>
        <row r="4525">
          <cell r="F4525" t="str">
            <v>1</v>
          </cell>
          <cell r="L4525" t="str">
            <v>CHIRAC</v>
          </cell>
          <cell r="M4525" t="str">
            <v>M1203 - Comptabilité</v>
          </cell>
          <cell r="N4525" t="str">
            <v>M1203 - Comptabilité
M1607 - Secrétariat</v>
          </cell>
        </row>
        <row r="4526">
          <cell r="F4526" t="str">
            <v>1</v>
          </cell>
          <cell r="L4526" t="str">
            <v>FLORAC</v>
          </cell>
          <cell r="M4526" t="str">
            <v>E1205 - Réalisation de contenus multimédias</v>
          </cell>
          <cell r="N4526" t="str">
            <v>E1205 - Réalisation de contenus multimédias
I1203 - Maintenance des bâtiments et des locaux</v>
          </cell>
        </row>
        <row r="4527">
          <cell r="F4527" t="str">
            <v>1</v>
          </cell>
          <cell r="L4527" t="str">
            <v>MENDE</v>
          </cell>
          <cell r="M4527" t="str">
            <v>F1302 - Conduite d'engins de terrassement et de carrière</v>
          </cell>
          <cell r="N4527" t="str">
            <v>D1507 - Mise en rayon libre-service
F1302 - Conduite d'engins de terrassement et de carrière</v>
          </cell>
        </row>
        <row r="4528">
          <cell r="F4528" t="str">
            <v>1</v>
          </cell>
          <cell r="L4528" t="str">
            <v>GRANDRIEU</v>
          </cell>
          <cell r="M4528" t="str">
            <v>I1604 - Mécanique automobile et entretien de véhicules</v>
          </cell>
          <cell r="N4528" t="str">
            <v>Non renseigné
I1604 - Mécanique automobile et entretien de véhicules
I1607 - Réparation de cycles, motocycles et motoculteurs de loisirs</v>
          </cell>
        </row>
        <row r="4529">
          <cell r="F4529" t="str">
            <v>6</v>
          </cell>
          <cell r="L4529" t="str">
            <v>SAINT-ALBAN-SUR-LIMAGNOLE</v>
          </cell>
          <cell r="M4529" t="str">
            <v>K1304 - Services domestiques</v>
          </cell>
          <cell r="N4529" t="str">
            <v>J1301 - Personnel polyvalent des services hospitaliers
K1304 - Services domestiques</v>
          </cell>
        </row>
        <row r="4530">
          <cell r="F4530" t="str">
            <v>1</v>
          </cell>
          <cell r="L4530" t="str">
            <v>LANGOGNE</v>
          </cell>
          <cell r="M4530" t="str">
            <v>I1203 - Maintenance des bâtiments et des locaux</v>
          </cell>
          <cell r="N4530" t="str">
            <v>I1203 - Maintenance des bâtiments et des locaux</v>
          </cell>
        </row>
        <row r="4531">
          <cell r="F4531" t="str">
            <v>1</v>
          </cell>
          <cell r="L4531" t="str">
            <v>CHIRAC</v>
          </cell>
          <cell r="M4531" t="str">
            <v>F1704 - Préparation du gros oeuvre et des travaux publics</v>
          </cell>
          <cell r="N4531" t="str">
            <v>F1704 - Préparation du gros oeuvre et des travaux publics</v>
          </cell>
        </row>
        <row r="4532">
          <cell r="F4532" t="str">
            <v>1</v>
          </cell>
          <cell r="L4532" t="str">
            <v>GRANDRIEU</v>
          </cell>
          <cell r="M4532" t="str">
            <v>I1203 - Maintenance des bâtiments et des locaux</v>
          </cell>
          <cell r="N4532" t="str">
            <v>A1203 - Aménagement et entretien des espaces verts
I1203 - Maintenance des bâtiments et des locaux
L1103 - Présentation de spectacles ou d'émissions</v>
          </cell>
        </row>
        <row r="4533">
          <cell r="F4533" t="str">
            <v>7</v>
          </cell>
          <cell r="L4533" t="str">
            <v>LE COLLET-DE-DEZE</v>
          </cell>
          <cell r="M4533" t="str">
            <v>K1303 - Assistance auprès d'enfants</v>
          </cell>
          <cell r="N4533" t="str">
            <v>K1303 - Assistance auprès d'enfants</v>
          </cell>
        </row>
        <row r="4534">
          <cell r="F4534" t="str">
            <v>1</v>
          </cell>
          <cell r="L4534" t="str">
            <v>MENDE</v>
          </cell>
          <cell r="M4534" t="str">
            <v>N1103 - Magasinage et préparation de commandes</v>
          </cell>
          <cell r="N4534" t="str">
            <v>Non renseigné
N1103 - Magasinage et préparation de commandes</v>
          </cell>
        </row>
        <row r="4535">
          <cell r="F4535" t="str">
            <v>1</v>
          </cell>
          <cell r="L4535" t="str">
            <v>SAINT-ALBAN-SUR-LIMAGNOLE</v>
          </cell>
          <cell r="M4535" t="str">
            <v>G1803 - Service en restauration</v>
          </cell>
          <cell r="N4535" t="str">
            <v>G1803 - Service en restauration</v>
          </cell>
        </row>
        <row r="4536">
          <cell r="F4536" t="str">
            <v>1</v>
          </cell>
          <cell r="L4536" t="str">
            <v>CHIRAC</v>
          </cell>
          <cell r="M4536" t="str">
            <v>M1607 - Secrétariat</v>
          </cell>
          <cell r="N4536" t="str">
            <v>M1607 - Secrétariat</v>
          </cell>
        </row>
        <row r="4537">
          <cell r="F4537" t="str">
            <v>1</v>
          </cell>
          <cell r="L4537" t="str">
            <v>FLORAC</v>
          </cell>
          <cell r="M4537" t="str">
            <v>D1106 - Vente en alimentation</v>
          </cell>
          <cell r="N4537" t="str">
            <v>A1204 - Protection du patrimoine naturel
A1303 - Ingénierie en agriculture et environnement naturel
D1106 - Vente en alimentation
K1303 - Assistance auprès d'enfants</v>
          </cell>
        </row>
        <row r="4538">
          <cell r="F4538" t="str">
            <v>1</v>
          </cell>
          <cell r="L4538" t="str">
            <v>CHIRAC</v>
          </cell>
          <cell r="M4538" t="str">
            <v>D1403 - Relation commerciale auprès de particuliers</v>
          </cell>
          <cell r="N4538" t="str">
            <v>D1403 - Relation commerciale auprès de particuliers
N1303 - Intervention technique d'exploitation logistique</v>
          </cell>
        </row>
        <row r="4539">
          <cell r="F4539" t="str">
            <v>1</v>
          </cell>
          <cell r="L4539" t="str">
            <v>SAINT-CHELY-D'APCHER</v>
          </cell>
          <cell r="M4539" t="str">
            <v>K1305 - Intervention sociale et familiale</v>
          </cell>
          <cell r="N4539" t="str">
            <v>K1305 - Intervention sociale et familiale</v>
          </cell>
        </row>
        <row r="4540">
          <cell r="F4540" t="str">
            <v>6</v>
          </cell>
          <cell r="L4540" t="str">
            <v>SAINT-ETIENNE-DU-VALDONNEZ</v>
          </cell>
          <cell r="M4540" t="str">
            <v>M1607 - Secrétariat</v>
          </cell>
          <cell r="N4540" t="str">
            <v>Non renseigné
E1103 - Communication
K2108 - Enseignement supérieur
K2111 - Formation professionnelle
M1607 - Secrétariat</v>
          </cell>
        </row>
        <row r="4541">
          <cell r="F4541" t="str">
            <v>6</v>
          </cell>
          <cell r="L4541" t="str">
            <v>MARVEJOLS</v>
          </cell>
          <cell r="M4541" t="str">
            <v>I1402 - Réparation de biens électrodomestiques et multimédia</v>
          </cell>
          <cell r="N4541" t="str">
            <v>I1402 - Réparation de biens électrodomestiques et multimédia</v>
          </cell>
        </row>
        <row r="4542">
          <cell r="F4542" t="str">
            <v>3</v>
          </cell>
          <cell r="L4542" t="str">
            <v>SAINT-CHELY-D'APCHER</v>
          </cell>
          <cell r="M4542" t="str">
            <v>N4101 - Conduite de transport de marchandises sur longue distance</v>
          </cell>
          <cell r="N4542" t="str">
            <v>N4101 - Conduite de transport de marchandises sur longue distance</v>
          </cell>
        </row>
        <row r="4543">
          <cell r="F4543" t="str">
            <v>3</v>
          </cell>
          <cell r="L4543" t="str">
            <v>SAINT-ETIENNE-DU-VALDONNEZ</v>
          </cell>
          <cell r="M4543" t="str">
            <v/>
          </cell>
          <cell r="N4543" t="str">
            <v>H2206 - Réalisation de menuiserie bois et tonnellerie</v>
          </cell>
        </row>
        <row r="4544">
          <cell r="F4544" t="str">
            <v>1</v>
          </cell>
          <cell r="L4544" t="str">
            <v>SAINT-ETIENNE-DU-VALDONNEZ</v>
          </cell>
          <cell r="M4544" t="str">
            <v>J1501 - Soins d'hygiène, de confort du patient</v>
          </cell>
          <cell r="N4544" t="str">
            <v>A1301 - Conseil et assistance technique en agriculture et environnement naturel
J1501 - Soins d'hygiène, de confort du patient</v>
          </cell>
        </row>
        <row r="4545">
          <cell r="F4545" t="str">
            <v>1</v>
          </cell>
          <cell r="L4545" t="str">
            <v>MENDE</v>
          </cell>
          <cell r="M4545" t="str">
            <v/>
          </cell>
          <cell r="N4545" t="str">
            <v>D1214 - Vente en habillement et accessoires de la personne
J1501 - Soins d'hygiène, de confort du patient</v>
          </cell>
        </row>
        <row r="4546">
          <cell r="F4546" t="str">
            <v>1</v>
          </cell>
          <cell r="L4546" t="str">
            <v>SAINT-ETIENNE-DU-VALDONNEZ</v>
          </cell>
          <cell r="M4546" t="str">
            <v>F1610 - Pose et restauration de couvertures</v>
          </cell>
          <cell r="N4546" t="str">
            <v>F1610 - Pose et restauration de couvertures
G1801 - Café, bar brasserie</v>
          </cell>
        </row>
        <row r="4547">
          <cell r="F4547" t="str">
            <v>1</v>
          </cell>
          <cell r="L4547" t="str">
            <v>LE COLLET-DE-DEZE</v>
          </cell>
          <cell r="M4547" t="str">
            <v>G1204 - Éducation en activités sportives</v>
          </cell>
          <cell r="N4547" t="str">
            <v>G1204 - Éducation en activités sportives</v>
          </cell>
        </row>
        <row r="4548">
          <cell r="F4548" t="str">
            <v>6</v>
          </cell>
          <cell r="L4548" t="str">
            <v>MARVEJOLS</v>
          </cell>
          <cell r="M4548" t="str">
            <v>G1602 - Personnel de cuisine</v>
          </cell>
          <cell r="N4548" t="str">
            <v>G1602 - Personnel de cuisine</v>
          </cell>
        </row>
        <row r="4549">
          <cell r="F4549" t="str">
            <v>8</v>
          </cell>
          <cell r="L4549" t="str">
            <v>MENDE</v>
          </cell>
          <cell r="M4549" t="str">
            <v>L1302 - Production et administration spectacle, cinéma et audiovisuel</v>
          </cell>
          <cell r="N4549" t="str">
            <v>G1703 - Réception en hôtellerie
L1302 - Production et administration spectacle, cinéma et audiovisuel</v>
          </cell>
        </row>
        <row r="4550">
          <cell r="F4550" t="str">
            <v>3</v>
          </cell>
          <cell r="L4550" t="str">
            <v>CHIRAC</v>
          </cell>
          <cell r="M4550" t="str">
            <v>K1303 - Assistance auprès d'enfants</v>
          </cell>
          <cell r="N4550" t="str">
            <v>H2402 - Assemblage - montage de vêtements et produits textiles
K1303 - Assistance auprès d'enfants</v>
          </cell>
        </row>
        <row r="4551">
          <cell r="F4551" t="str">
            <v>6</v>
          </cell>
          <cell r="L4551" t="str">
            <v>MENDE</v>
          </cell>
          <cell r="M4551" t="str">
            <v>M1502 - Développement des ressources humaines</v>
          </cell>
          <cell r="N4551" t="str">
            <v>M1502 - Développement des ressources humaines
M1503 - Management des ressources humaines</v>
          </cell>
        </row>
        <row r="4552">
          <cell r="F4552" t="str">
            <v>2</v>
          </cell>
          <cell r="L4552" t="str">
            <v>FLORAC</v>
          </cell>
          <cell r="M4552" t="str">
            <v>K1304 - Services domestiques</v>
          </cell>
          <cell r="N4552" t="str">
            <v>A1408 - Élevage d'animaux sauvages ou de compagnie
K1304 - Services domestiques</v>
          </cell>
        </row>
        <row r="4553">
          <cell r="F4553" t="str">
            <v>6</v>
          </cell>
          <cell r="L4553" t="str">
            <v>MENDE</v>
          </cell>
          <cell r="M4553" t="str">
            <v>D1102 - Boulangerie - viennoiserie</v>
          </cell>
          <cell r="N4553" t="str">
            <v>D1102 - Boulangerie - viennoiserie</v>
          </cell>
        </row>
        <row r="4554">
          <cell r="F4554" t="str">
            <v>3</v>
          </cell>
          <cell r="L4554" t="str">
            <v>SAINT-ALBAN-SUR-LIMAGNOLE</v>
          </cell>
          <cell r="M4554" t="str">
            <v>J1301 - Personnel polyvalent des services hospitaliers</v>
          </cell>
          <cell r="N4554" t="str">
            <v>J1301 - Personnel polyvalent des services hospitaliers</v>
          </cell>
        </row>
        <row r="4555">
          <cell r="F4555" t="str">
            <v>6</v>
          </cell>
          <cell r="L4555" t="str">
            <v>MENDE</v>
          </cell>
          <cell r="M4555" t="str">
            <v>G1602 - Personnel de cuisine</v>
          </cell>
          <cell r="N4555" t="str">
            <v>G1602 - Personnel de cuisine</v>
          </cell>
        </row>
        <row r="4556">
          <cell r="F4556" t="str">
            <v>1</v>
          </cell>
          <cell r="L4556" t="str">
            <v>MARVEJOLS</v>
          </cell>
          <cell r="M4556" t="str">
            <v>H2206 - Réalisation de menuiserie bois et tonnellerie</v>
          </cell>
          <cell r="N4556" t="str">
            <v>H2206 - Réalisation de menuiserie bois et tonnellerie</v>
          </cell>
        </row>
        <row r="4557">
          <cell r="F4557" t="str">
            <v>6</v>
          </cell>
          <cell r="L4557" t="str">
            <v>MARVEJOLS</v>
          </cell>
          <cell r="M4557" t="str">
            <v>K1207 - Intervention socioéducative</v>
          </cell>
          <cell r="N4557" t="str">
            <v>K1207 - Intervention socioéducative
M1607 - Secrétariat</v>
          </cell>
        </row>
        <row r="4558">
          <cell r="F4558" t="str">
            <v>6</v>
          </cell>
          <cell r="L4558" t="str">
            <v>FLORAC</v>
          </cell>
          <cell r="M4558" t="str">
            <v>D1212 - Vente en décoration et équipement du foyer</v>
          </cell>
          <cell r="N4558" t="str">
            <v>D1212 - Vente en décoration et équipement du foyer</v>
          </cell>
        </row>
        <row r="4559">
          <cell r="F4559" t="str">
            <v>6</v>
          </cell>
          <cell r="L4559" t="str">
            <v>SAINT-ALBAN-SUR-LIMAGNOLE</v>
          </cell>
          <cell r="M4559" t="str">
            <v>N1105 - Manutention manuelle de charges</v>
          </cell>
          <cell r="N4559" t="str">
            <v>N1105 - Manutention manuelle de charges</v>
          </cell>
        </row>
        <row r="4560">
          <cell r="F4560" t="str">
            <v>1</v>
          </cell>
          <cell r="L4560" t="str">
            <v>LA CANOURGUE</v>
          </cell>
          <cell r="M4560" t="str">
            <v>N4105 - Conduite et livraison par tournées sur courte distance</v>
          </cell>
          <cell r="N4560" t="str">
            <v>N1105 - Manutention manuelle de charges
N4105 - Conduite et livraison par tournées sur courte distance</v>
          </cell>
        </row>
        <row r="4561">
          <cell r="F4561" t="str">
            <v>1</v>
          </cell>
          <cell r="L4561" t="str">
            <v>SAINT-ALBAN-SUR-LIMAGNOLE</v>
          </cell>
          <cell r="M4561" t="str">
            <v/>
          </cell>
          <cell r="N4561" t="str">
            <v>F1611 - Réalisation et restauration de façades
F1703 - Maçonnerie</v>
          </cell>
        </row>
        <row r="4562">
          <cell r="F4562" t="str">
            <v>1</v>
          </cell>
          <cell r="L4562" t="str">
            <v>LE COLLET-DE-DEZE</v>
          </cell>
          <cell r="M4562" t="str">
            <v>M1607 - Secrétariat</v>
          </cell>
          <cell r="N4562" t="str">
            <v>M1607 - Secrétariat</v>
          </cell>
        </row>
        <row r="4563">
          <cell r="F4563" t="str">
            <v>6</v>
          </cell>
          <cell r="L4563" t="str">
            <v>FLORAC</v>
          </cell>
          <cell r="M4563" t="str">
            <v>N1101 - Conduite d'engins de déplacement des charges</v>
          </cell>
          <cell r="N4563" t="str">
            <v>F1703 - Maçonnerie
K1207 - Intervention socioéducative
N1101 - Conduite d'engins de déplacement des charges</v>
          </cell>
        </row>
        <row r="4564">
          <cell r="F4564" t="str">
            <v>1</v>
          </cell>
          <cell r="L4564" t="str">
            <v>LE COLLET-DE-DEZE</v>
          </cell>
          <cell r="M4564" t="str">
            <v>M1601 - Accueil et renseignements</v>
          </cell>
          <cell r="N4564" t="str">
            <v>D1214 - Vente en habillement et accessoires de la personne
M1601 - Accueil et renseignements</v>
          </cell>
        </row>
        <row r="4565">
          <cell r="F4565" t="str">
            <v>6</v>
          </cell>
          <cell r="L4565" t="str">
            <v>SAINT-CHELY-D'APCHER</v>
          </cell>
          <cell r="M4565" t="str">
            <v>K1301 - Accompagnement médicosocial</v>
          </cell>
          <cell r="N4565" t="str">
            <v>K1301 - Accompagnement médicosocial
K2104 - Éducation et surveillance au sein d'établissements d'enseignement</v>
          </cell>
        </row>
        <row r="4566">
          <cell r="F4566" t="str">
            <v>1</v>
          </cell>
          <cell r="L4566" t="str">
            <v>CHIRAC</v>
          </cell>
          <cell r="M4566" t="str">
            <v>K2107 - Enseignement général du second degré</v>
          </cell>
          <cell r="N4566" t="str">
            <v>E1108 - Traduction, interprétariat
K2107 - Enseignement général du second degré</v>
          </cell>
        </row>
        <row r="4567">
          <cell r="F4567" t="str">
            <v>1</v>
          </cell>
          <cell r="L4567" t="str">
            <v>SAINT-ALBAN-SUR-LIMAGNOLE</v>
          </cell>
          <cell r="M4567" t="str">
            <v/>
          </cell>
          <cell r="N4567" t="str">
            <v>N1103 - Magasinage et préparation de commandes</v>
          </cell>
        </row>
        <row r="4568">
          <cell r="F4568" t="str">
            <v>1</v>
          </cell>
          <cell r="L4568" t="str">
            <v>MENDE</v>
          </cell>
          <cell r="M4568" t="str">
            <v>M1810 - Production et exploitation de systèmes d'information</v>
          </cell>
          <cell r="N4568" t="str">
            <v>M1802 - Expertise et support en systèmes d'information
M1805 - Études et développement informatique
M1810 - Production et exploitation de systèmes d'information</v>
          </cell>
        </row>
        <row r="4569">
          <cell r="F4569" t="str">
            <v>1</v>
          </cell>
          <cell r="L4569" t="str">
            <v>MENDE</v>
          </cell>
          <cell r="M4569" t="str">
            <v/>
          </cell>
          <cell r="N4569" t="str">
            <v>D1214 - Vente en habillement et accessoires de la personne
K2104 - Éducation et surveillance au sein d'établissements d'enseignement
M1601 - Accueil et renseignements</v>
          </cell>
        </row>
        <row r="4570">
          <cell r="F4570" t="str">
            <v>3</v>
          </cell>
          <cell r="L4570" t="str">
            <v>MENDE</v>
          </cell>
          <cell r="M4570" t="str">
            <v>M1203 - Comptabilité</v>
          </cell>
          <cell r="N4570" t="str">
            <v>D1214 - Vente en habillement et accessoires de la personne
M1203 - Comptabilité
M1607 - Secrétariat</v>
          </cell>
        </row>
        <row r="4571">
          <cell r="F4571" t="str">
            <v>1</v>
          </cell>
          <cell r="L4571" t="str">
            <v>LE COLLET-DE-DEZE</v>
          </cell>
          <cell r="M4571" t="str">
            <v>K2104 - Éducation et surveillance au sein d'établissements d'enseignement</v>
          </cell>
          <cell r="N4571" t="str">
            <v>K2102 - Coordination pédagogique
K2104 - Éducation et surveillance au sein d'établissements d'enseignement
K2111 - Formation professionnelle</v>
          </cell>
        </row>
        <row r="4572">
          <cell r="F4572" t="str">
            <v>1</v>
          </cell>
          <cell r="L4572" t="str">
            <v>SAINT-ETIENNE-DU-VALDONNEZ</v>
          </cell>
          <cell r="M4572" t="str">
            <v>M1203 - Comptabilité</v>
          </cell>
          <cell r="N4572" t="str">
            <v>M1203 - Comptabilité</v>
          </cell>
        </row>
        <row r="4573">
          <cell r="F4573" t="str">
            <v>1</v>
          </cell>
          <cell r="L4573" t="str">
            <v>FLORAC</v>
          </cell>
          <cell r="M4573" t="str">
            <v/>
          </cell>
          <cell r="N4573" t="str">
            <v>J1301 - Personnel polyvalent des services hospitaliers
K1302 - Assistance auprès d'adultes</v>
          </cell>
        </row>
        <row r="4574">
          <cell r="F4574" t="str">
            <v>1</v>
          </cell>
          <cell r="L4574" t="str">
            <v>MENDE</v>
          </cell>
          <cell r="M4574" t="str">
            <v>H1210 - Intervention technique en études, recherche et développement</v>
          </cell>
          <cell r="N4574" t="str">
            <v>H1210 - Intervention technique en études, recherche et développement
H1503 - Intervention technique en laboratoire d'analyse industrielle</v>
          </cell>
        </row>
        <row r="4575">
          <cell r="F4575" t="str">
            <v>6</v>
          </cell>
          <cell r="L4575" t="str">
            <v>SAINT-CHELY-D'APCHER</v>
          </cell>
          <cell r="M4575" t="str">
            <v>D1404 - Relation commerciale en vente de véhicules</v>
          </cell>
          <cell r="N4575" t="str">
            <v>Non renseigné
D1402 - Relation commerciale grands comptes et entreprises
D1404 - Relation commerciale en vente de véhicules</v>
          </cell>
        </row>
        <row r="4576">
          <cell r="F4576" t="str">
            <v>1</v>
          </cell>
          <cell r="L4576" t="str">
            <v>MARVEJOLS</v>
          </cell>
          <cell r="M4576" t="str">
            <v/>
          </cell>
          <cell r="N4576" t="str">
            <v>M1801 - Administration de systèmes d'information
M1805 - Études et développement informatique</v>
          </cell>
        </row>
        <row r="4577">
          <cell r="F4577" t="str">
            <v>1</v>
          </cell>
          <cell r="L4577" t="str">
            <v>LANGOGNE</v>
          </cell>
          <cell r="M4577" t="str">
            <v>G1803 - Service en restauration</v>
          </cell>
          <cell r="N4577" t="str">
            <v>D1106 - Vente en alimentation
G1803 - Service en restauration</v>
          </cell>
        </row>
        <row r="4578">
          <cell r="F4578" t="str">
            <v>1</v>
          </cell>
          <cell r="L4578" t="str">
            <v>LE COLLET-DE-DEZE</v>
          </cell>
          <cell r="M4578" t="str">
            <v>A1414 - Horticulture et maraîchage</v>
          </cell>
          <cell r="N4578" t="str">
            <v>A1414 - Horticulture et maraîchage</v>
          </cell>
        </row>
        <row r="4579">
          <cell r="F4579" t="str">
            <v>1</v>
          </cell>
          <cell r="L4579" t="str">
            <v>FLORAC</v>
          </cell>
          <cell r="M4579" t="str">
            <v>K1206 - Intervention socioculturelle</v>
          </cell>
          <cell r="N4579" t="str">
            <v>K1206 - Intervention socioculturelle
K2111 - Formation professionnelle</v>
          </cell>
        </row>
        <row r="4580">
          <cell r="F4580" t="str">
            <v>1</v>
          </cell>
          <cell r="L4580" t="str">
            <v>SAINT-ETIENNE-DU-VALDONNEZ</v>
          </cell>
          <cell r="M4580" t="str">
            <v>I1501 - Intervention en grande hauteur</v>
          </cell>
          <cell r="N4580" t="str">
            <v>I1501 - Intervention en grande hauteur</v>
          </cell>
        </row>
        <row r="4581">
          <cell r="F4581" t="str">
            <v>1</v>
          </cell>
          <cell r="L4581" t="str">
            <v>LA CANOURGUE</v>
          </cell>
          <cell r="M4581" t="str">
            <v>A1203 - Aménagement et entretien des espaces verts</v>
          </cell>
          <cell r="N4581" t="str">
            <v>A1203 - Aménagement et entretien des espaces verts</v>
          </cell>
        </row>
        <row r="4582">
          <cell r="F4582" t="str">
            <v>6</v>
          </cell>
          <cell r="L4582" t="str">
            <v>GRANDRIEU</v>
          </cell>
          <cell r="M4582" t="str">
            <v>N4105 - Conduite et livraison par tournées sur courte distance</v>
          </cell>
          <cell r="N4582" t="str">
            <v>I1203 - Maintenance des bâtiments et des locaux
N4105 - Conduite et livraison par tournées sur courte distance</v>
          </cell>
        </row>
        <row r="4583">
          <cell r="F4583" t="str">
            <v>1</v>
          </cell>
          <cell r="L4583" t="str">
            <v>FLORAC</v>
          </cell>
          <cell r="M4583" t="str">
            <v>G1801 - Café, bar brasserie</v>
          </cell>
          <cell r="N4583" t="str">
            <v>G1801 - Café, bar brasserie</v>
          </cell>
        </row>
        <row r="4584">
          <cell r="F4584" t="str">
            <v>3</v>
          </cell>
          <cell r="L4584" t="str">
            <v>SAINT-ETIENNE-DU-VALDONNEZ</v>
          </cell>
          <cell r="M4584" t="str">
            <v>I1304 - Installation et maintenance d'équipements industriels et d'exploitation</v>
          </cell>
          <cell r="N4584" t="str">
            <v>I1304 - Installation et maintenance d'équipements industriels et d'exploitation</v>
          </cell>
        </row>
        <row r="4585">
          <cell r="F4585" t="str">
            <v>6</v>
          </cell>
          <cell r="L4585" t="str">
            <v>LA CANOURGUE</v>
          </cell>
          <cell r="M4585" t="str">
            <v>N1103 - Magasinage et préparation de commandes</v>
          </cell>
          <cell r="N4585" t="str">
            <v>N1103 - Magasinage et préparation de commandes
N4105 - Conduite et livraison par tournées sur courte distance</v>
          </cell>
        </row>
        <row r="4586">
          <cell r="F4586" t="str">
            <v>1</v>
          </cell>
          <cell r="L4586" t="str">
            <v>LE COLLET-DE-DEZE</v>
          </cell>
          <cell r="M4586" t="str">
            <v>N4105 - Conduite et livraison par tournées sur courte distance</v>
          </cell>
          <cell r="N4586" t="str">
            <v>I1203 - Maintenance des bâtiments et des locaux
N4105 - Conduite et livraison par tournées sur courte distance</v>
          </cell>
        </row>
        <row r="4587">
          <cell r="F4587" t="str">
            <v>3</v>
          </cell>
          <cell r="L4587" t="str">
            <v>MENDE</v>
          </cell>
          <cell r="M4587" t="str">
            <v>K1206 - Intervention socioculturelle</v>
          </cell>
          <cell r="N4587" t="str">
            <v>K1206 - Intervention socioculturelle
K1404 - Mise en oeuvre et pilotage de la politique des pouvoirs publics
K2111 - Formation professionnelle</v>
          </cell>
        </row>
        <row r="4588">
          <cell r="F4588" t="str">
            <v>1</v>
          </cell>
          <cell r="L4588" t="str">
            <v>MENDE</v>
          </cell>
          <cell r="M4588" t="str">
            <v>D1211 - Vente en articles de sport et loisirs</v>
          </cell>
          <cell r="N4588" t="str">
            <v>D1211 - Vente en articles de sport et loisirs
F1703 - Maçonnerie</v>
          </cell>
        </row>
        <row r="4589">
          <cell r="F4589" t="str">
            <v>3</v>
          </cell>
          <cell r="L4589" t="str">
            <v>SAINT-ETIENNE-DU-VALDONNEZ</v>
          </cell>
          <cell r="M4589" t="str">
            <v>G1803 - Service en restauration</v>
          </cell>
          <cell r="N4589" t="str">
            <v>G1803 - Service en restauration
K1304 - Services domestiques</v>
          </cell>
        </row>
        <row r="4590">
          <cell r="F4590" t="str">
            <v>2</v>
          </cell>
          <cell r="L4590" t="str">
            <v>LE COLLET-DE-DEZE</v>
          </cell>
          <cell r="M4590" t="str">
            <v>I1203 - Maintenance des bâtiments et des locaux</v>
          </cell>
          <cell r="N4590" t="str">
            <v>I1203 - Maintenance des bâtiments et des locaux</v>
          </cell>
        </row>
        <row r="4591">
          <cell r="F4591" t="str">
            <v>1</v>
          </cell>
          <cell r="L4591" t="str">
            <v>MENDE</v>
          </cell>
          <cell r="M4591" t="str">
            <v>A1203 - Aménagement et entretien des espaces verts</v>
          </cell>
          <cell r="N4591" t="str">
            <v>A1203 - Aménagement et entretien des espaces verts
D1507 - Mise en rayon libre-service
K2204 - Nettoyage de locaux
N1105 - Manutention manuelle de charges</v>
          </cell>
        </row>
        <row r="4592">
          <cell r="F4592" t="str">
            <v>3</v>
          </cell>
          <cell r="L4592" t="str">
            <v>MARVEJOLS</v>
          </cell>
          <cell r="M4592" t="str">
            <v>M1602 - Opérations administratives</v>
          </cell>
          <cell r="N4592" t="str">
            <v>M1602 - Opérations administratives</v>
          </cell>
        </row>
        <row r="4593">
          <cell r="F4593" t="str">
            <v>1</v>
          </cell>
          <cell r="L4593" t="str">
            <v>LA CANOURGUE</v>
          </cell>
          <cell r="M4593" t="str">
            <v>H2204 - Encadrement des industries de l'ameublement et du bois</v>
          </cell>
          <cell r="N4593" t="str">
            <v>H2204 - Encadrement des industries de l'ameublement et du bois</v>
          </cell>
        </row>
        <row r="4594">
          <cell r="F4594" t="str">
            <v>1</v>
          </cell>
          <cell r="L4594" t="str">
            <v>SAINT-CHELY-D'APCHER</v>
          </cell>
          <cell r="M4594" t="str">
            <v/>
          </cell>
          <cell r="N4594" t="str">
            <v>C1504 - Transaction immobilière
D1407 - Relation technico-commerciale</v>
          </cell>
        </row>
        <row r="4595">
          <cell r="F4595" t="str">
            <v>1</v>
          </cell>
          <cell r="L4595" t="str">
            <v>GRANDRIEU</v>
          </cell>
          <cell r="M4595" t="str">
            <v>F1606 - Peinture en bâtiment</v>
          </cell>
          <cell r="N4595" t="str">
            <v>D1507 - Mise en rayon libre-service
F1606 - Peinture en bâtiment</v>
          </cell>
        </row>
        <row r="4596">
          <cell r="F4596" t="str">
            <v>1</v>
          </cell>
          <cell r="L4596" t="str">
            <v>CHIRAC</v>
          </cell>
          <cell r="M4596" t="str">
            <v>A1203 - Aménagement et entretien des espaces verts</v>
          </cell>
          <cell r="N4596" t="str">
            <v>A1203 - Aménagement et entretien des espaces verts
D1106 - Vente en alimentation
K2204 - Nettoyage de locaux</v>
          </cell>
        </row>
        <row r="4597">
          <cell r="F4597" t="str">
            <v>6</v>
          </cell>
          <cell r="L4597" t="str">
            <v>SAINT-ALBAN-SUR-LIMAGNOLE</v>
          </cell>
          <cell r="M4597" t="str">
            <v>G1402 - Management d'hôtel-restaurant</v>
          </cell>
          <cell r="N4597" t="str">
            <v>G1402 - Management d'hôtel-restaurant</v>
          </cell>
        </row>
        <row r="4598">
          <cell r="F4598" t="str">
            <v>1</v>
          </cell>
          <cell r="L4598" t="str">
            <v>MENDE</v>
          </cell>
          <cell r="M4598" t="str">
            <v>K1301 - Accompagnement médicosocial</v>
          </cell>
          <cell r="N4598" t="str">
            <v>K1301 - Accompagnement médicosocial</v>
          </cell>
        </row>
        <row r="4599">
          <cell r="F4599" t="str">
            <v>6</v>
          </cell>
          <cell r="L4599" t="str">
            <v>SAINT-CHELY-D'APCHER</v>
          </cell>
          <cell r="M4599" t="str">
            <v>H2402 - Assemblage - montage de vêtements et produits textiles</v>
          </cell>
          <cell r="N4599" t="str">
            <v>G1603 - Personnel polyvalent en restauration
H2402 - Assemblage - montage de vêtements et produits textiles</v>
          </cell>
        </row>
        <row r="4600">
          <cell r="F4600" t="str">
            <v>1</v>
          </cell>
          <cell r="L4600" t="str">
            <v>AUMONT-AUBRAC</v>
          </cell>
          <cell r="M4600" t="str">
            <v>H2912 - Réglage d'équipement de production industrielle</v>
          </cell>
          <cell r="N4600" t="str">
            <v>H2902 - Chaudronnerie - tôlerie
H2912 - Réglage d'équipement de production industrielle</v>
          </cell>
        </row>
        <row r="4601">
          <cell r="F4601" t="str">
            <v>2</v>
          </cell>
          <cell r="L4601" t="str">
            <v>CHIRAC</v>
          </cell>
          <cell r="M4601" t="str">
            <v>D1102 - Boulangerie - viennoiserie</v>
          </cell>
          <cell r="N4601" t="str">
            <v>D1102 - Boulangerie - viennoiserie
G1604 - Fabrication de crêpes ou pizzas</v>
          </cell>
        </row>
        <row r="4602">
          <cell r="F4602" t="str">
            <v>3</v>
          </cell>
          <cell r="L4602" t="str">
            <v>MARVEJOLS</v>
          </cell>
          <cell r="M4602" t="str">
            <v>K2204 - Nettoyage de locaux</v>
          </cell>
          <cell r="N4602" t="str">
            <v>D1106 - Vente en alimentation
K2204 - Nettoyage de locaux</v>
          </cell>
        </row>
        <row r="4603">
          <cell r="F4603" t="str">
            <v>1</v>
          </cell>
          <cell r="L4603" t="str">
            <v>LA CANOURGUE</v>
          </cell>
          <cell r="M4603" t="str">
            <v>K2106 - Enseignement des écoles</v>
          </cell>
          <cell r="N4603" t="str">
            <v>K2106 - Enseignement des écoles</v>
          </cell>
        </row>
        <row r="4604">
          <cell r="F4604" t="str">
            <v>1</v>
          </cell>
          <cell r="L4604" t="str">
            <v>SAINT-ALBAN-SUR-LIMAGNOLE</v>
          </cell>
          <cell r="M4604" t="str">
            <v>M1803 - Direction des systèmes d'information</v>
          </cell>
          <cell r="N4604" t="str">
            <v>M1803 - Direction des systèmes d'information</v>
          </cell>
        </row>
        <row r="4605">
          <cell r="F4605" t="str">
            <v>3</v>
          </cell>
          <cell r="L4605" t="str">
            <v>LE COLLET-DE-DEZE</v>
          </cell>
          <cell r="M4605" t="str">
            <v>H2207 - Réalisation de meubles en bois</v>
          </cell>
          <cell r="N4605" t="str">
            <v>H2207 - Réalisation de meubles en bois</v>
          </cell>
        </row>
        <row r="4606">
          <cell r="F4606" t="str">
            <v>1</v>
          </cell>
          <cell r="L4606" t="str">
            <v>MENDE</v>
          </cell>
          <cell r="M4606" t="str">
            <v>K2503 - Sécurité et surveillance privées</v>
          </cell>
          <cell r="N4606" t="str">
            <v>K2503 - Sécurité et surveillance privées</v>
          </cell>
        </row>
        <row r="4607">
          <cell r="F4607" t="str">
            <v>1</v>
          </cell>
          <cell r="L4607" t="str">
            <v>SAINT-ALBAN-SUR-LIMAGNOLE</v>
          </cell>
          <cell r="M4607" t="str">
            <v>K2503 - Sécurité et surveillance privées</v>
          </cell>
          <cell r="N4607" t="str">
            <v>K2303 - Nettoyage des espaces urbains
K2503 - Sécurité et surveillance privées</v>
          </cell>
        </row>
        <row r="4608">
          <cell r="F4608" t="str">
            <v>3</v>
          </cell>
          <cell r="L4608" t="str">
            <v>LA CANOURGUE</v>
          </cell>
          <cell r="M4608" t="str">
            <v/>
          </cell>
          <cell r="N4608" t="str">
            <v>Non renseigné
D1402 - Relation commerciale grands comptes et entreprises</v>
          </cell>
        </row>
        <row r="4609">
          <cell r="F4609" t="str">
            <v>1</v>
          </cell>
          <cell r="L4609" t="str">
            <v>GRANDRIEU</v>
          </cell>
          <cell r="M4609" t="str">
            <v>J1501 - Soins d'hygiène, de confort du patient</v>
          </cell>
          <cell r="N4609" t="str">
            <v>J1501 - Soins d'hygiène, de confort du patient
K1303 - Assistance auprès d'enfants</v>
          </cell>
        </row>
        <row r="4610">
          <cell r="F4610" t="str">
            <v>3</v>
          </cell>
          <cell r="L4610" t="str">
            <v>MARVEJOLS</v>
          </cell>
          <cell r="M4610" t="str">
            <v>J1403 - Ergothérapie</v>
          </cell>
          <cell r="N4610" t="str">
            <v>J1403 - Ergothérapie</v>
          </cell>
        </row>
        <row r="4611">
          <cell r="F4611" t="str">
            <v>6</v>
          </cell>
          <cell r="L4611" t="str">
            <v>MENDE</v>
          </cell>
          <cell r="M4611" t="str">
            <v>M1602 - Opérations administratives</v>
          </cell>
          <cell r="N4611" t="str">
            <v>G1101 - Accueil touristique
M1601 - Accueil et renseignements
M1602 - Opérations administratives
M1607 - Secrétariat</v>
          </cell>
        </row>
        <row r="4612">
          <cell r="F4612" t="str">
            <v>6</v>
          </cell>
          <cell r="L4612" t="str">
            <v>SAINT-ETIENNE-DU-VALDONNEZ</v>
          </cell>
          <cell r="M4612" t="str">
            <v>K1303 - Assistance auprès d'enfants</v>
          </cell>
          <cell r="N4612" t="str">
            <v>K1303 - Assistance auprès d'enfants</v>
          </cell>
        </row>
        <row r="4613">
          <cell r="F4613" t="str">
            <v>3</v>
          </cell>
          <cell r="L4613" t="str">
            <v>LA CANOURGUE</v>
          </cell>
          <cell r="M4613" t="str">
            <v>G1203 - Animation de loisirs auprès d'enfants ou d'adolescents</v>
          </cell>
          <cell r="N4613" t="str">
            <v>G1203 - Animation de loisirs auprès d'enfants ou d'adolescents</v>
          </cell>
        </row>
        <row r="4614">
          <cell r="F4614" t="str">
            <v>1</v>
          </cell>
          <cell r="L4614" t="str">
            <v>SAINT-CHELY-D'APCHER</v>
          </cell>
          <cell r="M4614" t="str">
            <v>F1610 - Pose et restauration de couvertures</v>
          </cell>
          <cell r="N4614" t="str">
            <v>F1610 - Pose et restauration de couvertures</v>
          </cell>
        </row>
        <row r="4615">
          <cell r="F4615" t="str">
            <v>3</v>
          </cell>
          <cell r="L4615" t="str">
            <v>SAINT-ALBAN-SUR-LIMAGNOLE</v>
          </cell>
          <cell r="M4615" t="str">
            <v/>
          </cell>
          <cell r="N4615" t="str">
            <v>F1104 - Dessin BTP et paysage
F1201 - Conduite de travaux du BTP et de travaux paysagers</v>
          </cell>
        </row>
        <row r="4616">
          <cell r="F4616" t="str">
            <v>6</v>
          </cell>
          <cell r="L4616" t="str">
            <v>MENDE</v>
          </cell>
          <cell r="M4616" t="str">
            <v>D1214 - Vente en habillement et accessoires de la personne</v>
          </cell>
          <cell r="N4616" t="str">
            <v>D1214 - Vente en habillement et accessoires de la personne</v>
          </cell>
        </row>
        <row r="4617">
          <cell r="F4617" t="str">
            <v>2</v>
          </cell>
          <cell r="L4617" t="str">
            <v>SAINT-ETIENNE-DU-VALDONNEZ</v>
          </cell>
          <cell r="M4617" t="str">
            <v>K1304 - Services domestiques</v>
          </cell>
          <cell r="N4617" t="str">
            <v>K1304 - Services domestiques</v>
          </cell>
        </row>
        <row r="4618">
          <cell r="F4618" t="str">
            <v>6</v>
          </cell>
          <cell r="L4618" t="str">
            <v>LA CANOURGUE</v>
          </cell>
          <cell r="M4618" t="str">
            <v>J1501 - Soins d'hygiène, de confort du patient</v>
          </cell>
          <cell r="N4618" t="str">
            <v>J1501 - Soins d'hygiène, de confort du patient
K1303 - Assistance auprès d'enfants</v>
          </cell>
        </row>
        <row r="4619">
          <cell r="F4619" t="str">
            <v>6</v>
          </cell>
          <cell r="L4619" t="str">
            <v>AUMONT-AUBRAC</v>
          </cell>
          <cell r="M4619" t="str">
            <v>K1303 - Assistance auprès d'enfants</v>
          </cell>
          <cell r="N4619" t="str">
            <v>G1803 - Service en restauration
K1303 - Assistance auprès d'enfants</v>
          </cell>
        </row>
        <row r="4620">
          <cell r="F4620" t="str">
            <v>1</v>
          </cell>
          <cell r="L4620" t="str">
            <v>SAINT-CHELY-D'APCHER</v>
          </cell>
          <cell r="M4620" t="str">
            <v/>
          </cell>
          <cell r="N4620" t="str">
            <v>D1205 - Nettoyage d'articles textiles ou cuirs
J1301 - Personnel polyvalent des services hospitaliers
K1304 - Services domestiques</v>
          </cell>
        </row>
        <row r="4621">
          <cell r="F4621" t="str">
            <v>1</v>
          </cell>
          <cell r="L4621" t="str">
            <v>SAINT-ETIENNE-DU-VALDONNEZ</v>
          </cell>
          <cell r="M4621" t="str">
            <v>K1303 - Assistance auprès d'enfants</v>
          </cell>
          <cell r="N4621" t="str">
            <v>K1303 - Assistance auprès d'enfants</v>
          </cell>
        </row>
        <row r="4622">
          <cell r="F4622" t="str">
            <v>1</v>
          </cell>
          <cell r="L4622" t="str">
            <v>MENDE</v>
          </cell>
          <cell r="M4622" t="str">
            <v>I1203 - Maintenance des bâtiments et des locaux</v>
          </cell>
          <cell r="N4622" t="str">
            <v>I1203 - Maintenance des bâtiments et des locaux</v>
          </cell>
        </row>
        <row r="4623">
          <cell r="F4623" t="str">
            <v>1</v>
          </cell>
          <cell r="L4623" t="str">
            <v>LANGOGNE</v>
          </cell>
          <cell r="M4623" t="str">
            <v/>
          </cell>
          <cell r="N4623" t="str">
            <v>Non renseigné
J1301 - Personnel polyvalent des services hospitaliers
K2204 - Nettoyage de locaux</v>
          </cell>
        </row>
        <row r="4624">
          <cell r="F4624" t="str">
            <v>1</v>
          </cell>
          <cell r="L4624" t="str">
            <v>GRANDRIEU</v>
          </cell>
          <cell r="M4624" t="str">
            <v>G1101 - Accueil touristique</v>
          </cell>
          <cell r="N4624" t="str">
            <v>G1101 - Accueil touristique
M1607 - Secrétariat</v>
          </cell>
        </row>
        <row r="4625">
          <cell r="F4625" t="str">
            <v>1</v>
          </cell>
          <cell r="L4625" t="str">
            <v>SAINT-ALBAN-SUR-LIMAGNOLE</v>
          </cell>
          <cell r="M4625" t="str">
            <v>G1802 - Management du service en restauration</v>
          </cell>
          <cell r="N4625" t="str">
            <v>G1401 - Assistance de direction d'hôtel-restaurant
G1802 - Management du service en restauration
M1602 - Opérations administratives</v>
          </cell>
        </row>
        <row r="4626">
          <cell r="F4626" t="str">
            <v>2</v>
          </cell>
          <cell r="L4626" t="str">
            <v>GRANDRIEU</v>
          </cell>
          <cell r="M4626" t="str">
            <v>I1203 - Maintenance des bâtiments et des locaux</v>
          </cell>
          <cell r="N4626" t="str">
            <v>I1203 - Maintenance des bâtiments et des locaux</v>
          </cell>
        </row>
        <row r="4627">
          <cell r="F4627" t="str">
            <v>3</v>
          </cell>
          <cell r="L4627" t="str">
            <v>MONT LOZERE ET GOULET</v>
          </cell>
          <cell r="M4627" t="str">
            <v>L1506 - Machinerie spectacle</v>
          </cell>
          <cell r="N4627" t="str">
            <v>L1506 - Machinerie spectacle</v>
          </cell>
        </row>
        <row r="4628">
          <cell r="F4628" t="str">
            <v>1</v>
          </cell>
          <cell r="L4628" t="str">
            <v>LANGOGNE</v>
          </cell>
          <cell r="M4628" t="str">
            <v/>
          </cell>
          <cell r="N4628" t="str">
            <v>Non renseigné
D1402 - Relation commerciale grands comptes et entreprises
N4101 - Conduite de transport de marchandises sur longue distance</v>
          </cell>
        </row>
        <row r="4629">
          <cell r="F4629" t="str">
            <v>6</v>
          </cell>
          <cell r="L4629" t="str">
            <v>MENDE</v>
          </cell>
          <cell r="M4629" t="str">
            <v>M1203 - Comptabilité</v>
          </cell>
          <cell r="N4629" t="str">
            <v>M1203 - Comptabilité</v>
          </cell>
        </row>
        <row r="4630">
          <cell r="F4630" t="str">
            <v>1</v>
          </cell>
          <cell r="L4630" t="str">
            <v>FLORAC</v>
          </cell>
          <cell r="M4630" t="str">
            <v>F1608 - Pose de revêtements rigides</v>
          </cell>
          <cell r="N4630" t="str">
            <v>F1608 - Pose de revêtements rigides</v>
          </cell>
        </row>
        <row r="4631">
          <cell r="F4631" t="str">
            <v>1</v>
          </cell>
          <cell r="L4631" t="str">
            <v>CHIRAC</v>
          </cell>
          <cell r="M4631" t="str">
            <v>K1103 - Développement personnel et bien-être de la personne</v>
          </cell>
          <cell r="N4631" t="str">
            <v>K1103 - Développement personnel et bien-être de la personne</v>
          </cell>
        </row>
        <row r="4632">
          <cell r="F4632" t="str">
            <v>2</v>
          </cell>
          <cell r="L4632" t="str">
            <v>MENDE</v>
          </cell>
          <cell r="M4632" t="str">
            <v>K1303 - Assistance auprès d'enfants</v>
          </cell>
          <cell r="N4632" t="str">
            <v>D1507 - Mise en rayon libre-service
K1303 - Assistance auprès d'enfants</v>
          </cell>
        </row>
        <row r="4633">
          <cell r="F4633" t="str">
            <v>1</v>
          </cell>
          <cell r="L4633" t="str">
            <v>LA CANOURGUE</v>
          </cell>
          <cell r="M4633" t="str">
            <v>K2503 - Sécurité et surveillance privées</v>
          </cell>
          <cell r="N4633" t="str">
            <v>K2503 - Sécurité et surveillance privées</v>
          </cell>
        </row>
        <row r="4634">
          <cell r="F4634" t="str">
            <v>1</v>
          </cell>
          <cell r="L4634" t="str">
            <v>SAINT-ALBAN-SUR-LIMAGNOLE</v>
          </cell>
          <cell r="M4634" t="str">
            <v>K1304 - Services domestiques</v>
          </cell>
          <cell r="N4634" t="str">
            <v>K1304 - Services domestiques
K2204 - Nettoyage de locaux</v>
          </cell>
        </row>
        <row r="4635">
          <cell r="F4635" t="str">
            <v>6</v>
          </cell>
          <cell r="L4635" t="str">
            <v>CHIRAC</v>
          </cell>
          <cell r="M4635" t="str">
            <v>K2104 - Éducation et surveillance au sein d'établissements d'enseignement</v>
          </cell>
          <cell r="N4635" t="str">
            <v>K1201 - Action sociale
K2104 - Éducation et surveillance au sein d'établissements d'enseignement</v>
          </cell>
        </row>
        <row r="4636">
          <cell r="F4636" t="str">
            <v>1</v>
          </cell>
          <cell r="L4636" t="str">
            <v>FLORAC</v>
          </cell>
          <cell r="M4636" t="str">
            <v>D1214 - Vente en habillement et accessoires de la personne</v>
          </cell>
          <cell r="N4636" t="str">
            <v>D1214 - Vente en habillement et accessoires de la personne
D1507 - Mise en rayon libre-service
G1501 - Personnel d'étage</v>
          </cell>
        </row>
        <row r="4637">
          <cell r="F4637" t="str">
            <v>6</v>
          </cell>
          <cell r="L4637" t="str">
            <v>MONT LOZERE ET GOULET</v>
          </cell>
          <cell r="M4637" t="str">
            <v>G1602 - Personnel de cuisine</v>
          </cell>
          <cell r="N4637" t="str">
            <v>G1602 - Personnel de cuisine</v>
          </cell>
        </row>
        <row r="4638">
          <cell r="F4638" t="str">
            <v>3</v>
          </cell>
          <cell r="L4638" t="str">
            <v>MONT LOZERE ET GOULET</v>
          </cell>
          <cell r="M4638" t="str">
            <v>K1304 - Services domestiques</v>
          </cell>
          <cell r="N4638" t="str">
            <v>A1203 - Aménagement et entretien des espaces verts
D1507 - Mise en rayon libre-service
F1704 - Préparation du gros oeuvre et des travaux publics
K1304 - Services domestiques
N1105 - Manutention manuelle de charges</v>
          </cell>
        </row>
        <row r="4639">
          <cell r="F4639" t="str">
            <v>1</v>
          </cell>
          <cell r="L4639" t="str">
            <v>FLORAC</v>
          </cell>
          <cell r="M4639" t="str">
            <v>I1103 - Supervision d'entretien et gestion de véhicules</v>
          </cell>
          <cell r="N4639" t="str">
            <v>I1103 - Supervision d'entretien et gestion de véhicules
N4103 - Conduite de transport en commun sur route</v>
          </cell>
        </row>
        <row r="4640">
          <cell r="F4640" t="str">
            <v>1</v>
          </cell>
          <cell r="L4640" t="str">
            <v>SAINT-ALBAN-SUR-LIMAGNOLE</v>
          </cell>
          <cell r="M4640" t="str">
            <v>M1205 - Direction administrative et financière</v>
          </cell>
          <cell r="N4640" t="str">
            <v>M1205 - Direction administrative et financière</v>
          </cell>
        </row>
        <row r="4641">
          <cell r="F4641" t="str">
            <v>1</v>
          </cell>
          <cell r="L4641" t="str">
            <v>CHIRAC</v>
          </cell>
          <cell r="M4641" t="str">
            <v>D1214 - Vente en habillement et accessoires de la personne</v>
          </cell>
          <cell r="N4641" t="str">
            <v>D1214 - Vente en habillement et accessoires de la personne</v>
          </cell>
        </row>
        <row r="4642">
          <cell r="F4642" t="str">
            <v>3</v>
          </cell>
          <cell r="L4642" t="str">
            <v>FLORAC</v>
          </cell>
          <cell r="M4642" t="str">
            <v/>
          </cell>
          <cell r="N4642" t="str">
            <v>G1502 - Personnel polyvalent d'hôtellerie</v>
          </cell>
        </row>
        <row r="4643">
          <cell r="F4643" t="str">
            <v>1</v>
          </cell>
          <cell r="L4643" t="str">
            <v>LA CANOURGUE</v>
          </cell>
          <cell r="M4643" t="str">
            <v>F1703 - Maçonnerie</v>
          </cell>
          <cell r="N4643" t="str">
            <v>F1703 - Maçonnerie</v>
          </cell>
        </row>
        <row r="4644">
          <cell r="F4644" t="str">
            <v>6</v>
          </cell>
          <cell r="L4644" t="str">
            <v>GRANDRIEU</v>
          </cell>
          <cell r="M4644" t="str">
            <v>K1301 - Accompagnement médicosocial</v>
          </cell>
          <cell r="N4644" t="str">
            <v>K1301 - Accompagnement médicosocial</v>
          </cell>
        </row>
        <row r="4645">
          <cell r="F4645" t="str">
            <v>1</v>
          </cell>
          <cell r="L4645" t="str">
            <v>MENDE</v>
          </cell>
          <cell r="M4645" t="str">
            <v>D1507 - Mise en rayon libre-service</v>
          </cell>
          <cell r="N4645" t="str">
            <v>D1507 - Mise en rayon libre-service
F1704 - Préparation du gros oeuvre et des travaux publics</v>
          </cell>
        </row>
        <row r="4646">
          <cell r="F4646" t="str">
            <v>2</v>
          </cell>
          <cell r="L4646" t="str">
            <v>SAINT-ETIENNE-DU-VALDONNEZ</v>
          </cell>
          <cell r="M4646" t="str">
            <v>F1703 - Maçonnerie</v>
          </cell>
          <cell r="N4646" t="str">
            <v>F1703 - Maçonnerie</v>
          </cell>
        </row>
        <row r="4647">
          <cell r="F4647" t="str">
            <v>1</v>
          </cell>
          <cell r="L4647" t="str">
            <v>FLORAC</v>
          </cell>
          <cell r="M4647" t="str">
            <v>G1801 - Café, bar brasserie</v>
          </cell>
          <cell r="N4647" t="str">
            <v>G1801 - Café, bar brasserie
I1203 - Maintenance des bâtiments et des locaux</v>
          </cell>
        </row>
        <row r="4648">
          <cell r="F4648" t="str">
            <v>6</v>
          </cell>
          <cell r="L4648" t="str">
            <v>MENDE</v>
          </cell>
          <cell r="M4648" t="str">
            <v>M1605 - Assistanat technique et administratif</v>
          </cell>
          <cell r="N4648" t="str">
            <v>M1605 - Assistanat technique et administratif</v>
          </cell>
        </row>
        <row r="4649">
          <cell r="F4649" t="str">
            <v>1</v>
          </cell>
          <cell r="L4649" t="str">
            <v>SAINT-ETIENNE-DU-VALDONNEZ</v>
          </cell>
          <cell r="M4649" t="str">
            <v/>
          </cell>
          <cell r="N4649" t="str">
            <v>K1303 - Assistance auprès d'enfants
K1304 - Services domestiques</v>
          </cell>
        </row>
        <row r="4650">
          <cell r="F4650" t="str">
            <v>2</v>
          </cell>
          <cell r="L4650" t="str">
            <v>LA CANOURGUE</v>
          </cell>
          <cell r="M4650" t="str">
            <v>M1601 - Accueil et renseignements</v>
          </cell>
          <cell r="N4650" t="str">
            <v>M1601 - Accueil et renseignements</v>
          </cell>
        </row>
        <row r="4651">
          <cell r="F4651" t="str">
            <v>6</v>
          </cell>
          <cell r="L4651" t="str">
            <v>MENDE</v>
          </cell>
          <cell r="M4651" t="str">
            <v>K2104 - Éducation et surveillance au sein d'établissements d'enseignement</v>
          </cell>
          <cell r="N4651" t="str">
            <v>K2104 - Éducation et surveillance au sein d'établissements d'enseignement</v>
          </cell>
        </row>
        <row r="4652">
          <cell r="F4652" t="str">
            <v>3</v>
          </cell>
          <cell r="L4652" t="str">
            <v>CHIRAC</v>
          </cell>
          <cell r="M4652" t="str">
            <v>A1303 - Ingénierie en agriculture et environnement naturel</v>
          </cell>
          <cell r="N4652" t="str">
            <v>A1303 - Ingénierie en agriculture et environnement naturel</v>
          </cell>
        </row>
        <row r="4653">
          <cell r="F4653" t="str">
            <v>6</v>
          </cell>
          <cell r="L4653" t="str">
            <v>MONT LOZERE ET GOULET</v>
          </cell>
          <cell r="M4653" t="str">
            <v>K2104 - Éducation et surveillance au sein d'établissements d'enseignement</v>
          </cell>
          <cell r="N4653" t="str">
            <v>K2104 - Éducation et surveillance au sein d'établissements d'enseignement
M1203 - Comptabilité</v>
          </cell>
        </row>
        <row r="4654">
          <cell r="F4654" t="str">
            <v>1</v>
          </cell>
          <cell r="L4654" t="str">
            <v>SAINT-ETIENNE-DU-VALDONNEZ</v>
          </cell>
          <cell r="M4654" t="str">
            <v>G1102 - Promotion du tourisme local</v>
          </cell>
          <cell r="N4654" t="str">
            <v>G1102 - Promotion du tourisme local
K2106 - Enseignement des écoles</v>
          </cell>
        </row>
        <row r="4655">
          <cell r="F4655" t="str">
            <v>6</v>
          </cell>
          <cell r="L4655" t="str">
            <v>MARVEJOLS</v>
          </cell>
          <cell r="M4655" t="str">
            <v>K1301 - Accompagnement médicosocial</v>
          </cell>
          <cell r="N4655" t="str">
            <v>K1301 - Accompagnement médicosocial</v>
          </cell>
        </row>
        <row r="4656">
          <cell r="F4656" t="str">
            <v>6</v>
          </cell>
          <cell r="L4656" t="str">
            <v>CHIRAC</v>
          </cell>
          <cell r="M4656" t="str">
            <v>D1212 - Vente en décoration et équipement du foyer</v>
          </cell>
          <cell r="N4656" t="str">
            <v>D1212 - Vente en décoration et équipement du foyer
D1401 - Assistanat commercial
M1605 - Assistanat technique et administratif</v>
          </cell>
        </row>
        <row r="4657">
          <cell r="F4657" t="str">
            <v>3</v>
          </cell>
          <cell r="L4657" t="str">
            <v>MARVEJOLS</v>
          </cell>
          <cell r="M4657" t="str">
            <v>K2503 - Sécurité et surveillance privées</v>
          </cell>
          <cell r="N4657" t="str">
            <v>K2503 - Sécurité et surveillance privées</v>
          </cell>
        </row>
        <row r="4658">
          <cell r="F4658" t="str">
            <v>1</v>
          </cell>
          <cell r="L4658" t="str">
            <v>MENDE</v>
          </cell>
          <cell r="M4658" t="str">
            <v>D1214 - Vente en habillement et accessoires de la personne</v>
          </cell>
          <cell r="N4658" t="str">
            <v>D1214 - Vente en habillement et accessoires de la personne
G1603 - Personnel polyvalent en restauration</v>
          </cell>
        </row>
        <row r="4659">
          <cell r="F4659" t="str">
            <v>3</v>
          </cell>
          <cell r="L4659" t="str">
            <v>SAINT-ETIENNE-DU-VALDONNEZ</v>
          </cell>
          <cell r="M4659" t="str">
            <v>F1603 - Installation d'équipements sanitaires et thermiques</v>
          </cell>
          <cell r="N4659" t="str">
            <v>F1603 - Installation d'équipements sanitaires et thermiques
F1704 - Préparation du gros oeuvre et des travaux publics</v>
          </cell>
        </row>
        <row r="4660">
          <cell r="F4660" t="str">
            <v>6</v>
          </cell>
          <cell r="L4660" t="str">
            <v>MENDE</v>
          </cell>
          <cell r="M4660" t="str">
            <v>D1301 - Management de magasin de détail</v>
          </cell>
          <cell r="N4660" t="str">
            <v>D1301 - Management de magasin de détail</v>
          </cell>
        </row>
        <row r="4661">
          <cell r="F4661" t="str">
            <v>2</v>
          </cell>
          <cell r="L4661" t="str">
            <v>AUMONT-AUBRAC</v>
          </cell>
          <cell r="M4661" t="str">
            <v>A1301 - Conseil et assistance technique en agriculture et environnement naturel</v>
          </cell>
          <cell r="N4661" t="str">
            <v>A1301 - Conseil et assistance technique en agriculture et environnement naturel
M1607 - Secrétariat</v>
          </cell>
        </row>
        <row r="4662">
          <cell r="F4662" t="str">
            <v>6</v>
          </cell>
          <cell r="L4662" t="str">
            <v>MENDE</v>
          </cell>
          <cell r="M4662" t="str">
            <v>F1101 - Architecture du BTP et du paysage</v>
          </cell>
          <cell r="N4662" t="str">
            <v>F1101 - Architecture du BTP et du paysage
F1104 - Dessin BTP et paysage</v>
          </cell>
        </row>
        <row r="4663">
          <cell r="F4663" t="str">
            <v>1</v>
          </cell>
          <cell r="L4663" t="str">
            <v>LE COLLET-DE-DEZE</v>
          </cell>
          <cell r="M4663" t="str">
            <v>K1304 - Services domestiques</v>
          </cell>
          <cell r="N4663" t="str">
            <v>K1304 - Services domestiques</v>
          </cell>
        </row>
        <row r="4664">
          <cell r="F4664" t="str">
            <v>3</v>
          </cell>
          <cell r="L4664" t="str">
            <v>GORGES DU TARN CAUSSES</v>
          </cell>
          <cell r="M4664" t="str">
            <v>G1803 - Service en restauration</v>
          </cell>
          <cell r="N4664" t="str">
            <v>G1803 - Service en restauration</v>
          </cell>
        </row>
        <row r="4665">
          <cell r="F4665" t="str">
            <v>3</v>
          </cell>
          <cell r="L4665" t="str">
            <v>AUMONT-AUBRAC</v>
          </cell>
          <cell r="M4665" t="str">
            <v>N4105 - Conduite et livraison par tournées sur courte distance</v>
          </cell>
          <cell r="N4665" t="str">
            <v>N4105 - Conduite et livraison par tournées sur courte distance</v>
          </cell>
        </row>
        <row r="4666">
          <cell r="F4666" t="str">
            <v>6</v>
          </cell>
          <cell r="L4666" t="str">
            <v>MARVEJOLS</v>
          </cell>
          <cell r="M4666" t="str">
            <v>M1602 - Opérations administratives</v>
          </cell>
          <cell r="N4666" t="str">
            <v>M1602 - Opérations administratives
M1605 - Assistanat technique et administratif</v>
          </cell>
        </row>
        <row r="4667">
          <cell r="F4667" t="str">
            <v>6</v>
          </cell>
          <cell r="L4667" t="str">
            <v>AUMONT-AUBRAC</v>
          </cell>
          <cell r="M4667" t="str">
            <v>M1609 - Secrétariat et assistanat médical ou médico-social</v>
          </cell>
          <cell r="N4667" t="str">
            <v>M1609 - Secrétariat et assistanat médical ou médico-social</v>
          </cell>
        </row>
        <row r="4668">
          <cell r="F4668" t="str">
            <v>1</v>
          </cell>
          <cell r="L4668" t="str">
            <v>MARVEJOLS</v>
          </cell>
          <cell r="M4668" t="str">
            <v>K2204 - Nettoyage de locaux</v>
          </cell>
          <cell r="N4668" t="str">
            <v>K2204 - Nettoyage de locaux</v>
          </cell>
        </row>
        <row r="4669">
          <cell r="F4669" t="str">
            <v>1</v>
          </cell>
          <cell r="L4669" t="str">
            <v>SAINT-ETIENNE-DU-VALDONNEZ</v>
          </cell>
          <cell r="M4669" t="str">
            <v>K2104 - Éducation et surveillance au sein d'établissements d'enseignement</v>
          </cell>
          <cell r="N4669" t="str">
            <v>G1403 - Gestion de structure de loisirs ou d'hébergement touristique
K2104 - Éducation et surveillance au sein d'établissements d'enseignement</v>
          </cell>
        </row>
        <row r="4670">
          <cell r="F4670" t="str">
            <v>1</v>
          </cell>
          <cell r="L4670" t="str">
            <v>LE COLLET-DE-DEZE</v>
          </cell>
          <cell r="M4670" t="str">
            <v>A1410 - Élevage ovin ou caprin</v>
          </cell>
          <cell r="N4670" t="str">
            <v>A1410 - Élevage ovin ou caprin</v>
          </cell>
        </row>
        <row r="4671">
          <cell r="F4671" t="str">
            <v>1</v>
          </cell>
          <cell r="L4671" t="str">
            <v>FLORAC</v>
          </cell>
          <cell r="M4671" t="str">
            <v>A1203 - Aménagement et entretien des espaces verts</v>
          </cell>
          <cell r="N4671" t="str">
            <v>A1203 - Aménagement et entretien des espaces verts
I1203 - Maintenance des bâtiments et des locaux</v>
          </cell>
        </row>
        <row r="4672">
          <cell r="F4672" t="str">
            <v>2</v>
          </cell>
          <cell r="L4672" t="str">
            <v>MARVEJOLS</v>
          </cell>
          <cell r="M4672" t="str">
            <v>K2503 - Sécurité et surveillance privées</v>
          </cell>
          <cell r="N4672" t="str">
            <v>Non renseigné
K2104 - Éducation et surveillance au sein d'établissements d'enseignement
K2503 - Sécurité et surveillance privées</v>
          </cell>
        </row>
        <row r="4673">
          <cell r="F4673" t="str">
            <v>1</v>
          </cell>
          <cell r="L4673" t="str">
            <v>MARVEJOLS</v>
          </cell>
          <cell r="M4673" t="str">
            <v>K2204 - Nettoyage de locaux</v>
          </cell>
          <cell r="N4673" t="str">
            <v>K2204 - Nettoyage de locaux</v>
          </cell>
        </row>
        <row r="4674">
          <cell r="F4674" t="str">
            <v>1</v>
          </cell>
          <cell r="L4674" t="str">
            <v>MONT LOZERE ET GOULET</v>
          </cell>
          <cell r="M4674" t="str">
            <v>F1606 - Peinture en bâtiment</v>
          </cell>
          <cell r="N4674" t="str">
            <v>B1101 - Création en arts plastiques
F1606 - Peinture en bâtiment</v>
          </cell>
        </row>
        <row r="4675">
          <cell r="F4675" t="str">
            <v>2</v>
          </cell>
          <cell r="L4675" t="str">
            <v>LE COLLET-DE-DEZE</v>
          </cell>
          <cell r="M4675" t="str">
            <v>K1304 - Services domestiques</v>
          </cell>
          <cell r="N4675" t="str">
            <v>K1304 - Services domestiques</v>
          </cell>
        </row>
        <row r="4676">
          <cell r="F4676" t="str">
            <v>1</v>
          </cell>
          <cell r="L4676" t="str">
            <v>LE COLLET-DE-DEZE</v>
          </cell>
          <cell r="M4676" t="str">
            <v>I1203 - Maintenance des bâtiments et des locaux</v>
          </cell>
          <cell r="N4676" t="str">
            <v>A1203 - Aménagement et entretien des espaces verts
I1203 - Maintenance des bâtiments et des locaux</v>
          </cell>
        </row>
        <row r="4677">
          <cell r="F4677" t="str">
            <v>2</v>
          </cell>
          <cell r="L4677" t="str">
            <v>FLORAC</v>
          </cell>
          <cell r="M4677" t="str">
            <v>F1602 - Électricité bâtiment</v>
          </cell>
          <cell r="N4677" t="str">
            <v>F1602 - Électricité bâtiment
I1604 - Mécanique automobile et entretien de véhicules</v>
          </cell>
        </row>
        <row r="4678">
          <cell r="F4678" t="str">
            <v>2</v>
          </cell>
          <cell r="L4678" t="str">
            <v>MENDE</v>
          </cell>
          <cell r="M4678" t="str">
            <v>G1603 - Personnel polyvalent en restauration</v>
          </cell>
          <cell r="N4678" t="str">
            <v>G1603 - Personnel polyvalent en restauration
G1803 - Service en restauration
K1304 - Services domestiques</v>
          </cell>
        </row>
        <row r="4679">
          <cell r="F4679" t="str">
            <v>1</v>
          </cell>
          <cell r="L4679" t="str">
            <v>LE COLLET-DE-DEZE</v>
          </cell>
          <cell r="M4679" t="str">
            <v>A1203 - Aménagement et entretien des espaces verts</v>
          </cell>
          <cell r="N4679" t="str">
            <v>A1203 - Aménagement et entretien des espaces verts</v>
          </cell>
        </row>
        <row r="4680">
          <cell r="F4680" t="str">
            <v>1</v>
          </cell>
          <cell r="L4680" t="str">
            <v>SAINT-ETIENNE-DU-VALDONNEZ</v>
          </cell>
          <cell r="M4680" t="str">
            <v>A1412 - Fabrication et affinage de fromages</v>
          </cell>
          <cell r="N4680" t="str">
            <v>A1412 - Fabrication et affinage de fromages</v>
          </cell>
        </row>
        <row r="4681">
          <cell r="F4681" t="str">
            <v>1</v>
          </cell>
          <cell r="L4681" t="str">
            <v>SAINT-CHELY-D'APCHER</v>
          </cell>
          <cell r="M4681" t="str">
            <v>K2107 - Enseignement général du second degré</v>
          </cell>
          <cell r="N4681" t="str">
            <v>K2107 - Enseignement général du second degré</v>
          </cell>
        </row>
        <row r="4682">
          <cell r="F4682" t="str">
            <v>1</v>
          </cell>
          <cell r="L4682" t="str">
            <v>CHIRAC</v>
          </cell>
          <cell r="M4682" t="str">
            <v>M1608 - Secrétariat comptable</v>
          </cell>
          <cell r="N4682" t="str">
            <v>M1607 - Secrétariat
M1608 - Secrétariat comptable</v>
          </cell>
        </row>
        <row r="4683">
          <cell r="F4683" t="str">
            <v>1</v>
          </cell>
          <cell r="L4683" t="str">
            <v>LANGOGNE</v>
          </cell>
          <cell r="M4683" t="str">
            <v>H2207 - Réalisation de meubles en bois</v>
          </cell>
          <cell r="N4683" t="str">
            <v>H2207 - Réalisation de meubles en bois</v>
          </cell>
        </row>
        <row r="4684">
          <cell r="F4684" t="str">
            <v>2</v>
          </cell>
          <cell r="L4684" t="str">
            <v>MENDE</v>
          </cell>
          <cell r="M4684" t="str">
            <v>K2204 - Nettoyage de locaux</v>
          </cell>
          <cell r="N4684" t="str">
            <v>D1502 - Management/gestion de rayon produits alimentaires
D1505 - Personnel de caisse
G1605 - Plonge en restauration
K2204 - Nettoyage de locaux</v>
          </cell>
        </row>
        <row r="4685">
          <cell r="F4685" t="str">
            <v>3</v>
          </cell>
          <cell r="L4685" t="str">
            <v>LE COLLET-DE-DEZE</v>
          </cell>
          <cell r="M4685" t="str">
            <v>D1102 - Boulangerie - viennoiserie</v>
          </cell>
          <cell r="N4685" t="str">
            <v>D1102 - Boulangerie - viennoiserie
D1507 - Mise en rayon libre-service
K1304 - Services domestiques</v>
          </cell>
        </row>
        <row r="4686">
          <cell r="F4686" t="str">
            <v>1</v>
          </cell>
          <cell r="L4686" t="str">
            <v>FLORAC</v>
          </cell>
          <cell r="M4686" t="str">
            <v>G1605 - Plonge en restauration</v>
          </cell>
          <cell r="N4686" t="str">
            <v>G1605 - Plonge en restauration</v>
          </cell>
        </row>
        <row r="4687">
          <cell r="F4687" t="str">
            <v>1</v>
          </cell>
          <cell r="L4687" t="str">
            <v>GRANDRIEU</v>
          </cell>
          <cell r="M4687" t="str">
            <v>N1103 - Magasinage et préparation de commandes</v>
          </cell>
          <cell r="N4687" t="str">
            <v>N1103 - Magasinage et préparation de commandes</v>
          </cell>
        </row>
        <row r="4688">
          <cell r="F4688" t="str">
            <v>1</v>
          </cell>
          <cell r="L4688" t="str">
            <v>FLORAC</v>
          </cell>
          <cell r="M4688" t="str">
            <v>G1803 - Service en restauration</v>
          </cell>
          <cell r="N4688" t="str">
            <v>G1803 - Service en restauration</v>
          </cell>
        </row>
        <row r="4689">
          <cell r="F4689" t="str">
            <v>1</v>
          </cell>
          <cell r="L4689" t="str">
            <v>LA CANOURGUE</v>
          </cell>
          <cell r="M4689" t="str">
            <v>N4101 - Conduite de transport de marchandises sur longue distance</v>
          </cell>
          <cell r="N4689" t="str">
            <v>D1102 - Boulangerie - viennoiserie
N1101 - Conduite d'engins de déplacement des charges
N4101 - Conduite de transport de marchandises sur longue distance</v>
          </cell>
        </row>
        <row r="4690">
          <cell r="F4690" t="str">
            <v>3</v>
          </cell>
          <cell r="L4690" t="str">
            <v>SAINT-ETIENNE-DU-VALDONNEZ</v>
          </cell>
          <cell r="M4690" t="str">
            <v>G1602 - Personnel de cuisine</v>
          </cell>
          <cell r="N4690" t="str">
            <v>D1104 - Pâtisserie, confiserie, chocolaterie et glacerie
G1101 - Accueil touristique
G1602 - Personnel de cuisine
H2102 - Conduite d'équipement de production alimentaire</v>
          </cell>
        </row>
        <row r="4691">
          <cell r="F4691" t="str">
            <v>2</v>
          </cell>
          <cell r="L4691" t="str">
            <v>MENDE</v>
          </cell>
          <cell r="M4691" t="str">
            <v>K2204 - Nettoyage de locaux</v>
          </cell>
          <cell r="N4691" t="str">
            <v>K1204 - Médiation sociale et facilitation de la vie en société
K2204 - Nettoyage de locaux</v>
          </cell>
        </row>
        <row r="4692">
          <cell r="F4692" t="str">
            <v>1</v>
          </cell>
          <cell r="L4692" t="str">
            <v>SAINT-ALBAN-SUR-LIMAGNOLE</v>
          </cell>
          <cell r="M4692" t="str">
            <v>D1106 - Vente en alimentation</v>
          </cell>
          <cell r="N4692" t="str">
            <v>D1106 - Vente en alimentation
J1301 - Personnel polyvalent des services hospitaliers</v>
          </cell>
        </row>
        <row r="4693">
          <cell r="F4693" t="str">
            <v>8</v>
          </cell>
          <cell r="L4693" t="str">
            <v>FLORAC</v>
          </cell>
          <cell r="M4693" t="str">
            <v>A1410 - Élevage ovin ou caprin</v>
          </cell>
          <cell r="N4693" t="str">
            <v>A1410 - Élevage ovin ou caprin</v>
          </cell>
        </row>
        <row r="4694">
          <cell r="F4694" t="str">
            <v>6</v>
          </cell>
          <cell r="L4694" t="str">
            <v>MENDE</v>
          </cell>
          <cell r="M4694" t="str">
            <v>E1104 - Conception de contenus multimédias</v>
          </cell>
          <cell r="N4694" t="str">
            <v>E1104 - Conception de contenus multimédias</v>
          </cell>
        </row>
        <row r="4695">
          <cell r="F4695" t="str">
            <v>1</v>
          </cell>
          <cell r="L4695" t="str">
            <v>MENDE</v>
          </cell>
          <cell r="M4695" t="str">
            <v>G1501 - Personnel d'étage</v>
          </cell>
          <cell r="N4695" t="str">
            <v>G1501 - Personnel d'étage
G1605 - Plonge en restauration
K2204 - Nettoyage de locaux</v>
          </cell>
        </row>
        <row r="4696">
          <cell r="F4696" t="str">
            <v>1</v>
          </cell>
          <cell r="L4696" t="str">
            <v>LE COLLET-DE-DEZE</v>
          </cell>
          <cell r="M4696" t="str">
            <v>G1203 - Animation de loisirs auprès d'enfants ou d'adolescents</v>
          </cell>
          <cell r="N4696" t="str">
            <v>G1203 - Animation de loisirs auprès d'enfants ou d'adolescents</v>
          </cell>
        </row>
        <row r="4697">
          <cell r="F4697" t="str">
            <v>1</v>
          </cell>
          <cell r="L4697" t="str">
            <v>FLORAC</v>
          </cell>
          <cell r="M4697" t="str">
            <v>K1202 - Éducation de jeunes enfants</v>
          </cell>
          <cell r="N4697" t="str">
            <v>K1202 - Éducation de jeunes enfants</v>
          </cell>
        </row>
        <row r="4698">
          <cell r="F4698" t="str">
            <v>6</v>
          </cell>
          <cell r="L4698" t="str">
            <v>GRANDRIEU</v>
          </cell>
          <cell r="M4698" t="str">
            <v>G1203 - Animation de loisirs auprès d'enfants ou d'adolescents</v>
          </cell>
          <cell r="N4698" t="str">
            <v>G1203 - Animation de loisirs auprès d'enfants ou d'adolescents
K2111 - Formation professionnelle
M1805 - Études et développement informatique</v>
          </cell>
        </row>
        <row r="4699">
          <cell r="F4699" t="str">
            <v>1</v>
          </cell>
          <cell r="L4699" t="str">
            <v>SAINT-ETIENNE-DU-VALDONNEZ</v>
          </cell>
          <cell r="M4699" t="str">
            <v/>
          </cell>
          <cell r="N4699" t="str">
            <v>Non renseigné
E1402 - Élaboration de plan média
M1604 - Assistanat de direction</v>
          </cell>
        </row>
        <row r="4700">
          <cell r="F4700" t="str">
            <v>8</v>
          </cell>
          <cell r="L4700" t="str">
            <v>MARVEJOLS</v>
          </cell>
          <cell r="M4700" t="str">
            <v>K1303 - Assistance auprès d'enfants</v>
          </cell>
          <cell r="N4700" t="str">
            <v>D1106 - Vente en alimentation
K1303 - Assistance auprès d'enfants</v>
          </cell>
        </row>
        <row r="4701">
          <cell r="F4701" t="str">
            <v>1</v>
          </cell>
          <cell r="L4701" t="str">
            <v>GRANDRIEU</v>
          </cell>
          <cell r="M4701" t="str">
            <v/>
          </cell>
          <cell r="N4701" t="str">
            <v>A1401 - Aide agricole de production fruitière ou viticole
J1301 - Personnel polyvalent des services hospitaliers
N1105 - Manutention manuelle de charges</v>
          </cell>
        </row>
        <row r="4702">
          <cell r="F4702" t="str">
            <v>7</v>
          </cell>
          <cell r="L4702" t="str">
            <v>SAINT-CHELY-D'APCHER</v>
          </cell>
          <cell r="M4702" t="str">
            <v>K1303 - Assistance auprès d'enfants</v>
          </cell>
          <cell r="N4702" t="str">
            <v>K1303 - Assistance auprès d'enfants</v>
          </cell>
        </row>
        <row r="4703">
          <cell r="F4703" t="str">
            <v>1</v>
          </cell>
          <cell r="L4703" t="str">
            <v>FLORAC</v>
          </cell>
          <cell r="M4703" t="str">
            <v/>
          </cell>
          <cell r="N4703" t="str">
            <v>K2104 - Éducation et surveillance au sein d'établissements d'enseignement
L1203 - Art dramatique</v>
          </cell>
        </row>
        <row r="4704">
          <cell r="F4704" t="str">
            <v>6</v>
          </cell>
          <cell r="L4704" t="str">
            <v>MARVEJOLS</v>
          </cell>
          <cell r="M4704" t="str">
            <v>M1102 - Direction des achats</v>
          </cell>
          <cell r="N4704" t="str">
            <v>G1101 - Accueil touristique
G1403 - Gestion de structure de loisirs ou d'hébergement touristique
M1102 - Direction des achats</v>
          </cell>
        </row>
        <row r="4705">
          <cell r="F4705" t="str">
            <v>6</v>
          </cell>
          <cell r="L4705" t="str">
            <v>AUMONT-AUBRAC</v>
          </cell>
          <cell r="M4705" t="str">
            <v>J1305 - Conduite de véhicules sanitaires</v>
          </cell>
          <cell r="N4705" t="str">
            <v>J1305 - Conduite de véhicules sanitaires</v>
          </cell>
        </row>
        <row r="4706">
          <cell r="F4706" t="str">
            <v>6</v>
          </cell>
          <cell r="L4706" t="str">
            <v>GRANDRIEU</v>
          </cell>
          <cell r="M4706" t="str">
            <v>M1603 - Distribution de documents</v>
          </cell>
          <cell r="N4706" t="str">
            <v>D1211 - Vente en articles de sport et loisirs
M1603 - Distribution de documents</v>
          </cell>
        </row>
        <row r="4707">
          <cell r="F4707" t="str">
            <v>1</v>
          </cell>
          <cell r="L4707" t="str">
            <v>FLORAC</v>
          </cell>
          <cell r="M4707" t="str">
            <v>D1106 - Vente en alimentation</v>
          </cell>
          <cell r="N4707" t="str">
            <v>D1106 - Vente en alimentation
H2207 - Réalisation de meubles en bois</v>
          </cell>
        </row>
        <row r="4708">
          <cell r="F4708" t="str">
            <v>6</v>
          </cell>
          <cell r="L4708" t="str">
            <v>MENDE</v>
          </cell>
          <cell r="M4708" t="str">
            <v>M1607 - Secrétariat</v>
          </cell>
          <cell r="N4708" t="str">
            <v>M1607 - Secrétariat</v>
          </cell>
        </row>
        <row r="4709">
          <cell r="F4709" t="str">
            <v>3</v>
          </cell>
          <cell r="L4709" t="str">
            <v>LE COLLET-DE-DEZE</v>
          </cell>
          <cell r="M4709" t="str">
            <v>L1202 - Musique et chant</v>
          </cell>
          <cell r="N4709" t="str">
            <v>L1202 - Musique et chant</v>
          </cell>
        </row>
        <row r="4710">
          <cell r="F4710" t="str">
            <v>1</v>
          </cell>
          <cell r="L4710" t="str">
            <v>SAINT-CHELY-D'APCHER</v>
          </cell>
          <cell r="M4710" t="str">
            <v>B1802 - Réalisation d'articles en cuir et matériaux souples (hors vêtement)</v>
          </cell>
          <cell r="N4710" t="str">
            <v>B1802 - Réalisation d'articles en cuir et matériaux souples (hors vêtement)
D1507 - Mise en rayon libre-service
K1304 - Services domestiques</v>
          </cell>
        </row>
        <row r="4711">
          <cell r="F4711" t="str">
            <v>1</v>
          </cell>
          <cell r="L4711" t="str">
            <v>MONT LOZERE ET GOULET</v>
          </cell>
          <cell r="M4711" t="str">
            <v>A1202 - Entretien des espaces naturels</v>
          </cell>
          <cell r="N4711" t="str">
            <v>A1202 - Entretien des espaces naturels</v>
          </cell>
        </row>
        <row r="4712">
          <cell r="F4712" t="str">
            <v>1</v>
          </cell>
          <cell r="L4712" t="str">
            <v>AUMONT-AUBRAC</v>
          </cell>
          <cell r="M4712" t="str">
            <v>I1203 - Maintenance des bâtiments et des locaux</v>
          </cell>
          <cell r="N4712" t="str">
            <v>I1203 - Maintenance des bâtiments et des locaux</v>
          </cell>
        </row>
        <row r="4713">
          <cell r="F4713" t="str">
            <v>1</v>
          </cell>
          <cell r="L4713" t="str">
            <v>SAINT-ALBAN-SUR-LIMAGNOLE</v>
          </cell>
          <cell r="M4713" t="str">
            <v>D1212 - Vente en décoration et équipement du foyer</v>
          </cell>
          <cell r="N4713" t="str">
            <v>D1212 - Vente en décoration et équipement du foyer
D1503 - Management/gestion de rayon produits non alimentaires</v>
          </cell>
        </row>
      </sheetData>
      <sheetData sheetId="5"/>
      <sheetData sheetId="6"/>
      <sheetData sheetId="7"/>
      <sheetData sheetId="8">
        <row r="1">
          <cell r="L1" t="str">
            <v>ROME</v>
          </cell>
          <cell r="O1" t="str">
            <v>Nombre de postes total</v>
          </cell>
          <cell r="P1" t="str">
            <v>MER+</v>
          </cell>
          <cell r="Q1" t="str">
            <v>Postes satisfaits sans MER+</v>
          </cell>
          <cell r="R1" t="str">
            <v>Postes pourvus en interne</v>
          </cell>
          <cell r="S1" t="str">
            <v>Postes retirés</v>
          </cell>
          <cell r="AD1" t="str">
            <v>Date de création</v>
          </cell>
        </row>
        <row r="2">
          <cell r="L2" t="str">
            <v>K1104</v>
          </cell>
          <cell r="O2">
            <v>1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AD2">
            <v>43801</v>
          </cell>
        </row>
        <row r="3">
          <cell r="L3" t="str">
            <v>F1106</v>
          </cell>
          <cell r="O3">
            <v>1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AD3">
            <v>43812</v>
          </cell>
        </row>
        <row r="4">
          <cell r="L4" t="str">
            <v>M1607</v>
          </cell>
          <cell r="O4">
            <v>1</v>
          </cell>
          <cell r="P4">
            <v>1</v>
          </cell>
          <cell r="Q4">
            <v>0</v>
          </cell>
          <cell r="R4">
            <v>0</v>
          </cell>
          <cell r="S4">
            <v>0</v>
          </cell>
          <cell r="AD4">
            <v>43571</v>
          </cell>
        </row>
        <row r="5">
          <cell r="L5" t="str">
            <v>G1603</v>
          </cell>
          <cell r="O5">
            <v>1</v>
          </cell>
          <cell r="P5">
            <v>1</v>
          </cell>
          <cell r="Q5">
            <v>0</v>
          </cell>
          <cell r="R5">
            <v>0</v>
          </cell>
          <cell r="S5">
            <v>0</v>
          </cell>
          <cell r="AD5">
            <v>43497</v>
          </cell>
        </row>
        <row r="6">
          <cell r="L6" t="str">
            <v>A1205</v>
          </cell>
          <cell r="O6">
            <v>3</v>
          </cell>
          <cell r="P6">
            <v>3</v>
          </cell>
          <cell r="Q6">
            <v>0</v>
          </cell>
          <cell r="R6">
            <v>0</v>
          </cell>
          <cell r="S6">
            <v>0</v>
          </cell>
          <cell r="AD6">
            <v>43501</v>
          </cell>
        </row>
        <row r="7">
          <cell r="L7" t="str">
            <v>M1804</v>
          </cell>
          <cell r="O7">
            <v>1</v>
          </cell>
          <cell r="P7">
            <v>1</v>
          </cell>
          <cell r="Q7">
            <v>0</v>
          </cell>
          <cell r="R7">
            <v>0</v>
          </cell>
          <cell r="S7">
            <v>0</v>
          </cell>
          <cell r="AD7">
            <v>43754</v>
          </cell>
        </row>
        <row r="8">
          <cell r="L8" t="str">
            <v>I1307</v>
          </cell>
          <cell r="O8">
            <v>1</v>
          </cell>
          <cell r="P8">
            <v>1</v>
          </cell>
          <cell r="Q8">
            <v>0</v>
          </cell>
          <cell r="R8">
            <v>0</v>
          </cell>
          <cell r="S8">
            <v>0</v>
          </cell>
          <cell r="AD8">
            <v>43754</v>
          </cell>
        </row>
        <row r="9">
          <cell r="L9" t="str">
            <v>I1307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AD9">
            <v>43754</v>
          </cell>
        </row>
        <row r="10">
          <cell r="L10" t="str">
            <v>I1307</v>
          </cell>
          <cell r="O10">
            <v>1</v>
          </cell>
          <cell r="P10">
            <v>1</v>
          </cell>
          <cell r="Q10">
            <v>0</v>
          </cell>
          <cell r="R10">
            <v>0</v>
          </cell>
          <cell r="S10">
            <v>0</v>
          </cell>
          <cell r="AD10">
            <v>43754</v>
          </cell>
        </row>
        <row r="11">
          <cell r="L11" t="str">
            <v>F1606</v>
          </cell>
          <cell r="O11">
            <v>1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AD11">
            <v>43537</v>
          </cell>
        </row>
        <row r="12">
          <cell r="L12" t="str">
            <v>M1607</v>
          </cell>
          <cell r="O12">
            <v>1</v>
          </cell>
          <cell r="P12">
            <v>1</v>
          </cell>
          <cell r="Q12">
            <v>0</v>
          </cell>
          <cell r="R12">
            <v>0</v>
          </cell>
          <cell r="S12">
            <v>0</v>
          </cell>
          <cell r="AD12">
            <v>43767</v>
          </cell>
        </row>
        <row r="13">
          <cell r="L13" t="str">
            <v>G1602</v>
          </cell>
          <cell r="O13">
            <v>1</v>
          </cell>
          <cell r="P13">
            <v>0</v>
          </cell>
          <cell r="Q13">
            <v>1</v>
          </cell>
          <cell r="R13">
            <v>0</v>
          </cell>
          <cell r="S13">
            <v>0</v>
          </cell>
          <cell r="AD13">
            <v>43609</v>
          </cell>
        </row>
        <row r="14">
          <cell r="L14" t="str">
            <v>D1208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AD14">
            <v>43508</v>
          </cell>
        </row>
        <row r="15">
          <cell r="L15" t="str">
            <v>G1501</v>
          </cell>
          <cell r="O15">
            <v>1</v>
          </cell>
          <cell r="P15">
            <v>1</v>
          </cell>
          <cell r="Q15">
            <v>0</v>
          </cell>
          <cell r="R15">
            <v>0</v>
          </cell>
          <cell r="S15">
            <v>0</v>
          </cell>
          <cell r="AD15">
            <v>43642</v>
          </cell>
        </row>
        <row r="16">
          <cell r="L16" t="str">
            <v>K2204</v>
          </cell>
          <cell r="O16">
            <v>1</v>
          </cell>
          <cell r="P16">
            <v>0</v>
          </cell>
          <cell r="Q16">
            <v>1</v>
          </cell>
          <cell r="R16">
            <v>0</v>
          </cell>
          <cell r="S16">
            <v>0</v>
          </cell>
          <cell r="AD16">
            <v>43628</v>
          </cell>
        </row>
        <row r="17">
          <cell r="L17" t="str">
            <v>H2504</v>
          </cell>
          <cell r="O17">
            <v>1</v>
          </cell>
          <cell r="P17">
            <v>0</v>
          </cell>
          <cell r="Q17">
            <v>1</v>
          </cell>
          <cell r="R17">
            <v>0</v>
          </cell>
          <cell r="S17">
            <v>0</v>
          </cell>
          <cell r="AD17">
            <v>43621</v>
          </cell>
        </row>
        <row r="18">
          <cell r="L18" t="str">
            <v>H2102</v>
          </cell>
          <cell r="O18">
            <v>1</v>
          </cell>
          <cell r="P18">
            <v>1</v>
          </cell>
          <cell r="Q18">
            <v>0</v>
          </cell>
          <cell r="R18">
            <v>0</v>
          </cell>
          <cell r="S18">
            <v>0</v>
          </cell>
          <cell r="AD18">
            <v>43803</v>
          </cell>
        </row>
        <row r="19">
          <cell r="L19" t="str">
            <v>I1203</v>
          </cell>
          <cell r="O19">
            <v>1</v>
          </cell>
          <cell r="P19">
            <v>0</v>
          </cell>
          <cell r="Q19">
            <v>1</v>
          </cell>
          <cell r="R19">
            <v>0</v>
          </cell>
          <cell r="S19">
            <v>0</v>
          </cell>
          <cell r="AD19">
            <v>43595</v>
          </cell>
        </row>
        <row r="20">
          <cell r="L20" t="str">
            <v>F1704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AD20">
            <v>43539</v>
          </cell>
        </row>
        <row r="21">
          <cell r="L21" t="str">
            <v>H3302</v>
          </cell>
          <cell r="O21">
            <v>1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AD21">
            <v>43803</v>
          </cell>
        </row>
        <row r="22">
          <cell r="L22" t="str">
            <v>D1106</v>
          </cell>
          <cell r="O22">
            <v>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AD22">
            <v>43650</v>
          </cell>
        </row>
        <row r="23">
          <cell r="L23" t="str">
            <v>D1106</v>
          </cell>
          <cell r="O23">
            <v>1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AD23">
            <v>43650</v>
          </cell>
        </row>
        <row r="24">
          <cell r="L24" t="str">
            <v>D1106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AD24">
            <v>43650</v>
          </cell>
        </row>
        <row r="25">
          <cell r="L25" t="str">
            <v>D1106</v>
          </cell>
          <cell r="O25">
            <v>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AD25">
            <v>43650</v>
          </cell>
        </row>
        <row r="26">
          <cell r="L26" t="str">
            <v>D1106</v>
          </cell>
          <cell r="O26">
            <v>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AD26">
            <v>43650</v>
          </cell>
        </row>
        <row r="27">
          <cell r="L27" t="str">
            <v>D1106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AD27">
            <v>43650</v>
          </cell>
        </row>
        <row r="28">
          <cell r="L28" t="str">
            <v>D1106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AD28">
            <v>43650</v>
          </cell>
        </row>
        <row r="29">
          <cell r="L29" t="str">
            <v>D1106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AD29">
            <v>43650</v>
          </cell>
        </row>
        <row r="30">
          <cell r="L30" t="str">
            <v>D1106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AD30">
            <v>43650</v>
          </cell>
        </row>
        <row r="31">
          <cell r="L31" t="str">
            <v>D1106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AD31">
            <v>43650</v>
          </cell>
        </row>
        <row r="32">
          <cell r="L32" t="str">
            <v>D1106</v>
          </cell>
          <cell r="O32">
            <v>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AD32">
            <v>43650</v>
          </cell>
        </row>
        <row r="33">
          <cell r="L33" t="str">
            <v>D1106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AD33">
            <v>43650</v>
          </cell>
        </row>
        <row r="34">
          <cell r="L34" t="str">
            <v>D1106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AD34">
            <v>43650</v>
          </cell>
        </row>
        <row r="35">
          <cell r="L35" t="str">
            <v>D1106</v>
          </cell>
          <cell r="O35">
            <v>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AD35">
            <v>43650</v>
          </cell>
        </row>
        <row r="36">
          <cell r="L36" t="str">
            <v>D1106</v>
          </cell>
          <cell r="O36">
            <v>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AD36">
            <v>43650</v>
          </cell>
        </row>
        <row r="37">
          <cell r="L37" t="str">
            <v>D1106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AD37">
            <v>43650</v>
          </cell>
        </row>
        <row r="38">
          <cell r="L38" t="str">
            <v>D1106</v>
          </cell>
          <cell r="O38">
            <v>1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AD38">
            <v>43650</v>
          </cell>
        </row>
        <row r="39">
          <cell r="L39" t="str">
            <v>D1106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AD39">
            <v>43650</v>
          </cell>
        </row>
        <row r="40">
          <cell r="L40" t="str">
            <v>D1106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AD40">
            <v>43650</v>
          </cell>
        </row>
        <row r="41">
          <cell r="L41" t="str">
            <v>D1106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AD41">
            <v>43650</v>
          </cell>
        </row>
        <row r="42">
          <cell r="L42" t="str">
            <v>D1106</v>
          </cell>
          <cell r="O42">
            <v>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AD42">
            <v>43650</v>
          </cell>
        </row>
        <row r="43">
          <cell r="L43" t="str">
            <v>D1106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AD43">
            <v>43650</v>
          </cell>
        </row>
        <row r="44">
          <cell r="L44" t="str">
            <v>D1106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AD44">
            <v>43650</v>
          </cell>
        </row>
        <row r="45">
          <cell r="L45" t="str">
            <v>D1106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AD45">
            <v>43650</v>
          </cell>
        </row>
        <row r="46">
          <cell r="L46" t="str">
            <v>D1106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AD46">
            <v>43650</v>
          </cell>
        </row>
        <row r="47">
          <cell r="L47" t="str">
            <v>D1106</v>
          </cell>
          <cell r="O47">
            <v>1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AD47">
            <v>43650</v>
          </cell>
        </row>
        <row r="48">
          <cell r="L48" t="str">
            <v>D1106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AD48">
            <v>43650</v>
          </cell>
        </row>
        <row r="49">
          <cell r="L49" t="str">
            <v>D1106</v>
          </cell>
          <cell r="O49">
            <v>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AD49">
            <v>43650</v>
          </cell>
        </row>
        <row r="50">
          <cell r="L50" t="str">
            <v>D1106</v>
          </cell>
          <cell r="O50">
            <v>1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AD50">
            <v>43650</v>
          </cell>
        </row>
        <row r="51">
          <cell r="L51" t="str">
            <v>D1106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AD51">
            <v>43650</v>
          </cell>
        </row>
        <row r="52">
          <cell r="L52" t="str">
            <v>D1106</v>
          </cell>
          <cell r="O52">
            <v>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AD52">
            <v>43650</v>
          </cell>
        </row>
        <row r="53">
          <cell r="L53" t="str">
            <v>D1106</v>
          </cell>
          <cell r="O53">
            <v>1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AD53">
            <v>43650</v>
          </cell>
        </row>
        <row r="54">
          <cell r="L54" t="str">
            <v>D1106</v>
          </cell>
          <cell r="O54">
            <v>1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AD54">
            <v>43650</v>
          </cell>
        </row>
        <row r="55">
          <cell r="L55" t="str">
            <v>D1106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AD55">
            <v>43650</v>
          </cell>
        </row>
        <row r="56">
          <cell r="L56" t="str">
            <v>D1106</v>
          </cell>
          <cell r="O56">
            <v>1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AD56">
            <v>43650</v>
          </cell>
        </row>
        <row r="57">
          <cell r="L57" t="str">
            <v>D1106</v>
          </cell>
          <cell r="O57">
            <v>1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AD57">
            <v>43650</v>
          </cell>
        </row>
        <row r="58">
          <cell r="L58" t="str">
            <v>D1106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AD58">
            <v>43650</v>
          </cell>
        </row>
        <row r="59">
          <cell r="L59" t="str">
            <v>D1106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AD59">
            <v>43650</v>
          </cell>
        </row>
        <row r="60">
          <cell r="L60" t="str">
            <v>D1106</v>
          </cell>
          <cell r="O60">
            <v>1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AD60">
            <v>43650</v>
          </cell>
        </row>
        <row r="61">
          <cell r="L61" t="str">
            <v>D1106</v>
          </cell>
          <cell r="O61">
            <v>1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AD61">
            <v>43650</v>
          </cell>
        </row>
        <row r="62">
          <cell r="L62" t="str">
            <v>D1106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AD62">
            <v>43650</v>
          </cell>
        </row>
        <row r="63">
          <cell r="L63" t="str">
            <v>D1106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AD63">
            <v>43650</v>
          </cell>
        </row>
        <row r="64">
          <cell r="L64" t="str">
            <v>D1106</v>
          </cell>
          <cell r="O64">
            <v>1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AD64">
            <v>43650</v>
          </cell>
        </row>
        <row r="65">
          <cell r="L65" t="str">
            <v>D1106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AD65">
            <v>43650</v>
          </cell>
        </row>
        <row r="66">
          <cell r="L66" t="str">
            <v>D1106</v>
          </cell>
          <cell r="O66">
            <v>1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AD66">
            <v>43650</v>
          </cell>
        </row>
        <row r="67">
          <cell r="L67" t="str">
            <v>D1106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AD67">
            <v>43650</v>
          </cell>
        </row>
        <row r="68">
          <cell r="L68" t="str">
            <v>D1106</v>
          </cell>
          <cell r="O68">
            <v>1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AD68">
            <v>43650</v>
          </cell>
        </row>
        <row r="69">
          <cell r="L69" t="str">
            <v>K1303</v>
          </cell>
          <cell r="O69">
            <v>1</v>
          </cell>
          <cell r="P69">
            <v>1</v>
          </cell>
          <cell r="Q69">
            <v>0</v>
          </cell>
          <cell r="R69">
            <v>0</v>
          </cell>
          <cell r="S69">
            <v>0</v>
          </cell>
          <cell r="AD69">
            <v>43501</v>
          </cell>
        </row>
        <row r="70">
          <cell r="L70" t="str">
            <v>K1705</v>
          </cell>
          <cell r="O70">
            <v>1</v>
          </cell>
          <cell r="P70">
            <v>1</v>
          </cell>
          <cell r="Q70">
            <v>0</v>
          </cell>
          <cell r="R70">
            <v>0</v>
          </cell>
          <cell r="S70">
            <v>0</v>
          </cell>
          <cell r="AD70">
            <v>43762</v>
          </cell>
        </row>
        <row r="71">
          <cell r="L71" t="str">
            <v>F1605</v>
          </cell>
          <cell r="O71">
            <v>1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AD71">
            <v>43663</v>
          </cell>
        </row>
        <row r="72">
          <cell r="L72" t="str">
            <v>F1704</v>
          </cell>
          <cell r="O72">
            <v>1</v>
          </cell>
          <cell r="P72">
            <v>1</v>
          </cell>
          <cell r="Q72">
            <v>0</v>
          </cell>
          <cell r="R72">
            <v>0</v>
          </cell>
          <cell r="S72">
            <v>0</v>
          </cell>
          <cell r="AD72">
            <v>43850</v>
          </cell>
        </row>
        <row r="73">
          <cell r="L73" t="str">
            <v>M1401</v>
          </cell>
          <cell r="O73">
            <v>1</v>
          </cell>
          <cell r="P73">
            <v>0</v>
          </cell>
          <cell r="Q73">
            <v>0</v>
          </cell>
          <cell r="R73">
            <v>1</v>
          </cell>
          <cell r="S73">
            <v>0</v>
          </cell>
          <cell r="AD73">
            <v>43536</v>
          </cell>
        </row>
        <row r="74">
          <cell r="L74" t="str">
            <v>I1307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AD74">
            <v>43677</v>
          </cell>
        </row>
        <row r="75">
          <cell r="L75" t="str">
            <v>F1202</v>
          </cell>
          <cell r="O75">
            <v>1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AD75">
            <v>43677</v>
          </cell>
        </row>
        <row r="76">
          <cell r="L76" t="str">
            <v>I1307</v>
          </cell>
          <cell r="O76">
            <v>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AD76">
            <v>43677</v>
          </cell>
        </row>
        <row r="77">
          <cell r="L77" t="str">
            <v>M1203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AD77">
            <v>43776</v>
          </cell>
        </row>
        <row r="78">
          <cell r="L78" t="str">
            <v>H2206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AD78">
            <v>43788</v>
          </cell>
        </row>
        <row r="79">
          <cell r="L79" t="str">
            <v>D1407</v>
          </cell>
          <cell r="O79">
            <v>1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AD79">
            <v>43564</v>
          </cell>
        </row>
        <row r="80">
          <cell r="L80" t="str">
            <v>N4101</v>
          </cell>
          <cell r="O80">
            <v>1</v>
          </cell>
          <cell r="P80">
            <v>0</v>
          </cell>
          <cell r="Q80">
            <v>1</v>
          </cell>
          <cell r="R80">
            <v>0</v>
          </cell>
          <cell r="S80">
            <v>0</v>
          </cell>
          <cell r="AD80">
            <v>43612</v>
          </cell>
        </row>
        <row r="81">
          <cell r="L81" t="str">
            <v>G1801</v>
          </cell>
          <cell r="O81">
            <v>1</v>
          </cell>
          <cell r="P81">
            <v>0</v>
          </cell>
          <cell r="Q81">
            <v>1</v>
          </cell>
          <cell r="R81">
            <v>0</v>
          </cell>
          <cell r="S81">
            <v>0</v>
          </cell>
          <cell r="AD81">
            <v>43634</v>
          </cell>
        </row>
        <row r="82">
          <cell r="L82" t="str">
            <v>M1604</v>
          </cell>
          <cell r="O82">
            <v>1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AD82">
            <v>43634</v>
          </cell>
        </row>
        <row r="83">
          <cell r="L83" t="str">
            <v>M1604</v>
          </cell>
          <cell r="O83">
            <v>1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AD83">
            <v>43634</v>
          </cell>
        </row>
        <row r="84">
          <cell r="L84" t="str">
            <v>M1604</v>
          </cell>
          <cell r="O84">
            <v>1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AD84">
            <v>43634</v>
          </cell>
        </row>
        <row r="85">
          <cell r="L85" t="str">
            <v>M1604</v>
          </cell>
          <cell r="O85">
            <v>1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AD85">
            <v>43634</v>
          </cell>
        </row>
        <row r="86">
          <cell r="L86" t="str">
            <v>M1604</v>
          </cell>
          <cell r="O86">
            <v>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AD86">
            <v>43634</v>
          </cell>
        </row>
        <row r="87">
          <cell r="L87" t="str">
            <v>M1604</v>
          </cell>
          <cell r="O87">
            <v>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AD87">
            <v>43634</v>
          </cell>
        </row>
        <row r="88">
          <cell r="L88" t="str">
            <v>M1604</v>
          </cell>
          <cell r="O88">
            <v>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AD88">
            <v>43634</v>
          </cell>
        </row>
        <row r="89">
          <cell r="L89" t="str">
            <v>M1604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AD89">
            <v>43634</v>
          </cell>
        </row>
        <row r="90">
          <cell r="L90" t="str">
            <v>M1604</v>
          </cell>
          <cell r="O90">
            <v>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AD90">
            <v>43634</v>
          </cell>
        </row>
        <row r="91">
          <cell r="L91" t="str">
            <v>M1604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AD91">
            <v>43634</v>
          </cell>
        </row>
        <row r="92">
          <cell r="L92" t="str">
            <v>M1604</v>
          </cell>
          <cell r="O92">
            <v>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AD92">
            <v>43634</v>
          </cell>
        </row>
        <row r="93">
          <cell r="L93" t="str">
            <v>M1604</v>
          </cell>
          <cell r="O93">
            <v>1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AD93">
            <v>43634</v>
          </cell>
        </row>
        <row r="94">
          <cell r="L94" t="str">
            <v>M1604</v>
          </cell>
          <cell r="O94">
            <v>1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AD94">
            <v>43634</v>
          </cell>
        </row>
        <row r="95">
          <cell r="L95" t="str">
            <v>M1604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AD95">
            <v>43634</v>
          </cell>
        </row>
        <row r="96">
          <cell r="L96" t="str">
            <v>M1604</v>
          </cell>
          <cell r="O96">
            <v>1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AD96">
            <v>43634</v>
          </cell>
        </row>
        <row r="97">
          <cell r="L97" t="str">
            <v>M1604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AD97">
            <v>43634</v>
          </cell>
        </row>
        <row r="98">
          <cell r="L98" t="str">
            <v>M1604</v>
          </cell>
          <cell r="O98">
            <v>1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AD98">
            <v>43634</v>
          </cell>
        </row>
        <row r="99">
          <cell r="L99" t="str">
            <v>M1604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AD99">
            <v>43634</v>
          </cell>
        </row>
        <row r="100">
          <cell r="L100" t="str">
            <v>M1604</v>
          </cell>
          <cell r="O100">
            <v>1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AD100">
            <v>43634</v>
          </cell>
        </row>
        <row r="101">
          <cell r="L101" t="str">
            <v>M1604</v>
          </cell>
          <cell r="O101">
            <v>1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AD101">
            <v>43634</v>
          </cell>
        </row>
        <row r="102">
          <cell r="L102" t="str">
            <v>M1604</v>
          </cell>
          <cell r="O102">
            <v>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AD102">
            <v>43634</v>
          </cell>
        </row>
        <row r="103">
          <cell r="L103" t="str">
            <v>M1604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AD103">
            <v>43634</v>
          </cell>
        </row>
        <row r="104">
          <cell r="L104" t="str">
            <v>M1604</v>
          </cell>
          <cell r="O104">
            <v>1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AD104">
            <v>43634</v>
          </cell>
        </row>
        <row r="105">
          <cell r="L105" t="str">
            <v>M1604</v>
          </cell>
          <cell r="O105">
            <v>1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AD105">
            <v>43634</v>
          </cell>
        </row>
        <row r="106">
          <cell r="L106" t="str">
            <v>M1604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AD106">
            <v>43634</v>
          </cell>
        </row>
        <row r="107">
          <cell r="L107" t="str">
            <v>M1604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AD107">
            <v>43634</v>
          </cell>
        </row>
        <row r="108">
          <cell r="L108" t="str">
            <v>M1604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AD108">
            <v>43634</v>
          </cell>
        </row>
        <row r="109">
          <cell r="L109" t="str">
            <v>M1604</v>
          </cell>
          <cell r="O109">
            <v>1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AD109">
            <v>43634</v>
          </cell>
        </row>
        <row r="110">
          <cell r="L110" t="str">
            <v>M1604</v>
          </cell>
          <cell r="O110">
            <v>1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AD110">
            <v>43634</v>
          </cell>
        </row>
        <row r="111">
          <cell r="L111" t="str">
            <v>M1604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AD111">
            <v>43634</v>
          </cell>
        </row>
        <row r="112">
          <cell r="L112" t="str">
            <v>M1604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AD112">
            <v>43634</v>
          </cell>
        </row>
        <row r="113">
          <cell r="L113" t="str">
            <v>M1604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AD113">
            <v>43634</v>
          </cell>
        </row>
        <row r="114">
          <cell r="L114" t="str">
            <v>D1507</v>
          </cell>
          <cell r="O114">
            <v>1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AD114">
            <v>43684</v>
          </cell>
        </row>
        <row r="115">
          <cell r="L115" t="str">
            <v>K1304</v>
          </cell>
          <cell r="O115">
            <v>1</v>
          </cell>
          <cell r="P115">
            <v>1</v>
          </cell>
          <cell r="Q115">
            <v>0</v>
          </cell>
          <cell r="R115">
            <v>0</v>
          </cell>
          <cell r="S115">
            <v>0</v>
          </cell>
          <cell r="AD115">
            <v>43551</v>
          </cell>
        </row>
        <row r="116">
          <cell r="L116" t="str">
            <v>D1505</v>
          </cell>
          <cell r="O116">
            <v>1</v>
          </cell>
          <cell r="P116">
            <v>0</v>
          </cell>
          <cell r="Q116">
            <v>1</v>
          </cell>
          <cell r="R116">
            <v>0</v>
          </cell>
          <cell r="S116">
            <v>0</v>
          </cell>
          <cell r="AD116">
            <v>43844</v>
          </cell>
        </row>
        <row r="117">
          <cell r="L117" t="str">
            <v>N4101</v>
          </cell>
          <cell r="O117">
            <v>1</v>
          </cell>
          <cell r="P117">
            <v>1</v>
          </cell>
          <cell r="Q117">
            <v>0</v>
          </cell>
          <cell r="R117">
            <v>0</v>
          </cell>
          <cell r="S117">
            <v>0</v>
          </cell>
          <cell r="AD117">
            <v>43845</v>
          </cell>
        </row>
        <row r="118">
          <cell r="L118" t="str">
            <v>G1501</v>
          </cell>
          <cell r="O118">
            <v>1</v>
          </cell>
          <cell r="P118">
            <v>1</v>
          </cell>
          <cell r="Q118">
            <v>0</v>
          </cell>
          <cell r="R118">
            <v>0</v>
          </cell>
          <cell r="S118">
            <v>0</v>
          </cell>
          <cell r="AD118">
            <v>43563</v>
          </cell>
        </row>
        <row r="119">
          <cell r="L119" t="str">
            <v>G1605</v>
          </cell>
          <cell r="O119">
            <v>1</v>
          </cell>
          <cell r="P119">
            <v>1</v>
          </cell>
          <cell r="Q119">
            <v>0</v>
          </cell>
          <cell r="R119">
            <v>0</v>
          </cell>
          <cell r="S119">
            <v>0</v>
          </cell>
          <cell r="AD119">
            <v>43514</v>
          </cell>
        </row>
        <row r="120">
          <cell r="L120" t="str">
            <v>G1501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AD120">
            <v>43516</v>
          </cell>
        </row>
        <row r="121">
          <cell r="L121" t="str">
            <v>M1607</v>
          </cell>
          <cell r="O121">
            <v>1</v>
          </cell>
          <cell r="P121">
            <v>1</v>
          </cell>
          <cell r="Q121">
            <v>0</v>
          </cell>
          <cell r="R121">
            <v>0</v>
          </cell>
          <cell r="S121">
            <v>0</v>
          </cell>
          <cell r="AD121">
            <v>43612</v>
          </cell>
        </row>
        <row r="122">
          <cell r="L122" t="str">
            <v>M1607</v>
          </cell>
          <cell r="O122">
            <v>1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AD122">
            <v>43535</v>
          </cell>
        </row>
        <row r="123">
          <cell r="L123" t="str">
            <v>K1301</v>
          </cell>
          <cell r="O123">
            <v>1</v>
          </cell>
          <cell r="P123">
            <v>0</v>
          </cell>
          <cell r="Q123">
            <v>0</v>
          </cell>
          <cell r="R123">
            <v>0</v>
          </cell>
          <cell r="S123">
            <v>1</v>
          </cell>
          <cell r="AD123">
            <v>43557</v>
          </cell>
        </row>
        <row r="124">
          <cell r="L124" t="str">
            <v>D1408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1</v>
          </cell>
          <cell r="AD124">
            <v>43542</v>
          </cell>
        </row>
        <row r="125">
          <cell r="L125" t="str">
            <v>M1501</v>
          </cell>
          <cell r="O125">
            <v>1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AD125">
            <v>43661</v>
          </cell>
        </row>
        <row r="126">
          <cell r="L126" t="str">
            <v>M1502</v>
          </cell>
          <cell r="O126">
            <v>1</v>
          </cell>
          <cell r="P126">
            <v>0</v>
          </cell>
          <cell r="Q126">
            <v>0</v>
          </cell>
          <cell r="R126">
            <v>0</v>
          </cell>
          <cell r="S126">
            <v>1</v>
          </cell>
          <cell r="AD126">
            <v>43661</v>
          </cell>
        </row>
        <row r="127">
          <cell r="L127" t="str">
            <v>K2104</v>
          </cell>
          <cell r="O127">
            <v>2</v>
          </cell>
          <cell r="P127">
            <v>0</v>
          </cell>
          <cell r="Q127">
            <v>2</v>
          </cell>
          <cell r="R127">
            <v>0</v>
          </cell>
          <cell r="S127">
            <v>0</v>
          </cell>
          <cell r="AD127">
            <v>43648</v>
          </cell>
        </row>
        <row r="128">
          <cell r="L128" t="str">
            <v>K2503</v>
          </cell>
          <cell r="O128">
            <v>1</v>
          </cell>
          <cell r="P128">
            <v>0</v>
          </cell>
          <cell r="Q128">
            <v>0</v>
          </cell>
          <cell r="R128">
            <v>0</v>
          </cell>
          <cell r="S128">
            <v>1</v>
          </cell>
          <cell r="AD128">
            <v>43735</v>
          </cell>
        </row>
        <row r="129">
          <cell r="L129" t="str">
            <v>K2303</v>
          </cell>
          <cell r="O129">
            <v>1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AD129">
            <v>43686</v>
          </cell>
        </row>
        <row r="130">
          <cell r="L130" t="str">
            <v>K2303</v>
          </cell>
          <cell r="O130">
            <v>1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AD130">
            <v>43686</v>
          </cell>
        </row>
        <row r="131">
          <cell r="L131" t="str">
            <v>K2303</v>
          </cell>
          <cell r="O131">
            <v>1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AD131">
            <v>43686</v>
          </cell>
        </row>
        <row r="132">
          <cell r="L132" t="str">
            <v>K2303</v>
          </cell>
          <cell r="O132">
            <v>1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AD132">
            <v>43686</v>
          </cell>
        </row>
        <row r="133">
          <cell r="L133" t="str">
            <v>K2303</v>
          </cell>
          <cell r="O133">
            <v>1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AD133">
            <v>43686</v>
          </cell>
        </row>
        <row r="134">
          <cell r="L134" t="str">
            <v>K2303</v>
          </cell>
          <cell r="O134">
            <v>1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AD134">
            <v>43686</v>
          </cell>
        </row>
        <row r="135">
          <cell r="L135" t="str">
            <v>K2303</v>
          </cell>
          <cell r="O135">
            <v>1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AD135">
            <v>43686</v>
          </cell>
        </row>
        <row r="136">
          <cell r="L136" t="str">
            <v>K2303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AD136">
            <v>43686</v>
          </cell>
        </row>
        <row r="137">
          <cell r="L137" t="str">
            <v>K2303</v>
          </cell>
          <cell r="O137">
            <v>1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AD137">
            <v>43686</v>
          </cell>
        </row>
        <row r="138">
          <cell r="L138" t="str">
            <v>K2303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AD138">
            <v>43686</v>
          </cell>
        </row>
        <row r="139">
          <cell r="L139" t="str">
            <v>K2303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AD139">
            <v>43686</v>
          </cell>
        </row>
        <row r="140">
          <cell r="L140" t="str">
            <v>K2303</v>
          </cell>
          <cell r="O140">
            <v>1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AD140">
            <v>43686</v>
          </cell>
        </row>
        <row r="141">
          <cell r="L141" t="str">
            <v>K2303</v>
          </cell>
          <cell r="O141">
            <v>1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AD141">
            <v>43686</v>
          </cell>
        </row>
        <row r="142">
          <cell r="L142" t="str">
            <v>K2303</v>
          </cell>
          <cell r="O142">
            <v>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AD142">
            <v>43686</v>
          </cell>
        </row>
        <row r="143">
          <cell r="L143" t="str">
            <v>K2303</v>
          </cell>
          <cell r="O143">
            <v>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AD143">
            <v>43686</v>
          </cell>
        </row>
        <row r="144">
          <cell r="L144" t="str">
            <v>K2303</v>
          </cell>
          <cell r="O144">
            <v>1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AD144">
            <v>43686</v>
          </cell>
        </row>
        <row r="145">
          <cell r="L145" t="str">
            <v>K2303</v>
          </cell>
          <cell r="O145">
            <v>1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AD145">
            <v>43686</v>
          </cell>
        </row>
        <row r="146">
          <cell r="L146" t="str">
            <v>K2303</v>
          </cell>
          <cell r="O146">
            <v>1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AD146">
            <v>43686</v>
          </cell>
        </row>
        <row r="147">
          <cell r="L147" t="str">
            <v>K2303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AD147">
            <v>43686</v>
          </cell>
        </row>
        <row r="148">
          <cell r="L148" t="str">
            <v>K2303</v>
          </cell>
          <cell r="O148">
            <v>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AD148">
            <v>43686</v>
          </cell>
        </row>
        <row r="149">
          <cell r="L149" t="str">
            <v>K2303</v>
          </cell>
          <cell r="O149">
            <v>1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AD149">
            <v>43686</v>
          </cell>
        </row>
        <row r="150">
          <cell r="L150" t="str">
            <v>K2303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AD150">
            <v>43686</v>
          </cell>
        </row>
        <row r="151">
          <cell r="L151" t="str">
            <v>K2303</v>
          </cell>
          <cell r="O151">
            <v>1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AD151">
            <v>43686</v>
          </cell>
        </row>
        <row r="152">
          <cell r="L152" t="str">
            <v>K2303</v>
          </cell>
          <cell r="O152">
            <v>1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AD152">
            <v>43686</v>
          </cell>
        </row>
        <row r="153">
          <cell r="L153" t="str">
            <v>K2303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AD153">
            <v>43686</v>
          </cell>
        </row>
        <row r="154">
          <cell r="L154" t="str">
            <v>K2303</v>
          </cell>
          <cell r="O154">
            <v>1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AD154">
            <v>43686</v>
          </cell>
        </row>
        <row r="155">
          <cell r="L155" t="str">
            <v>K2303</v>
          </cell>
          <cell r="O155">
            <v>1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AD155">
            <v>43686</v>
          </cell>
        </row>
        <row r="156">
          <cell r="L156" t="str">
            <v>K2303</v>
          </cell>
          <cell r="O156">
            <v>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AD156">
            <v>43686</v>
          </cell>
        </row>
        <row r="157">
          <cell r="L157" t="str">
            <v>K2303</v>
          </cell>
          <cell r="O157">
            <v>1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AD157">
            <v>43686</v>
          </cell>
        </row>
        <row r="158">
          <cell r="L158" t="str">
            <v>K2303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AD158">
            <v>43686</v>
          </cell>
        </row>
        <row r="159">
          <cell r="L159" t="str">
            <v>K2303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AD159">
            <v>43686</v>
          </cell>
        </row>
        <row r="160">
          <cell r="L160" t="str">
            <v>D1505</v>
          </cell>
          <cell r="O160">
            <v>1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AD160">
            <v>43543</v>
          </cell>
        </row>
        <row r="161">
          <cell r="L161" t="str">
            <v>D1208</v>
          </cell>
          <cell r="O161">
            <v>1</v>
          </cell>
          <cell r="P161">
            <v>0</v>
          </cell>
          <cell r="Q161">
            <v>1</v>
          </cell>
          <cell r="R161">
            <v>0</v>
          </cell>
          <cell r="S161">
            <v>0</v>
          </cell>
          <cell r="AD161">
            <v>43598</v>
          </cell>
        </row>
        <row r="162">
          <cell r="L162" t="str">
            <v>G1501</v>
          </cell>
          <cell r="O162">
            <v>1</v>
          </cell>
          <cell r="P162">
            <v>0</v>
          </cell>
          <cell r="Q162">
            <v>1</v>
          </cell>
          <cell r="R162">
            <v>0</v>
          </cell>
          <cell r="S162">
            <v>0</v>
          </cell>
          <cell r="AD162">
            <v>43598</v>
          </cell>
        </row>
        <row r="163">
          <cell r="L163" t="str">
            <v>M1609</v>
          </cell>
          <cell r="O163">
            <v>1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AD163">
            <v>43581</v>
          </cell>
        </row>
        <row r="164">
          <cell r="L164" t="str">
            <v>D1106</v>
          </cell>
          <cell r="O164">
            <v>1</v>
          </cell>
          <cell r="P164">
            <v>0</v>
          </cell>
          <cell r="Q164">
            <v>1</v>
          </cell>
          <cell r="R164">
            <v>0</v>
          </cell>
          <cell r="S164">
            <v>0</v>
          </cell>
          <cell r="AD164">
            <v>43507</v>
          </cell>
        </row>
        <row r="165">
          <cell r="L165" t="str">
            <v>K2104</v>
          </cell>
          <cell r="O165">
            <v>1</v>
          </cell>
          <cell r="P165">
            <v>1</v>
          </cell>
          <cell r="Q165">
            <v>0</v>
          </cell>
          <cell r="R165">
            <v>0</v>
          </cell>
          <cell r="S165">
            <v>0</v>
          </cell>
          <cell r="AD165">
            <v>43735</v>
          </cell>
        </row>
        <row r="166">
          <cell r="L166" t="str">
            <v>F1701</v>
          </cell>
          <cell r="O166">
            <v>1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AD166">
            <v>43641</v>
          </cell>
        </row>
        <row r="167">
          <cell r="L167" t="str">
            <v>F1302</v>
          </cell>
          <cell r="O167">
            <v>1</v>
          </cell>
          <cell r="P167">
            <v>0</v>
          </cell>
          <cell r="Q167">
            <v>1</v>
          </cell>
          <cell r="R167">
            <v>0</v>
          </cell>
          <cell r="S167">
            <v>0</v>
          </cell>
          <cell r="AD167">
            <v>43641</v>
          </cell>
        </row>
        <row r="168">
          <cell r="L168" t="str">
            <v>N1105</v>
          </cell>
          <cell r="O168">
            <v>1</v>
          </cell>
          <cell r="P168">
            <v>0</v>
          </cell>
          <cell r="Q168">
            <v>1</v>
          </cell>
          <cell r="R168">
            <v>0</v>
          </cell>
          <cell r="S168">
            <v>0</v>
          </cell>
          <cell r="AD168">
            <v>43641</v>
          </cell>
        </row>
        <row r="169">
          <cell r="L169" t="str">
            <v>H1209</v>
          </cell>
          <cell r="O169">
            <v>1</v>
          </cell>
          <cell r="P169">
            <v>0</v>
          </cell>
          <cell r="Q169">
            <v>1</v>
          </cell>
          <cell r="R169">
            <v>0</v>
          </cell>
          <cell r="S169">
            <v>0</v>
          </cell>
          <cell r="AD169">
            <v>43644</v>
          </cell>
        </row>
        <row r="170">
          <cell r="L170" t="str">
            <v>H1209</v>
          </cell>
          <cell r="O170">
            <v>1</v>
          </cell>
          <cell r="P170">
            <v>0</v>
          </cell>
          <cell r="Q170">
            <v>1</v>
          </cell>
          <cell r="R170">
            <v>0</v>
          </cell>
          <cell r="S170">
            <v>0</v>
          </cell>
          <cell r="AD170">
            <v>43644</v>
          </cell>
        </row>
        <row r="171">
          <cell r="L171" t="str">
            <v>H1209</v>
          </cell>
          <cell r="O171">
            <v>1</v>
          </cell>
          <cell r="P171">
            <v>0</v>
          </cell>
          <cell r="Q171">
            <v>1</v>
          </cell>
          <cell r="R171">
            <v>0</v>
          </cell>
          <cell r="S171">
            <v>0</v>
          </cell>
          <cell r="AD171">
            <v>43644</v>
          </cell>
        </row>
        <row r="172">
          <cell r="L172" t="str">
            <v>H1209</v>
          </cell>
          <cell r="O172">
            <v>1</v>
          </cell>
          <cell r="P172">
            <v>0</v>
          </cell>
          <cell r="Q172">
            <v>1</v>
          </cell>
          <cell r="R172">
            <v>0</v>
          </cell>
          <cell r="S172">
            <v>0</v>
          </cell>
          <cell r="AD172">
            <v>43644</v>
          </cell>
        </row>
        <row r="173">
          <cell r="L173" t="str">
            <v>H1209</v>
          </cell>
          <cell r="O173">
            <v>1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AD173">
            <v>43644</v>
          </cell>
        </row>
        <row r="174">
          <cell r="L174" t="str">
            <v>H1209</v>
          </cell>
          <cell r="O174">
            <v>1</v>
          </cell>
          <cell r="P174">
            <v>0</v>
          </cell>
          <cell r="Q174">
            <v>1</v>
          </cell>
          <cell r="R174">
            <v>0</v>
          </cell>
          <cell r="S174">
            <v>0</v>
          </cell>
          <cell r="AD174">
            <v>43644</v>
          </cell>
        </row>
        <row r="175">
          <cell r="L175" t="str">
            <v>H1209</v>
          </cell>
          <cell r="O175">
            <v>1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AD175">
            <v>43644</v>
          </cell>
        </row>
        <row r="176">
          <cell r="L176" t="str">
            <v>H1209</v>
          </cell>
          <cell r="O176">
            <v>1</v>
          </cell>
          <cell r="P176">
            <v>0</v>
          </cell>
          <cell r="Q176">
            <v>1</v>
          </cell>
          <cell r="R176">
            <v>0</v>
          </cell>
          <cell r="S176">
            <v>0</v>
          </cell>
          <cell r="AD176">
            <v>43644</v>
          </cell>
        </row>
        <row r="177">
          <cell r="L177" t="str">
            <v>H1209</v>
          </cell>
          <cell r="O177">
            <v>1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AD177">
            <v>43644</v>
          </cell>
        </row>
        <row r="178">
          <cell r="L178" t="str">
            <v>H1209</v>
          </cell>
          <cell r="O178">
            <v>1</v>
          </cell>
          <cell r="P178">
            <v>0</v>
          </cell>
          <cell r="Q178">
            <v>1</v>
          </cell>
          <cell r="R178">
            <v>0</v>
          </cell>
          <cell r="S178">
            <v>0</v>
          </cell>
          <cell r="AD178">
            <v>43644</v>
          </cell>
        </row>
        <row r="179">
          <cell r="L179" t="str">
            <v>H1209</v>
          </cell>
          <cell r="O179">
            <v>1</v>
          </cell>
          <cell r="P179">
            <v>0</v>
          </cell>
          <cell r="Q179">
            <v>1</v>
          </cell>
          <cell r="R179">
            <v>0</v>
          </cell>
          <cell r="S179">
            <v>0</v>
          </cell>
          <cell r="AD179">
            <v>43644</v>
          </cell>
        </row>
        <row r="180">
          <cell r="L180" t="str">
            <v>H1209</v>
          </cell>
          <cell r="O180">
            <v>1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AD180">
            <v>43644</v>
          </cell>
        </row>
        <row r="181">
          <cell r="L181" t="str">
            <v>H1209</v>
          </cell>
          <cell r="O181">
            <v>1</v>
          </cell>
          <cell r="P181">
            <v>0</v>
          </cell>
          <cell r="Q181">
            <v>1</v>
          </cell>
          <cell r="R181">
            <v>0</v>
          </cell>
          <cell r="S181">
            <v>0</v>
          </cell>
          <cell r="AD181">
            <v>43644</v>
          </cell>
        </row>
        <row r="182">
          <cell r="L182" t="str">
            <v>H1209</v>
          </cell>
          <cell r="O182">
            <v>1</v>
          </cell>
          <cell r="P182">
            <v>0</v>
          </cell>
          <cell r="Q182">
            <v>1</v>
          </cell>
          <cell r="R182">
            <v>0</v>
          </cell>
          <cell r="S182">
            <v>0</v>
          </cell>
          <cell r="AD182">
            <v>43644</v>
          </cell>
        </row>
        <row r="183">
          <cell r="L183" t="str">
            <v>H1209</v>
          </cell>
          <cell r="O183">
            <v>1</v>
          </cell>
          <cell r="P183">
            <v>0</v>
          </cell>
          <cell r="Q183">
            <v>1</v>
          </cell>
          <cell r="R183">
            <v>0</v>
          </cell>
          <cell r="S183">
            <v>0</v>
          </cell>
          <cell r="AD183">
            <v>43644</v>
          </cell>
        </row>
        <row r="184">
          <cell r="L184" t="str">
            <v>H1209</v>
          </cell>
          <cell r="O184">
            <v>1</v>
          </cell>
          <cell r="P184">
            <v>0</v>
          </cell>
          <cell r="Q184">
            <v>1</v>
          </cell>
          <cell r="R184">
            <v>0</v>
          </cell>
          <cell r="S184">
            <v>0</v>
          </cell>
          <cell r="AD184">
            <v>43644</v>
          </cell>
        </row>
        <row r="185">
          <cell r="L185" t="str">
            <v>H1209</v>
          </cell>
          <cell r="O185">
            <v>1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AD185">
            <v>43644</v>
          </cell>
        </row>
        <row r="186">
          <cell r="L186" t="str">
            <v>H1209</v>
          </cell>
          <cell r="O186">
            <v>1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AD186">
            <v>43644</v>
          </cell>
        </row>
        <row r="187">
          <cell r="L187" t="str">
            <v>H1209</v>
          </cell>
          <cell r="O187">
            <v>1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AD187">
            <v>43644</v>
          </cell>
        </row>
        <row r="188">
          <cell r="L188" t="str">
            <v>H1209</v>
          </cell>
          <cell r="O188">
            <v>1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AD188">
            <v>43644</v>
          </cell>
        </row>
        <row r="189">
          <cell r="L189" t="str">
            <v>H1404</v>
          </cell>
          <cell r="O189">
            <v>1</v>
          </cell>
          <cell r="P189">
            <v>0</v>
          </cell>
          <cell r="Q189">
            <v>0</v>
          </cell>
          <cell r="R189">
            <v>1</v>
          </cell>
          <cell r="S189">
            <v>0</v>
          </cell>
          <cell r="AD189">
            <v>43840</v>
          </cell>
        </row>
        <row r="190">
          <cell r="L190" t="str">
            <v>G1502</v>
          </cell>
          <cell r="O190">
            <v>1</v>
          </cell>
          <cell r="P190">
            <v>0</v>
          </cell>
          <cell r="Q190">
            <v>1</v>
          </cell>
          <cell r="R190">
            <v>0</v>
          </cell>
          <cell r="S190">
            <v>0</v>
          </cell>
          <cell r="AD190">
            <v>43597</v>
          </cell>
        </row>
        <row r="191">
          <cell r="L191" t="str">
            <v>N1303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AD191">
            <v>43543</v>
          </cell>
        </row>
        <row r="192">
          <cell r="L192" t="str">
            <v>K1302</v>
          </cell>
          <cell r="O192">
            <v>1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AD192">
            <v>43711</v>
          </cell>
        </row>
        <row r="193">
          <cell r="L193" t="str">
            <v>M1203</v>
          </cell>
          <cell r="O193">
            <v>1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AD193">
            <v>43685</v>
          </cell>
        </row>
        <row r="194">
          <cell r="L194" t="str">
            <v>N4101</v>
          </cell>
          <cell r="O194">
            <v>1</v>
          </cell>
          <cell r="P194">
            <v>1</v>
          </cell>
          <cell r="Q194">
            <v>0</v>
          </cell>
          <cell r="R194">
            <v>0</v>
          </cell>
          <cell r="S194">
            <v>0</v>
          </cell>
          <cell r="AD194">
            <v>43633</v>
          </cell>
        </row>
        <row r="195">
          <cell r="L195" t="str">
            <v>G1502</v>
          </cell>
          <cell r="O195">
            <v>1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AD195">
            <v>43595</v>
          </cell>
        </row>
        <row r="196">
          <cell r="L196" t="str">
            <v>G1602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AD196">
            <v>43654</v>
          </cell>
        </row>
        <row r="197">
          <cell r="L197" t="str">
            <v>K1207</v>
          </cell>
          <cell r="O197">
            <v>1</v>
          </cell>
          <cell r="P197">
            <v>0</v>
          </cell>
          <cell r="Q197">
            <v>0</v>
          </cell>
          <cell r="R197">
            <v>0</v>
          </cell>
          <cell r="S197">
            <v>1</v>
          </cell>
          <cell r="AD197">
            <v>43759</v>
          </cell>
        </row>
        <row r="198">
          <cell r="L198" t="str">
            <v>D1507</v>
          </cell>
          <cell r="O198">
            <v>1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AD198">
            <v>43546</v>
          </cell>
        </row>
        <row r="199">
          <cell r="L199" t="str">
            <v>D1507</v>
          </cell>
          <cell r="O199">
            <v>1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AD199">
            <v>43546</v>
          </cell>
        </row>
        <row r="200">
          <cell r="L200" t="str">
            <v>D1507</v>
          </cell>
          <cell r="O200">
            <v>1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AD200">
            <v>43546</v>
          </cell>
        </row>
        <row r="201">
          <cell r="L201" t="str">
            <v>D1507</v>
          </cell>
          <cell r="O201">
            <v>1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AD201">
            <v>43546</v>
          </cell>
        </row>
        <row r="202">
          <cell r="L202" t="str">
            <v>D1507</v>
          </cell>
          <cell r="O202">
            <v>1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AD202">
            <v>43546</v>
          </cell>
        </row>
        <row r="203">
          <cell r="L203" t="str">
            <v>D1507</v>
          </cell>
          <cell r="O203">
            <v>1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AD203">
            <v>43546</v>
          </cell>
        </row>
        <row r="204">
          <cell r="L204" t="str">
            <v>D1507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AD204">
            <v>43546</v>
          </cell>
        </row>
        <row r="205">
          <cell r="L205" t="str">
            <v>D1507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AD205">
            <v>43546</v>
          </cell>
        </row>
        <row r="206">
          <cell r="L206" t="str">
            <v>D1507</v>
          </cell>
          <cell r="O206">
            <v>1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AD206">
            <v>43546</v>
          </cell>
        </row>
        <row r="207">
          <cell r="L207" t="str">
            <v>D1507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AD207">
            <v>43546</v>
          </cell>
        </row>
        <row r="208">
          <cell r="L208" t="str">
            <v>D1507</v>
          </cell>
          <cell r="O208">
            <v>1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AD208">
            <v>43546</v>
          </cell>
        </row>
        <row r="209">
          <cell r="L209" t="str">
            <v>D1507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AD209">
            <v>43546</v>
          </cell>
        </row>
        <row r="210">
          <cell r="L210" t="str">
            <v>D1507</v>
          </cell>
          <cell r="O210">
            <v>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AD210">
            <v>43546</v>
          </cell>
        </row>
        <row r="211">
          <cell r="L211" t="str">
            <v>D1507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AD211">
            <v>43546</v>
          </cell>
        </row>
        <row r="212">
          <cell r="L212" t="str">
            <v>D1507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AD212">
            <v>43546</v>
          </cell>
        </row>
        <row r="213">
          <cell r="L213" t="str">
            <v>D1507</v>
          </cell>
          <cell r="O213">
            <v>1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AD213">
            <v>43546</v>
          </cell>
        </row>
        <row r="214">
          <cell r="L214" t="str">
            <v>D1507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AD214">
            <v>43546</v>
          </cell>
        </row>
        <row r="215">
          <cell r="L215" t="str">
            <v>D1507</v>
          </cell>
          <cell r="O215">
            <v>1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AD215">
            <v>43546</v>
          </cell>
        </row>
        <row r="216">
          <cell r="L216" t="str">
            <v>D1507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AD216">
            <v>43546</v>
          </cell>
        </row>
        <row r="217">
          <cell r="L217" t="str">
            <v>D1507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AD217">
            <v>43546</v>
          </cell>
        </row>
        <row r="218">
          <cell r="L218" t="str">
            <v>F1701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AD218">
            <v>43840</v>
          </cell>
        </row>
        <row r="219">
          <cell r="L219" t="str">
            <v>M1501</v>
          </cell>
          <cell r="O219">
            <v>1</v>
          </cell>
          <cell r="P219">
            <v>0</v>
          </cell>
          <cell r="Q219">
            <v>0</v>
          </cell>
          <cell r="R219">
            <v>1</v>
          </cell>
          <cell r="S219">
            <v>0</v>
          </cell>
          <cell r="AD219">
            <v>43833</v>
          </cell>
        </row>
        <row r="220">
          <cell r="L220" t="str">
            <v>G1603</v>
          </cell>
          <cell r="O220">
            <v>1</v>
          </cell>
          <cell r="P220">
            <v>0</v>
          </cell>
          <cell r="Q220">
            <v>1</v>
          </cell>
          <cell r="R220">
            <v>0</v>
          </cell>
          <cell r="S220">
            <v>0</v>
          </cell>
          <cell r="AD220">
            <v>43713</v>
          </cell>
        </row>
        <row r="221">
          <cell r="L221" t="str">
            <v>K1303</v>
          </cell>
          <cell r="O221">
            <v>1</v>
          </cell>
          <cell r="P221">
            <v>1</v>
          </cell>
          <cell r="Q221">
            <v>0</v>
          </cell>
          <cell r="R221">
            <v>0</v>
          </cell>
          <cell r="S221">
            <v>0</v>
          </cell>
          <cell r="AD221">
            <v>43545</v>
          </cell>
        </row>
        <row r="222">
          <cell r="L222" t="str">
            <v>I1203</v>
          </cell>
          <cell r="O222">
            <v>1</v>
          </cell>
          <cell r="P222">
            <v>0</v>
          </cell>
          <cell r="Q222">
            <v>1</v>
          </cell>
          <cell r="R222">
            <v>0</v>
          </cell>
          <cell r="S222">
            <v>0</v>
          </cell>
          <cell r="AD222">
            <v>43713</v>
          </cell>
        </row>
        <row r="223">
          <cell r="L223" t="str">
            <v>K1303</v>
          </cell>
          <cell r="O223">
            <v>1</v>
          </cell>
          <cell r="P223">
            <v>0</v>
          </cell>
          <cell r="Q223">
            <v>0</v>
          </cell>
          <cell r="R223">
            <v>0</v>
          </cell>
          <cell r="S223">
            <v>1</v>
          </cell>
          <cell r="AD223">
            <v>43509</v>
          </cell>
        </row>
        <row r="224">
          <cell r="L224" t="str">
            <v>D1401</v>
          </cell>
          <cell r="O224">
            <v>1</v>
          </cell>
          <cell r="P224">
            <v>0</v>
          </cell>
          <cell r="Q224">
            <v>1</v>
          </cell>
          <cell r="R224">
            <v>0</v>
          </cell>
          <cell r="S224">
            <v>0</v>
          </cell>
          <cell r="AD224">
            <v>43635</v>
          </cell>
        </row>
        <row r="225">
          <cell r="L225" t="str">
            <v>D1507</v>
          </cell>
          <cell r="O225">
            <v>1</v>
          </cell>
          <cell r="P225">
            <v>1</v>
          </cell>
          <cell r="Q225">
            <v>0</v>
          </cell>
          <cell r="R225">
            <v>0</v>
          </cell>
          <cell r="S225">
            <v>0</v>
          </cell>
          <cell r="AD225">
            <v>43852</v>
          </cell>
        </row>
        <row r="226">
          <cell r="L226" t="str">
            <v>N4101</v>
          </cell>
          <cell r="O226">
            <v>1</v>
          </cell>
          <cell r="P226">
            <v>0</v>
          </cell>
          <cell r="Q226">
            <v>1</v>
          </cell>
          <cell r="R226">
            <v>0</v>
          </cell>
          <cell r="S226">
            <v>0</v>
          </cell>
          <cell r="AD226">
            <v>43853</v>
          </cell>
        </row>
        <row r="227">
          <cell r="L227" t="str">
            <v>G1605</v>
          </cell>
          <cell r="O227">
            <v>1</v>
          </cell>
          <cell r="P227">
            <v>0</v>
          </cell>
          <cell r="Q227">
            <v>1</v>
          </cell>
          <cell r="R227">
            <v>0</v>
          </cell>
          <cell r="S227">
            <v>0</v>
          </cell>
          <cell r="AD227">
            <v>43544</v>
          </cell>
        </row>
        <row r="228">
          <cell r="L228" t="str">
            <v>N1105</v>
          </cell>
          <cell r="O228">
            <v>1</v>
          </cell>
          <cell r="P228">
            <v>0</v>
          </cell>
          <cell r="Q228">
            <v>1</v>
          </cell>
          <cell r="R228">
            <v>0</v>
          </cell>
          <cell r="S228">
            <v>0</v>
          </cell>
          <cell r="AD228">
            <v>43622</v>
          </cell>
        </row>
        <row r="229">
          <cell r="L229" t="str">
            <v>F1202</v>
          </cell>
          <cell r="O229">
            <v>1</v>
          </cell>
          <cell r="P229">
            <v>0</v>
          </cell>
          <cell r="Q229">
            <v>1</v>
          </cell>
          <cell r="R229">
            <v>0</v>
          </cell>
          <cell r="S229">
            <v>0</v>
          </cell>
          <cell r="AD229">
            <v>43642</v>
          </cell>
        </row>
        <row r="230">
          <cell r="L230" t="str">
            <v>H1209</v>
          </cell>
          <cell r="O230">
            <v>1</v>
          </cell>
          <cell r="P230">
            <v>0</v>
          </cell>
          <cell r="Q230">
            <v>1</v>
          </cell>
          <cell r="R230">
            <v>0</v>
          </cell>
          <cell r="S230">
            <v>0</v>
          </cell>
          <cell r="AD230">
            <v>43642</v>
          </cell>
        </row>
        <row r="231">
          <cell r="L231" t="str">
            <v>F1704</v>
          </cell>
          <cell r="O231">
            <v>1</v>
          </cell>
          <cell r="P231">
            <v>0</v>
          </cell>
          <cell r="Q231">
            <v>1</v>
          </cell>
          <cell r="R231">
            <v>0</v>
          </cell>
          <cell r="S231">
            <v>0</v>
          </cell>
          <cell r="AD231">
            <v>43642</v>
          </cell>
        </row>
        <row r="232">
          <cell r="L232" t="str">
            <v>D1507</v>
          </cell>
          <cell r="O232">
            <v>1</v>
          </cell>
          <cell r="P232">
            <v>1</v>
          </cell>
          <cell r="Q232">
            <v>0</v>
          </cell>
          <cell r="R232">
            <v>0</v>
          </cell>
          <cell r="S232">
            <v>0</v>
          </cell>
          <cell r="AD232">
            <v>43602</v>
          </cell>
        </row>
        <row r="233">
          <cell r="L233" t="str">
            <v>G1602</v>
          </cell>
          <cell r="O233">
            <v>1</v>
          </cell>
          <cell r="P233">
            <v>0</v>
          </cell>
          <cell r="Q233">
            <v>1</v>
          </cell>
          <cell r="R233">
            <v>0</v>
          </cell>
          <cell r="S233">
            <v>0</v>
          </cell>
          <cell r="AD233">
            <v>43839</v>
          </cell>
        </row>
        <row r="234">
          <cell r="L234" t="str">
            <v>G1602</v>
          </cell>
          <cell r="O234">
            <v>1</v>
          </cell>
          <cell r="P234">
            <v>0</v>
          </cell>
          <cell r="Q234">
            <v>1</v>
          </cell>
          <cell r="R234">
            <v>0</v>
          </cell>
          <cell r="S234">
            <v>0</v>
          </cell>
          <cell r="AD234">
            <v>43839</v>
          </cell>
        </row>
        <row r="235">
          <cell r="L235" t="str">
            <v>A1205</v>
          </cell>
          <cell r="O235">
            <v>1</v>
          </cell>
          <cell r="P235">
            <v>0</v>
          </cell>
          <cell r="Q235">
            <v>1</v>
          </cell>
          <cell r="R235">
            <v>0</v>
          </cell>
          <cell r="S235">
            <v>0</v>
          </cell>
          <cell r="AD235">
            <v>43650</v>
          </cell>
        </row>
        <row r="236">
          <cell r="L236" t="str">
            <v>M1607</v>
          </cell>
          <cell r="O236">
            <v>1</v>
          </cell>
          <cell r="P236">
            <v>1</v>
          </cell>
          <cell r="Q236">
            <v>0</v>
          </cell>
          <cell r="R236">
            <v>0</v>
          </cell>
          <cell r="S236">
            <v>0</v>
          </cell>
          <cell r="AD236">
            <v>43614</v>
          </cell>
        </row>
        <row r="237">
          <cell r="L237" t="str">
            <v>G1602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AD237">
            <v>43718</v>
          </cell>
        </row>
        <row r="238">
          <cell r="L238" t="str">
            <v>D1507</v>
          </cell>
          <cell r="O238">
            <v>1</v>
          </cell>
          <cell r="P238">
            <v>0</v>
          </cell>
          <cell r="Q238">
            <v>1</v>
          </cell>
          <cell r="R238">
            <v>0</v>
          </cell>
          <cell r="S238">
            <v>0</v>
          </cell>
          <cell r="AD238">
            <v>43760</v>
          </cell>
        </row>
        <row r="239">
          <cell r="L239" t="str">
            <v>G1605</v>
          </cell>
          <cell r="O239">
            <v>1</v>
          </cell>
          <cell r="P239">
            <v>0</v>
          </cell>
          <cell r="Q239">
            <v>1</v>
          </cell>
          <cell r="R239">
            <v>0</v>
          </cell>
          <cell r="S239">
            <v>0</v>
          </cell>
          <cell r="AD239">
            <v>43550</v>
          </cell>
        </row>
        <row r="240">
          <cell r="L240" t="str">
            <v>G1803</v>
          </cell>
          <cell r="O240">
            <v>1</v>
          </cell>
          <cell r="P240">
            <v>1</v>
          </cell>
          <cell r="Q240">
            <v>0</v>
          </cell>
          <cell r="R240">
            <v>0</v>
          </cell>
          <cell r="S240">
            <v>0</v>
          </cell>
          <cell r="AD240">
            <v>43565</v>
          </cell>
        </row>
        <row r="241">
          <cell r="L241" t="str">
            <v>D1408</v>
          </cell>
          <cell r="O241">
            <v>1</v>
          </cell>
          <cell r="P241">
            <v>0</v>
          </cell>
          <cell r="Q241">
            <v>1</v>
          </cell>
          <cell r="R241">
            <v>0</v>
          </cell>
          <cell r="S241">
            <v>0</v>
          </cell>
          <cell r="AD241">
            <v>43670</v>
          </cell>
        </row>
        <row r="242">
          <cell r="L242" t="str">
            <v>N4101</v>
          </cell>
          <cell r="O242">
            <v>1</v>
          </cell>
          <cell r="P242">
            <v>0</v>
          </cell>
          <cell r="Q242">
            <v>1</v>
          </cell>
          <cell r="R242">
            <v>0</v>
          </cell>
          <cell r="S242">
            <v>0</v>
          </cell>
          <cell r="AD242">
            <v>43641</v>
          </cell>
        </row>
        <row r="243">
          <cell r="L243" t="str">
            <v>H2205</v>
          </cell>
          <cell r="O243">
            <v>1</v>
          </cell>
          <cell r="P243">
            <v>0</v>
          </cell>
          <cell r="Q243">
            <v>1</v>
          </cell>
          <cell r="R243">
            <v>0</v>
          </cell>
          <cell r="S243">
            <v>0</v>
          </cell>
          <cell r="AD243">
            <v>43641</v>
          </cell>
        </row>
        <row r="244">
          <cell r="L244" t="str">
            <v>H2909</v>
          </cell>
          <cell r="O244">
            <v>1</v>
          </cell>
          <cell r="P244">
            <v>0</v>
          </cell>
          <cell r="Q244">
            <v>0</v>
          </cell>
          <cell r="R244">
            <v>1</v>
          </cell>
          <cell r="S244">
            <v>0</v>
          </cell>
          <cell r="AD244">
            <v>43840</v>
          </cell>
        </row>
        <row r="245">
          <cell r="L245" t="str">
            <v>M1605</v>
          </cell>
          <cell r="O245">
            <v>1</v>
          </cell>
          <cell r="P245">
            <v>0</v>
          </cell>
          <cell r="Q245">
            <v>0</v>
          </cell>
          <cell r="R245">
            <v>1</v>
          </cell>
          <cell r="S245">
            <v>0</v>
          </cell>
          <cell r="AD245">
            <v>43840</v>
          </cell>
        </row>
        <row r="246">
          <cell r="L246" t="str">
            <v>N1101</v>
          </cell>
          <cell r="O246">
            <v>1</v>
          </cell>
          <cell r="P246">
            <v>0</v>
          </cell>
          <cell r="Q246">
            <v>0</v>
          </cell>
          <cell r="R246">
            <v>1</v>
          </cell>
          <cell r="S246">
            <v>0</v>
          </cell>
          <cell r="AD246">
            <v>43840</v>
          </cell>
        </row>
        <row r="247">
          <cell r="L247" t="str">
            <v>K2204</v>
          </cell>
          <cell r="O247">
            <v>1</v>
          </cell>
          <cell r="P247">
            <v>0</v>
          </cell>
          <cell r="Q247">
            <v>0</v>
          </cell>
          <cell r="R247">
            <v>1</v>
          </cell>
          <cell r="S247">
            <v>0</v>
          </cell>
          <cell r="AD247">
            <v>43840</v>
          </cell>
        </row>
        <row r="248">
          <cell r="L248" t="str">
            <v>J1301</v>
          </cell>
          <cell r="O248">
            <v>1</v>
          </cell>
          <cell r="P248">
            <v>0</v>
          </cell>
          <cell r="Q248">
            <v>1</v>
          </cell>
          <cell r="R248">
            <v>0</v>
          </cell>
          <cell r="S248">
            <v>0</v>
          </cell>
          <cell r="AD248">
            <v>43851</v>
          </cell>
        </row>
        <row r="249">
          <cell r="L249" t="str">
            <v>K2204</v>
          </cell>
          <cell r="O249">
            <v>1</v>
          </cell>
          <cell r="P249">
            <v>0</v>
          </cell>
          <cell r="Q249">
            <v>1</v>
          </cell>
          <cell r="R249">
            <v>0</v>
          </cell>
          <cell r="S249">
            <v>0</v>
          </cell>
          <cell r="AD249">
            <v>43504</v>
          </cell>
        </row>
        <row r="250">
          <cell r="L250" t="str">
            <v>I1307</v>
          </cell>
          <cell r="O250">
            <v>1</v>
          </cell>
          <cell r="P250">
            <v>0</v>
          </cell>
          <cell r="Q250">
            <v>0</v>
          </cell>
          <cell r="R250">
            <v>0</v>
          </cell>
          <cell r="S250">
            <v>1</v>
          </cell>
          <cell r="AD250">
            <v>43767</v>
          </cell>
        </row>
        <row r="251">
          <cell r="L251" t="str">
            <v>G1605</v>
          </cell>
          <cell r="O251">
            <v>1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AD251">
            <v>43832</v>
          </cell>
        </row>
        <row r="252">
          <cell r="L252" t="str">
            <v>K2107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AD252">
            <v>43550</v>
          </cell>
        </row>
        <row r="253">
          <cell r="L253" t="str">
            <v>K2102</v>
          </cell>
          <cell r="O253">
            <v>1</v>
          </cell>
          <cell r="P253">
            <v>1</v>
          </cell>
          <cell r="Q253">
            <v>0</v>
          </cell>
          <cell r="R253">
            <v>0</v>
          </cell>
          <cell r="S253">
            <v>0</v>
          </cell>
          <cell r="AD253">
            <v>43587</v>
          </cell>
        </row>
        <row r="254">
          <cell r="L254" t="str">
            <v>K2503</v>
          </cell>
          <cell r="O254">
            <v>1</v>
          </cell>
          <cell r="P254">
            <v>0</v>
          </cell>
          <cell r="Q254">
            <v>1</v>
          </cell>
          <cell r="R254">
            <v>0</v>
          </cell>
          <cell r="S254">
            <v>0</v>
          </cell>
          <cell r="AD254">
            <v>43710</v>
          </cell>
        </row>
        <row r="255">
          <cell r="L255" t="str">
            <v>D1401</v>
          </cell>
          <cell r="O255">
            <v>1</v>
          </cell>
          <cell r="P255">
            <v>0</v>
          </cell>
          <cell r="Q255">
            <v>1</v>
          </cell>
          <cell r="R255">
            <v>0</v>
          </cell>
          <cell r="S255">
            <v>0</v>
          </cell>
          <cell r="AD255">
            <v>43634</v>
          </cell>
        </row>
        <row r="256">
          <cell r="L256" t="str">
            <v>D1504</v>
          </cell>
          <cell r="O256">
            <v>1</v>
          </cell>
          <cell r="P256">
            <v>0</v>
          </cell>
          <cell r="Q256">
            <v>0</v>
          </cell>
          <cell r="R256">
            <v>0</v>
          </cell>
          <cell r="S256">
            <v>1</v>
          </cell>
          <cell r="AD256">
            <v>43621</v>
          </cell>
        </row>
        <row r="257">
          <cell r="L257" t="str">
            <v>K1304</v>
          </cell>
          <cell r="O257">
            <v>1</v>
          </cell>
          <cell r="P257">
            <v>0</v>
          </cell>
          <cell r="Q257">
            <v>1</v>
          </cell>
          <cell r="R257">
            <v>0</v>
          </cell>
          <cell r="S257">
            <v>0</v>
          </cell>
          <cell r="AD257">
            <v>43536</v>
          </cell>
        </row>
        <row r="258">
          <cell r="L258" t="str">
            <v>K1304</v>
          </cell>
          <cell r="O258">
            <v>1</v>
          </cell>
          <cell r="P258">
            <v>0</v>
          </cell>
          <cell r="Q258">
            <v>1</v>
          </cell>
          <cell r="R258">
            <v>0</v>
          </cell>
          <cell r="S258">
            <v>0</v>
          </cell>
          <cell r="AD258">
            <v>43776</v>
          </cell>
        </row>
        <row r="259">
          <cell r="L259" t="str">
            <v>M1608</v>
          </cell>
          <cell r="O259">
            <v>1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AD259">
            <v>43754</v>
          </cell>
        </row>
        <row r="260">
          <cell r="L260" t="str">
            <v>K2204</v>
          </cell>
          <cell r="O260">
            <v>1</v>
          </cell>
          <cell r="P260">
            <v>0</v>
          </cell>
          <cell r="Q260">
            <v>1</v>
          </cell>
          <cell r="R260">
            <v>0</v>
          </cell>
          <cell r="S260">
            <v>0</v>
          </cell>
          <cell r="AD260">
            <v>43654</v>
          </cell>
        </row>
        <row r="261">
          <cell r="L261" t="str">
            <v>G1603</v>
          </cell>
          <cell r="O261">
            <v>1</v>
          </cell>
          <cell r="P261">
            <v>0</v>
          </cell>
          <cell r="Q261">
            <v>1</v>
          </cell>
          <cell r="R261">
            <v>0</v>
          </cell>
          <cell r="S261">
            <v>0</v>
          </cell>
          <cell r="AD261">
            <v>43633</v>
          </cell>
        </row>
        <row r="262">
          <cell r="L262" t="str">
            <v>K1301</v>
          </cell>
          <cell r="O262">
            <v>1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AD262">
            <v>43811</v>
          </cell>
        </row>
        <row r="263">
          <cell r="L263" t="str">
            <v>J1301</v>
          </cell>
          <cell r="O263">
            <v>1</v>
          </cell>
          <cell r="P263">
            <v>1</v>
          </cell>
          <cell r="Q263">
            <v>0</v>
          </cell>
          <cell r="R263">
            <v>0</v>
          </cell>
          <cell r="S263">
            <v>0</v>
          </cell>
          <cell r="AD263">
            <v>43613</v>
          </cell>
        </row>
        <row r="264">
          <cell r="L264" t="str">
            <v>K2107</v>
          </cell>
          <cell r="O264">
            <v>1</v>
          </cell>
          <cell r="P264">
            <v>0</v>
          </cell>
          <cell r="Q264">
            <v>1</v>
          </cell>
          <cell r="R264">
            <v>0</v>
          </cell>
          <cell r="S264">
            <v>0</v>
          </cell>
          <cell r="AD264">
            <v>43840</v>
          </cell>
        </row>
        <row r="265">
          <cell r="L265" t="str">
            <v>K1205</v>
          </cell>
          <cell r="O265">
            <v>1</v>
          </cell>
          <cell r="P265">
            <v>0</v>
          </cell>
          <cell r="Q265">
            <v>0</v>
          </cell>
          <cell r="R265">
            <v>1</v>
          </cell>
          <cell r="S265">
            <v>0</v>
          </cell>
          <cell r="AD265">
            <v>43649</v>
          </cell>
        </row>
        <row r="266">
          <cell r="L266" t="str">
            <v>N1105</v>
          </cell>
          <cell r="O266">
            <v>1</v>
          </cell>
          <cell r="P266">
            <v>0</v>
          </cell>
          <cell r="Q266">
            <v>1</v>
          </cell>
          <cell r="R266">
            <v>0</v>
          </cell>
          <cell r="S266">
            <v>0</v>
          </cell>
          <cell r="AD266">
            <v>43592</v>
          </cell>
        </row>
        <row r="267">
          <cell r="L267" t="str">
            <v>G1602</v>
          </cell>
          <cell r="O267">
            <v>1</v>
          </cell>
          <cell r="P267">
            <v>1</v>
          </cell>
          <cell r="Q267">
            <v>0</v>
          </cell>
          <cell r="R267">
            <v>0</v>
          </cell>
          <cell r="S267">
            <v>0</v>
          </cell>
          <cell r="AD267">
            <v>43808</v>
          </cell>
        </row>
        <row r="268">
          <cell r="L268" t="str">
            <v>D1214</v>
          </cell>
          <cell r="O268">
            <v>1</v>
          </cell>
          <cell r="P268">
            <v>0</v>
          </cell>
          <cell r="Q268">
            <v>1</v>
          </cell>
          <cell r="R268">
            <v>0</v>
          </cell>
          <cell r="S268">
            <v>0</v>
          </cell>
          <cell r="AD268">
            <v>43530</v>
          </cell>
        </row>
        <row r="269">
          <cell r="L269" t="str">
            <v>G1602</v>
          </cell>
          <cell r="O269">
            <v>1</v>
          </cell>
          <cell r="P269">
            <v>0</v>
          </cell>
          <cell r="Q269">
            <v>1</v>
          </cell>
          <cell r="R269">
            <v>0</v>
          </cell>
          <cell r="S269">
            <v>0</v>
          </cell>
          <cell r="AD269">
            <v>43728</v>
          </cell>
        </row>
        <row r="270">
          <cell r="L270" t="str">
            <v>K2204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AD270">
            <v>43829</v>
          </cell>
        </row>
        <row r="271">
          <cell r="L271" t="str">
            <v>G1605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>
            <v>1</v>
          </cell>
          <cell r="AD271">
            <v>43642</v>
          </cell>
        </row>
        <row r="272">
          <cell r="L272" t="str">
            <v>M1810</v>
          </cell>
          <cell r="O272">
            <v>1</v>
          </cell>
          <cell r="P272">
            <v>1</v>
          </cell>
          <cell r="Q272">
            <v>0</v>
          </cell>
          <cell r="R272">
            <v>0</v>
          </cell>
          <cell r="S272">
            <v>0</v>
          </cell>
          <cell r="AD272">
            <v>43605</v>
          </cell>
        </row>
        <row r="273">
          <cell r="L273" t="str">
            <v>J1303</v>
          </cell>
          <cell r="O273">
            <v>1</v>
          </cell>
          <cell r="P273">
            <v>0</v>
          </cell>
          <cell r="Q273">
            <v>1</v>
          </cell>
          <cell r="R273">
            <v>0</v>
          </cell>
          <cell r="S273">
            <v>0</v>
          </cell>
          <cell r="AD273">
            <v>43563</v>
          </cell>
        </row>
        <row r="274">
          <cell r="L274" t="str">
            <v>K1303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>
            <v>1</v>
          </cell>
          <cell r="AD274">
            <v>43795</v>
          </cell>
        </row>
        <row r="275">
          <cell r="L275" t="str">
            <v>B1803</v>
          </cell>
          <cell r="O275">
            <v>1</v>
          </cell>
          <cell r="P275">
            <v>1</v>
          </cell>
          <cell r="Q275">
            <v>0</v>
          </cell>
          <cell r="R275">
            <v>0</v>
          </cell>
          <cell r="S275">
            <v>0</v>
          </cell>
          <cell r="AD275">
            <v>43663</v>
          </cell>
        </row>
        <row r="276">
          <cell r="L276" t="str">
            <v>D1507</v>
          </cell>
          <cell r="O276">
            <v>1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AD276">
            <v>43713</v>
          </cell>
        </row>
        <row r="277">
          <cell r="L277" t="str">
            <v>D1507</v>
          </cell>
          <cell r="O277">
            <v>1</v>
          </cell>
          <cell r="P277">
            <v>0</v>
          </cell>
          <cell r="Q277">
            <v>1</v>
          </cell>
          <cell r="R277">
            <v>0</v>
          </cell>
          <cell r="S277">
            <v>0</v>
          </cell>
          <cell r="AD277">
            <v>43713</v>
          </cell>
        </row>
        <row r="278">
          <cell r="L278" t="str">
            <v>K1201</v>
          </cell>
          <cell r="O278">
            <v>1</v>
          </cell>
          <cell r="P278">
            <v>0</v>
          </cell>
          <cell r="Q278">
            <v>1</v>
          </cell>
          <cell r="R278">
            <v>0</v>
          </cell>
          <cell r="S278">
            <v>0</v>
          </cell>
          <cell r="AD278">
            <v>43605</v>
          </cell>
        </row>
        <row r="279">
          <cell r="L279" t="str">
            <v>F1602</v>
          </cell>
          <cell r="O279">
            <v>1</v>
          </cell>
          <cell r="P279">
            <v>0</v>
          </cell>
          <cell r="Q279">
            <v>1</v>
          </cell>
          <cell r="R279">
            <v>0</v>
          </cell>
          <cell r="S279">
            <v>0</v>
          </cell>
          <cell r="AD279">
            <v>43703</v>
          </cell>
        </row>
        <row r="280">
          <cell r="L280" t="str">
            <v>I1310</v>
          </cell>
          <cell r="O280">
            <v>1</v>
          </cell>
          <cell r="P280">
            <v>0</v>
          </cell>
          <cell r="Q280">
            <v>1</v>
          </cell>
          <cell r="R280">
            <v>0</v>
          </cell>
          <cell r="S280">
            <v>0</v>
          </cell>
          <cell r="AD280">
            <v>43752</v>
          </cell>
        </row>
        <row r="281">
          <cell r="L281" t="str">
            <v>F1704</v>
          </cell>
          <cell r="O281">
            <v>1</v>
          </cell>
          <cell r="P281">
            <v>1</v>
          </cell>
          <cell r="Q281">
            <v>0</v>
          </cell>
          <cell r="R281">
            <v>0</v>
          </cell>
          <cell r="S281">
            <v>0</v>
          </cell>
          <cell r="AD281">
            <v>43738</v>
          </cell>
        </row>
        <row r="282">
          <cell r="L282" t="str">
            <v>G1803</v>
          </cell>
          <cell r="O282">
            <v>1</v>
          </cell>
          <cell r="P282">
            <v>1</v>
          </cell>
          <cell r="Q282">
            <v>0</v>
          </cell>
          <cell r="R282">
            <v>0</v>
          </cell>
          <cell r="S282">
            <v>0</v>
          </cell>
          <cell r="AD282">
            <v>43529</v>
          </cell>
        </row>
        <row r="283">
          <cell r="L283" t="str">
            <v>K1304</v>
          </cell>
          <cell r="O283">
            <v>1</v>
          </cell>
          <cell r="P283">
            <v>0</v>
          </cell>
          <cell r="Q283">
            <v>1</v>
          </cell>
          <cell r="R283">
            <v>0</v>
          </cell>
          <cell r="S283">
            <v>0</v>
          </cell>
          <cell r="AD283">
            <v>43565</v>
          </cell>
        </row>
        <row r="284">
          <cell r="L284" t="str">
            <v>M1604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AD284">
            <v>43542</v>
          </cell>
        </row>
        <row r="285">
          <cell r="L285" t="str">
            <v>D1212</v>
          </cell>
          <cell r="O285">
            <v>2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AD285">
            <v>43542</v>
          </cell>
        </row>
        <row r="286">
          <cell r="L286" t="str">
            <v>K1102</v>
          </cell>
          <cell r="O286">
            <v>1</v>
          </cell>
          <cell r="P286">
            <v>0</v>
          </cell>
          <cell r="Q286">
            <v>1</v>
          </cell>
          <cell r="R286">
            <v>0</v>
          </cell>
          <cell r="S286">
            <v>0</v>
          </cell>
          <cell r="AD286">
            <v>43802</v>
          </cell>
        </row>
        <row r="287">
          <cell r="L287" t="str">
            <v>N4101</v>
          </cell>
          <cell r="O287">
            <v>1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AD287">
            <v>43697</v>
          </cell>
        </row>
        <row r="288">
          <cell r="L288" t="str">
            <v>M1607</v>
          </cell>
          <cell r="O288">
            <v>1</v>
          </cell>
          <cell r="P288">
            <v>0</v>
          </cell>
          <cell r="Q288">
            <v>0</v>
          </cell>
          <cell r="R288">
            <v>1</v>
          </cell>
          <cell r="S288">
            <v>0</v>
          </cell>
          <cell r="AD288">
            <v>43719</v>
          </cell>
        </row>
        <row r="289">
          <cell r="L289" t="str">
            <v>J1501</v>
          </cell>
          <cell r="O289">
            <v>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AD289">
            <v>43557</v>
          </cell>
        </row>
        <row r="290">
          <cell r="L290" t="str">
            <v>K1207</v>
          </cell>
          <cell r="O290">
            <v>1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AD290">
            <v>43557</v>
          </cell>
        </row>
        <row r="291">
          <cell r="L291" t="str">
            <v>J1404</v>
          </cell>
          <cell r="O291">
            <v>1</v>
          </cell>
          <cell r="P291">
            <v>0</v>
          </cell>
          <cell r="Q291">
            <v>0</v>
          </cell>
          <cell r="R291">
            <v>1</v>
          </cell>
          <cell r="S291">
            <v>0</v>
          </cell>
          <cell r="AD291">
            <v>43745</v>
          </cell>
        </row>
        <row r="292">
          <cell r="L292" t="str">
            <v>H2102</v>
          </cell>
          <cell r="O292">
            <v>1</v>
          </cell>
          <cell r="P292">
            <v>1</v>
          </cell>
          <cell r="Q292">
            <v>0</v>
          </cell>
          <cell r="R292">
            <v>0</v>
          </cell>
          <cell r="S292">
            <v>0</v>
          </cell>
          <cell r="AD292">
            <v>43706</v>
          </cell>
        </row>
        <row r="293">
          <cell r="L293" t="str">
            <v>N4105</v>
          </cell>
          <cell r="O293">
            <v>1</v>
          </cell>
          <cell r="P293">
            <v>0</v>
          </cell>
          <cell r="Q293">
            <v>0</v>
          </cell>
          <cell r="R293">
            <v>1</v>
          </cell>
          <cell r="S293">
            <v>0</v>
          </cell>
          <cell r="AD293">
            <v>43621</v>
          </cell>
        </row>
        <row r="294">
          <cell r="L294" t="str">
            <v>N4101</v>
          </cell>
          <cell r="O294">
            <v>1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AD294">
            <v>43850</v>
          </cell>
        </row>
        <row r="295">
          <cell r="L295" t="str">
            <v>D1214</v>
          </cell>
          <cell r="O295">
            <v>1</v>
          </cell>
          <cell r="P295">
            <v>1</v>
          </cell>
          <cell r="Q295">
            <v>0</v>
          </cell>
          <cell r="R295">
            <v>0</v>
          </cell>
          <cell r="S295">
            <v>0</v>
          </cell>
          <cell r="AD295">
            <v>43535</v>
          </cell>
        </row>
        <row r="296">
          <cell r="L296" t="str">
            <v>G1803</v>
          </cell>
          <cell r="O296">
            <v>1</v>
          </cell>
          <cell r="P296">
            <v>1</v>
          </cell>
          <cell r="Q296">
            <v>0</v>
          </cell>
          <cell r="R296">
            <v>0</v>
          </cell>
          <cell r="S296">
            <v>0</v>
          </cell>
          <cell r="AD296">
            <v>43808</v>
          </cell>
        </row>
        <row r="297">
          <cell r="L297" t="str">
            <v>G1803</v>
          </cell>
          <cell r="O297">
            <v>1</v>
          </cell>
          <cell r="P297">
            <v>0</v>
          </cell>
          <cell r="Q297">
            <v>1</v>
          </cell>
          <cell r="R297">
            <v>0</v>
          </cell>
          <cell r="S297">
            <v>0</v>
          </cell>
          <cell r="AD297">
            <v>43832</v>
          </cell>
        </row>
        <row r="298">
          <cell r="L298" t="str">
            <v>C1102</v>
          </cell>
          <cell r="O298">
            <v>1</v>
          </cell>
          <cell r="P298">
            <v>1</v>
          </cell>
          <cell r="Q298">
            <v>0</v>
          </cell>
          <cell r="R298">
            <v>0</v>
          </cell>
          <cell r="S298">
            <v>0</v>
          </cell>
          <cell r="AD298">
            <v>43836</v>
          </cell>
        </row>
        <row r="299">
          <cell r="L299" t="str">
            <v>K2107</v>
          </cell>
          <cell r="O299">
            <v>1</v>
          </cell>
          <cell r="P299">
            <v>0</v>
          </cell>
          <cell r="Q299">
            <v>1</v>
          </cell>
          <cell r="R299">
            <v>0</v>
          </cell>
          <cell r="S299">
            <v>0</v>
          </cell>
          <cell r="AD299">
            <v>43537</v>
          </cell>
        </row>
        <row r="300">
          <cell r="L300" t="str">
            <v>K1104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AD300">
            <v>43801</v>
          </cell>
        </row>
        <row r="301">
          <cell r="L301" t="str">
            <v>N1103</v>
          </cell>
          <cell r="O301">
            <v>1</v>
          </cell>
          <cell r="P301">
            <v>1</v>
          </cell>
          <cell r="Q301">
            <v>0</v>
          </cell>
          <cell r="R301">
            <v>0</v>
          </cell>
          <cell r="S301">
            <v>0</v>
          </cell>
          <cell r="AD301">
            <v>43850</v>
          </cell>
        </row>
        <row r="302">
          <cell r="L302" t="str">
            <v>D1102</v>
          </cell>
          <cell r="O302">
            <v>1</v>
          </cell>
          <cell r="P302">
            <v>1</v>
          </cell>
          <cell r="Q302">
            <v>0</v>
          </cell>
          <cell r="R302">
            <v>0</v>
          </cell>
          <cell r="S302">
            <v>0</v>
          </cell>
          <cell r="AD302">
            <v>43654</v>
          </cell>
        </row>
        <row r="303">
          <cell r="L303" t="str">
            <v>N4105</v>
          </cell>
          <cell r="O303">
            <v>1</v>
          </cell>
          <cell r="P303">
            <v>0</v>
          </cell>
          <cell r="Q303">
            <v>1</v>
          </cell>
          <cell r="R303">
            <v>0</v>
          </cell>
          <cell r="S303">
            <v>0</v>
          </cell>
          <cell r="AD303">
            <v>43535</v>
          </cell>
        </row>
        <row r="304">
          <cell r="L304" t="str">
            <v>M1203</v>
          </cell>
          <cell r="O304">
            <v>1</v>
          </cell>
          <cell r="P304">
            <v>0</v>
          </cell>
          <cell r="Q304">
            <v>1</v>
          </cell>
          <cell r="R304">
            <v>0</v>
          </cell>
          <cell r="S304">
            <v>0</v>
          </cell>
          <cell r="AD304">
            <v>43528</v>
          </cell>
        </row>
        <row r="305">
          <cell r="L305" t="str">
            <v>G1602</v>
          </cell>
          <cell r="O305">
            <v>1</v>
          </cell>
          <cell r="P305">
            <v>0</v>
          </cell>
          <cell r="Q305">
            <v>1</v>
          </cell>
          <cell r="R305">
            <v>0</v>
          </cell>
          <cell r="S305">
            <v>0</v>
          </cell>
          <cell r="AD305">
            <v>43514</v>
          </cell>
        </row>
        <row r="306">
          <cell r="L306" t="str">
            <v>J1301</v>
          </cell>
          <cell r="O306">
            <v>1</v>
          </cell>
          <cell r="P306">
            <v>0</v>
          </cell>
          <cell r="Q306">
            <v>1</v>
          </cell>
          <cell r="R306">
            <v>0</v>
          </cell>
          <cell r="S306">
            <v>0</v>
          </cell>
          <cell r="AD306">
            <v>43591</v>
          </cell>
        </row>
        <row r="307">
          <cell r="L307" t="str">
            <v>G1602</v>
          </cell>
          <cell r="O307">
            <v>1</v>
          </cell>
          <cell r="P307">
            <v>0</v>
          </cell>
          <cell r="Q307">
            <v>1</v>
          </cell>
          <cell r="R307">
            <v>0</v>
          </cell>
          <cell r="S307">
            <v>0</v>
          </cell>
          <cell r="AD307">
            <v>43781</v>
          </cell>
        </row>
        <row r="308">
          <cell r="L308" t="str">
            <v>K1403</v>
          </cell>
          <cell r="O308">
            <v>1</v>
          </cell>
          <cell r="P308">
            <v>0</v>
          </cell>
          <cell r="Q308">
            <v>0</v>
          </cell>
          <cell r="R308">
            <v>1</v>
          </cell>
          <cell r="S308">
            <v>0</v>
          </cell>
          <cell r="AD308">
            <v>43787</v>
          </cell>
        </row>
        <row r="309">
          <cell r="L309" t="str">
            <v>N1103</v>
          </cell>
          <cell r="O309">
            <v>1</v>
          </cell>
          <cell r="P309">
            <v>0</v>
          </cell>
          <cell r="Q309">
            <v>1</v>
          </cell>
          <cell r="R309">
            <v>0</v>
          </cell>
          <cell r="S309">
            <v>0</v>
          </cell>
          <cell r="AD309">
            <v>43501</v>
          </cell>
        </row>
        <row r="310">
          <cell r="L310" t="str">
            <v>F1606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AD310">
            <v>43565</v>
          </cell>
        </row>
        <row r="311">
          <cell r="L311" t="str">
            <v>F1604</v>
          </cell>
          <cell r="O311">
            <v>1</v>
          </cell>
          <cell r="P311">
            <v>1</v>
          </cell>
          <cell r="Q311">
            <v>0</v>
          </cell>
          <cell r="R311">
            <v>0</v>
          </cell>
          <cell r="S311">
            <v>0</v>
          </cell>
          <cell r="AD311">
            <v>43558</v>
          </cell>
        </row>
        <row r="312">
          <cell r="L312" t="str">
            <v>K1301</v>
          </cell>
          <cell r="O312">
            <v>1</v>
          </cell>
          <cell r="P312">
            <v>0</v>
          </cell>
          <cell r="Q312">
            <v>1</v>
          </cell>
          <cell r="R312">
            <v>0</v>
          </cell>
          <cell r="S312">
            <v>0</v>
          </cell>
          <cell r="AD312">
            <v>43648</v>
          </cell>
        </row>
        <row r="313">
          <cell r="L313" t="str">
            <v>K1203</v>
          </cell>
          <cell r="O313">
            <v>1</v>
          </cell>
          <cell r="P313">
            <v>1</v>
          </cell>
          <cell r="Q313">
            <v>0</v>
          </cell>
          <cell r="R313">
            <v>0</v>
          </cell>
          <cell r="S313">
            <v>0</v>
          </cell>
          <cell r="AD313">
            <v>43507</v>
          </cell>
        </row>
        <row r="314">
          <cell r="L314" t="str">
            <v>M1601</v>
          </cell>
          <cell r="O314">
            <v>1</v>
          </cell>
          <cell r="P314">
            <v>0</v>
          </cell>
          <cell r="Q314">
            <v>1</v>
          </cell>
          <cell r="R314">
            <v>0</v>
          </cell>
          <cell r="S314">
            <v>0</v>
          </cell>
          <cell r="AD314">
            <v>43762</v>
          </cell>
        </row>
        <row r="315">
          <cell r="L315" t="str">
            <v>J1505</v>
          </cell>
          <cell r="O315">
            <v>1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AD315">
            <v>43742</v>
          </cell>
        </row>
        <row r="316">
          <cell r="L316" t="str">
            <v>K1304</v>
          </cell>
          <cell r="O316">
            <v>1</v>
          </cell>
          <cell r="P316">
            <v>0</v>
          </cell>
          <cell r="Q316">
            <v>1</v>
          </cell>
          <cell r="R316">
            <v>0</v>
          </cell>
          <cell r="S316">
            <v>0</v>
          </cell>
          <cell r="AD316">
            <v>43679</v>
          </cell>
        </row>
        <row r="317">
          <cell r="L317" t="str">
            <v>K1207</v>
          </cell>
          <cell r="O317">
            <v>1</v>
          </cell>
          <cell r="P317">
            <v>0</v>
          </cell>
          <cell r="Q317">
            <v>0</v>
          </cell>
          <cell r="R317">
            <v>0</v>
          </cell>
          <cell r="S317">
            <v>1</v>
          </cell>
          <cell r="AD317">
            <v>43844</v>
          </cell>
        </row>
        <row r="318">
          <cell r="L318" t="str">
            <v>J1301</v>
          </cell>
          <cell r="O318">
            <v>1</v>
          </cell>
          <cell r="P318">
            <v>0</v>
          </cell>
          <cell r="Q318">
            <v>1</v>
          </cell>
          <cell r="R318">
            <v>0</v>
          </cell>
          <cell r="S318">
            <v>0</v>
          </cell>
          <cell r="AD318">
            <v>43507</v>
          </cell>
        </row>
        <row r="319">
          <cell r="L319" t="str">
            <v>K1301</v>
          </cell>
          <cell r="O319">
            <v>1</v>
          </cell>
          <cell r="P319">
            <v>0</v>
          </cell>
          <cell r="Q319">
            <v>1</v>
          </cell>
          <cell r="R319">
            <v>0</v>
          </cell>
          <cell r="S319">
            <v>0</v>
          </cell>
          <cell r="AD319">
            <v>43535</v>
          </cell>
        </row>
        <row r="320">
          <cell r="L320" t="str">
            <v>N4101</v>
          </cell>
          <cell r="O320">
            <v>1</v>
          </cell>
          <cell r="P320">
            <v>0</v>
          </cell>
          <cell r="Q320">
            <v>1</v>
          </cell>
          <cell r="R320">
            <v>0</v>
          </cell>
          <cell r="S320">
            <v>0</v>
          </cell>
          <cell r="AD320">
            <v>43515</v>
          </cell>
        </row>
        <row r="321">
          <cell r="L321" t="str">
            <v>A1414</v>
          </cell>
          <cell r="O321">
            <v>1</v>
          </cell>
          <cell r="P321">
            <v>0</v>
          </cell>
          <cell r="Q321">
            <v>0</v>
          </cell>
          <cell r="R321">
            <v>0</v>
          </cell>
          <cell r="S321">
            <v>1</v>
          </cell>
          <cell r="AD321">
            <v>43640</v>
          </cell>
        </row>
        <row r="322">
          <cell r="L322" t="str">
            <v>F1106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1</v>
          </cell>
          <cell r="AD322">
            <v>43500</v>
          </cell>
        </row>
        <row r="323">
          <cell r="L323" t="str">
            <v>M1607</v>
          </cell>
          <cell r="O323">
            <v>1</v>
          </cell>
          <cell r="P323">
            <v>1</v>
          </cell>
          <cell r="Q323">
            <v>0</v>
          </cell>
          <cell r="R323">
            <v>0</v>
          </cell>
          <cell r="S323">
            <v>0</v>
          </cell>
          <cell r="AD323">
            <v>43598</v>
          </cell>
        </row>
        <row r="324">
          <cell r="L324" t="str">
            <v>N1103</v>
          </cell>
          <cell r="O324">
            <v>1</v>
          </cell>
          <cell r="P324">
            <v>0</v>
          </cell>
          <cell r="Q324">
            <v>1</v>
          </cell>
          <cell r="R324">
            <v>0</v>
          </cell>
          <cell r="S324">
            <v>0</v>
          </cell>
          <cell r="AD324">
            <v>43745</v>
          </cell>
        </row>
        <row r="325">
          <cell r="L325" t="str">
            <v>D1102</v>
          </cell>
          <cell r="O325">
            <v>1</v>
          </cell>
          <cell r="P325">
            <v>0</v>
          </cell>
          <cell r="Q325">
            <v>0</v>
          </cell>
          <cell r="R325">
            <v>0</v>
          </cell>
          <cell r="S325">
            <v>1</v>
          </cell>
          <cell r="AD325">
            <v>43591</v>
          </cell>
        </row>
        <row r="326">
          <cell r="L326" t="str">
            <v>D1507</v>
          </cell>
          <cell r="O326">
            <v>1</v>
          </cell>
          <cell r="P326">
            <v>0</v>
          </cell>
          <cell r="Q326">
            <v>1</v>
          </cell>
          <cell r="R326">
            <v>0</v>
          </cell>
          <cell r="S326">
            <v>0</v>
          </cell>
          <cell r="AD326">
            <v>43528</v>
          </cell>
        </row>
        <row r="327">
          <cell r="L327" t="str">
            <v>G1201</v>
          </cell>
          <cell r="O327">
            <v>1</v>
          </cell>
          <cell r="P327">
            <v>1</v>
          </cell>
          <cell r="Q327">
            <v>0</v>
          </cell>
          <cell r="R327">
            <v>0</v>
          </cell>
          <cell r="S327">
            <v>0</v>
          </cell>
          <cell r="AD327">
            <v>43592</v>
          </cell>
        </row>
        <row r="328">
          <cell r="L328" t="str">
            <v>D1211</v>
          </cell>
          <cell r="O328">
            <v>1</v>
          </cell>
          <cell r="P328">
            <v>1</v>
          </cell>
          <cell r="Q328">
            <v>0</v>
          </cell>
          <cell r="R328">
            <v>0</v>
          </cell>
          <cell r="S328">
            <v>0</v>
          </cell>
          <cell r="AD328">
            <v>43844</v>
          </cell>
        </row>
        <row r="329">
          <cell r="L329" t="str">
            <v>G1203</v>
          </cell>
          <cell r="O329">
            <v>1</v>
          </cell>
          <cell r="P329">
            <v>1</v>
          </cell>
          <cell r="Q329">
            <v>0</v>
          </cell>
          <cell r="R329">
            <v>0</v>
          </cell>
          <cell r="S329">
            <v>0</v>
          </cell>
          <cell r="AD329">
            <v>43777</v>
          </cell>
        </row>
        <row r="330">
          <cell r="L330" t="str">
            <v>F1604</v>
          </cell>
          <cell r="O330">
            <v>1</v>
          </cell>
          <cell r="P330">
            <v>1</v>
          </cell>
          <cell r="Q330">
            <v>0</v>
          </cell>
          <cell r="R330">
            <v>0</v>
          </cell>
          <cell r="S330">
            <v>0</v>
          </cell>
          <cell r="AD330">
            <v>43711</v>
          </cell>
        </row>
        <row r="331">
          <cell r="L331" t="str">
            <v>K2107</v>
          </cell>
          <cell r="O331">
            <v>1</v>
          </cell>
          <cell r="P331">
            <v>0</v>
          </cell>
          <cell r="Q331">
            <v>1</v>
          </cell>
          <cell r="R331">
            <v>0</v>
          </cell>
          <cell r="S331">
            <v>0</v>
          </cell>
          <cell r="AD331">
            <v>43504</v>
          </cell>
        </row>
        <row r="332">
          <cell r="L332" t="str">
            <v>J1501</v>
          </cell>
          <cell r="O332">
            <v>1</v>
          </cell>
          <cell r="P332">
            <v>1</v>
          </cell>
          <cell r="Q332">
            <v>0</v>
          </cell>
          <cell r="R332">
            <v>0</v>
          </cell>
          <cell r="S332">
            <v>0</v>
          </cell>
          <cell r="AD332">
            <v>43591</v>
          </cell>
        </row>
        <row r="333">
          <cell r="L333" t="str">
            <v>D1505</v>
          </cell>
          <cell r="O333">
            <v>1</v>
          </cell>
          <cell r="P333">
            <v>0</v>
          </cell>
          <cell r="Q333">
            <v>1</v>
          </cell>
          <cell r="R333">
            <v>0</v>
          </cell>
          <cell r="S333">
            <v>0</v>
          </cell>
          <cell r="AD333">
            <v>43749</v>
          </cell>
        </row>
        <row r="334">
          <cell r="L334" t="str">
            <v>D1505</v>
          </cell>
          <cell r="O334">
            <v>1</v>
          </cell>
          <cell r="P334">
            <v>1</v>
          </cell>
          <cell r="Q334">
            <v>0</v>
          </cell>
          <cell r="R334">
            <v>0</v>
          </cell>
          <cell r="S334">
            <v>0</v>
          </cell>
          <cell r="AD334">
            <v>43595</v>
          </cell>
        </row>
        <row r="335">
          <cell r="L335" t="str">
            <v>G1303</v>
          </cell>
          <cell r="O335">
            <v>1</v>
          </cell>
          <cell r="P335">
            <v>0</v>
          </cell>
          <cell r="Q335">
            <v>1</v>
          </cell>
          <cell r="R335">
            <v>0</v>
          </cell>
          <cell r="S335">
            <v>0</v>
          </cell>
          <cell r="AD335">
            <v>43791</v>
          </cell>
        </row>
        <row r="336">
          <cell r="L336" t="str">
            <v>G1803</v>
          </cell>
          <cell r="O336">
            <v>1</v>
          </cell>
          <cell r="P336">
            <v>0</v>
          </cell>
          <cell r="Q336">
            <v>1</v>
          </cell>
          <cell r="R336">
            <v>0</v>
          </cell>
          <cell r="S336">
            <v>0</v>
          </cell>
          <cell r="AD336">
            <v>43664</v>
          </cell>
        </row>
        <row r="337">
          <cell r="L337" t="str">
            <v>M1602</v>
          </cell>
          <cell r="O337">
            <v>1</v>
          </cell>
          <cell r="P337">
            <v>0</v>
          </cell>
          <cell r="Q337">
            <v>1</v>
          </cell>
          <cell r="R337">
            <v>0</v>
          </cell>
          <cell r="S337">
            <v>0</v>
          </cell>
          <cell r="AD337">
            <v>43497</v>
          </cell>
        </row>
        <row r="338">
          <cell r="L338" t="str">
            <v>G1501</v>
          </cell>
          <cell r="O338">
            <v>1</v>
          </cell>
          <cell r="P338">
            <v>0</v>
          </cell>
          <cell r="Q338">
            <v>1</v>
          </cell>
          <cell r="R338">
            <v>0</v>
          </cell>
          <cell r="S338">
            <v>0</v>
          </cell>
          <cell r="AD338">
            <v>43598</v>
          </cell>
        </row>
        <row r="339">
          <cell r="L339" t="str">
            <v>D1401</v>
          </cell>
          <cell r="O339">
            <v>1</v>
          </cell>
          <cell r="P339">
            <v>0</v>
          </cell>
          <cell r="Q339">
            <v>1</v>
          </cell>
          <cell r="R339">
            <v>0</v>
          </cell>
          <cell r="S339">
            <v>0</v>
          </cell>
          <cell r="AD339">
            <v>43745</v>
          </cell>
        </row>
        <row r="340">
          <cell r="L340" t="str">
            <v>D1507</v>
          </cell>
          <cell r="O340">
            <v>1</v>
          </cell>
          <cell r="P340">
            <v>0</v>
          </cell>
          <cell r="Q340">
            <v>1</v>
          </cell>
          <cell r="R340">
            <v>0</v>
          </cell>
          <cell r="S340">
            <v>0</v>
          </cell>
          <cell r="AD340">
            <v>43706</v>
          </cell>
        </row>
        <row r="341">
          <cell r="L341" t="str">
            <v>K1801</v>
          </cell>
          <cell r="O341">
            <v>1</v>
          </cell>
          <cell r="P341">
            <v>0</v>
          </cell>
          <cell r="Q341">
            <v>1</v>
          </cell>
          <cell r="R341">
            <v>0</v>
          </cell>
          <cell r="S341">
            <v>0</v>
          </cell>
          <cell r="AD341">
            <v>43651</v>
          </cell>
        </row>
        <row r="342">
          <cell r="L342" t="str">
            <v>I1203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AD342">
            <v>43847</v>
          </cell>
        </row>
        <row r="343">
          <cell r="L343" t="str">
            <v>K2204</v>
          </cell>
          <cell r="O343">
            <v>1</v>
          </cell>
          <cell r="P343">
            <v>0</v>
          </cell>
          <cell r="Q343">
            <v>0</v>
          </cell>
          <cell r="R343">
            <v>1</v>
          </cell>
          <cell r="S343">
            <v>0</v>
          </cell>
          <cell r="AD343">
            <v>43783</v>
          </cell>
        </row>
        <row r="344">
          <cell r="L344" t="str">
            <v>K1601</v>
          </cell>
          <cell r="O344">
            <v>1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AD344">
            <v>43584</v>
          </cell>
        </row>
        <row r="345">
          <cell r="L345" t="str">
            <v>N1103</v>
          </cell>
          <cell r="O345">
            <v>1</v>
          </cell>
          <cell r="P345">
            <v>0</v>
          </cell>
          <cell r="Q345">
            <v>1</v>
          </cell>
          <cell r="R345">
            <v>0</v>
          </cell>
          <cell r="S345">
            <v>0</v>
          </cell>
          <cell r="AD345">
            <v>43731</v>
          </cell>
        </row>
        <row r="346">
          <cell r="L346" t="str">
            <v>K2204</v>
          </cell>
          <cell r="O346">
            <v>1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AD346">
            <v>43846</v>
          </cell>
        </row>
        <row r="347">
          <cell r="L347" t="str">
            <v>G1501</v>
          </cell>
          <cell r="O347">
            <v>1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AD347">
            <v>43653</v>
          </cell>
        </row>
        <row r="348">
          <cell r="L348" t="str">
            <v>I1202</v>
          </cell>
          <cell r="O348">
            <v>1</v>
          </cell>
          <cell r="P348">
            <v>1</v>
          </cell>
          <cell r="Q348">
            <v>0</v>
          </cell>
          <cell r="R348">
            <v>0</v>
          </cell>
          <cell r="S348">
            <v>0</v>
          </cell>
          <cell r="AD348">
            <v>43731</v>
          </cell>
        </row>
        <row r="349">
          <cell r="L349" t="str">
            <v>I1202</v>
          </cell>
          <cell r="O349">
            <v>1</v>
          </cell>
          <cell r="P349">
            <v>0</v>
          </cell>
          <cell r="Q349">
            <v>1</v>
          </cell>
          <cell r="R349">
            <v>0</v>
          </cell>
          <cell r="S349">
            <v>0</v>
          </cell>
          <cell r="AD349">
            <v>43731</v>
          </cell>
        </row>
        <row r="350">
          <cell r="L350" t="str">
            <v>M1607</v>
          </cell>
          <cell r="O350">
            <v>1</v>
          </cell>
          <cell r="P350">
            <v>0</v>
          </cell>
          <cell r="Q350">
            <v>0</v>
          </cell>
          <cell r="R350">
            <v>1</v>
          </cell>
          <cell r="S350">
            <v>0</v>
          </cell>
          <cell r="AD350">
            <v>43804</v>
          </cell>
        </row>
        <row r="351">
          <cell r="L351" t="str">
            <v>D1106</v>
          </cell>
          <cell r="O351">
            <v>1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AD351">
            <v>43798</v>
          </cell>
        </row>
        <row r="352">
          <cell r="L352" t="str">
            <v>F1604</v>
          </cell>
          <cell r="O352">
            <v>1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AD352">
            <v>43517</v>
          </cell>
        </row>
        <row r="353">
          <cell r="L353" t="str">
            <v>J1506</v>
          </cell>
          <cell r="O353">
            <v>1</v>
          </cell>
          <cell r="P353">
            <v>0</v>
          </cell>
          <cell r="Q353">
            <v>1</v>
          </cell>
          <cell r="R353">
            <v>0</v>
          </cell>
          <cell r="S353">
            <v>0</v>
          </cell>
          <cell r="AD353">
            <v>43728</v>
          </cell>
        </row>
        <row r="354">
          <cell r="L354" t="str">
            <v>J1301</v>
          </cell>
          <cell r="O354">
            <v>1</v>
          </cell>
          <cell r="P354">
            <v>0</v>
          </cell>
          <cell r="Q354">
            <v>1</v>
          </cell>
          <cell r="R354">
            <v>0</v>
          </cell>
          <cell r="S354">
            <v>0</v>
          </cell>
          <cell r="AD354">
            <v>43728</v>
          </cell>
        </row>
        <row r="355">
          <cell r="L355" t="str">
            <v>J1301</v>
          </cell>
          <cell r="O355">
            <v>1</v>
          </cell>
          <cell r="P355">
            <v>0</v>
          </cell>
          <cell r="Q355">
            <v>1</v>
          </cell>
          <cell r="R355">
            <v>0</v>
          </cell>
          <cell r="S355">
            <v>0</v>
          </cell>
          <cell r="AD355">
            <v>43728</v>
          </cell>
        </row>
        <row r="356">
          <cell r="L356" t="str">
            <v>D1508</v>
          </cell>
          <cell r="O356">
            <v>1</v>
          </cell>
          <cell r="P356">
            <v>0</v>
          </cell>
          <cell r="Q356">
            <v>1</v>
          </cell>
          <cell r="R356">
            <v>0</v>
          </cell>
          <cell r="S356">
            <v>0</v>
          </cell>
          <cell r="AD356">
            <v>43713</v>
          </cell>
        </row>
        <row r="357">
          <cell r="L357" t="str">
            <v>G1502</v>
          </cell>
          <cell r="O357">
            <v>1</v>
          </cell>
          <cell r="P357">
            <v>0</v>
          </cell>
          <cell r="Q357">
            <v>1</v>
          </cell>
          <cell r="R357">
            <v>0</v>
          </cell>
          <cell r="S357">
            <v>0</v>
          </cell>
          <cell r="AD357">
            <v>43839</v>
          </cell>
        </row>
        <row r="358">
          <cell r="L358" t="str">
            <v>G1101</v>
          </cell>
          <cell r="O358">
            <v>1</v>
          </cell>
          <cell r="P358">
            <v>0</v>
          </cell>
          <cell r="Q358">
            <v>1</v>
          </cell>
          <cell r="R358">
            <v>0</v>
          </cell>
          <cell r="S358">
            <v>0</v>
          </cell>
          <cell r="AD358">
            <v>43537</v>
          </cell>
        </row>
        <row r="359">
          <cell r="L359" t="str">
            <v>D1104</v>
          </cell>
          <cell r="O359">
            <v>1</v>
          </cell>
          <cell r="P359">
            <v>0</v>
          </cell>
          <cell r="Q359">
            <v>1</v>
          </cell>
          <cell r="R359">
            <v>0</v>
          </cell>
          <cell r="S359">
            <v>0</v>
          </cell>
          <cell r="AD359">
            <v>43720</v>
          </cell>
        </row>
        <row r="360">
          <cell r="L360" t="str">
            <v>K1801</v>
          </cell>
          <cell r="O360">
            <v>1</v>
          </cell>
          <cell r="P360">
            <v>1</v>
          </cell>
          <cell r="Q360">
            <v>0</v>
          </cell>
          <cell r="R360">
            <v>0</v>
          </cell>
          <cell r="S360">
            <v>0</v>
          </cell>
          <cell r="AD360">
            <v>43664</v>
          </cell>
        </row>
        <row r="361">
          <cell r="L361" t="str">
            <v>M1203</v>
          </cell>
          <cell r="O361">
            <v>1</v>
          </cell>
          <cell r="P361">
            <v>1</v>
          </cell>
          <cell r="Q361">
            <v>0</v>
          </cell>
          <cell r="R361">
            <v>0</v>
          </cell>
          <cell r="S361">
            <v>0</v>
          </cell>
          <cell r="AD361">
            <v>43783</v>
          </cell>
        </row>
        <row r="362">
          <cell r="L362" t="str">
            <v>G1603</v>
          </cell>
          <cell r="O362">
            <v>1</v>
          </cell>
          <cell r="P362">
            <v>1</v>
          </cell>
          <cell r="Q362">
            <v>0</v>
          </cell>
          <cell r="R362">
            <v>0</v>
          </cell>
          <cell r="S362">
            <v>0</v>
          </cell>
          <cell r="AD362">
            <v>43608</v>
          </cell>
        </row>
        <row r="363">
          <cell r="L363" t="str">
            <v>K2204</v>
          </cell>
          <cell r="O363">
            <v>1</v>
          </cell>
          <cell r="P363">
            <v>0</v>
          </cell>
          <cell r="Q363">
            <v>1</v>
          </cell>
          <cell r="R363">
            <v>0</v>
          </cell>
          <cell r="S363">
            <v>0</v>
          </cell>
          <cell r="AD363">
            <v>43537</v>
          </cell>
        </row>
        <row r="364">
          <cell r="L364" t="str">
            <v>J1506</v>
          </cell>
          <cell r="O364">
            <v>1</v>
          </cell>
          <cell r="P364">
            <v>1</v>
          </cell>
          <cell r="Q364">
            <v>0</v>
          </cell>
          <cell r="R364">
            <v>0</v>
          </cell>
          <cell r="S364">
            <v>0</v>
          </cell>
          <cell r="AD364">
            <v>43566</v>
          </cell>
        </row>
        <row r="365">
          <cell r="L365" t="str">
            <v>M1203</v>
          </cell>
          <cell r="O365">
            <v>1</v>
          </cell>
          <cell r="P365">
            <v>0</v>
          </cell>
          <cell r="Q365">
            <v>1</v>
          </cell>
          <cell r="R365">
            <v>0</v>
          </cell>
          <cell r="S365">
            <v>0</v>
          </cell>
          <cell r="AD365">
            <v>43698</v>
          </cell>
        </row>
        <row r="366">
          <cell r="L366" t="str">
            <v>K1207</v>
          </cell>
          <cell r="O366">
            <v>1</v>
          </cell>
          <cell r="P366">
            <v>0</v>
          </cell>
          <cell r="Q366">
            <v>1</v>
          </cell>
          <cell r="R366">
            <v>0</v>
          </cell>
          <cell r="S366">
            <v>0</v>
          </cell>
          <cell r="AD366">
            <v>43523</v>
          </cell>
        </row>
        <row r="367">
          <cell r="L367" t="str">
            <v>F1602</v>
          </cell>
          <cell r="O367">
            <v>1</v>
          </cell>
          <cell r="P367">
            <v>0</v>
          </cell>
          <cell r="Q367">
            <v>1</v>
          </cell>
          <cell r="R367">
            <v>0</v>
          </cell>
          <cell r="S367">
            <v>0</v>
          </cell>
          <cell r="AD367">
            <v>43490</v>
          </cell>
        </row>
        <row r="368">
          <cell r="L368" t="str">
            <v>D1505</v>
          </cell>
          <cell r="O368">
            <v>1</v>
          </cell>
          <cell r="P368">
            <v>0</v>
          </cell>
          <cell r="Q368">
            <v>0</v>
          </cell>
          <cell r="R368">
            <v>0</v>
          </cell>
          <cell r="S368">
            <v>1</v>
          </cell>
          <cell r="AD368">
            <v>43600</v>
          </cell>
        </row>
        <row r="369">
          <cell r="L369" t="str">
            <v>K2204</v>
          </cell>
          <cell r="O369">
            <v>1</v>
          </cell>
          <cell r="P369">
            <v>1</v>
          </cell>
          <cell r="Q369">
            <v>0</v>
          </cell>
          <cell r="R369">
            <v>0</v>
          </cell>
          <cell r="S369">
            <v>0</v>
          </cell>
          <cell r="AD369">
            <v>43511</v>
          </cell>
        </row>
        <row r="370">
          <cell r="L370" t="str">
            <v>D1507</v>
          </cell>
          <cell r="O370">
            <v>1</v>
          </cell>
          <cell r="P370">
            <v>0</v>
          </cell>
          <cell r="Q370">
            <v>1</v>
          </cell>
          <cell r="R370">
            <v>0</v>
          </cell>
          <cell r="S370">
            <v>0</v>
          </cell>
          <cell r="AD370">
            <v>43691</v>
          </cell>
        </row>
        <row r="371">
          <cell r="L371" t="str">
            <v>K1304</v>
          </cell>
          <cell r="O371">
            <v>1</v>
          </cell>
          <cell r="P371">
            <v>0</v>
          </cell>
          <cell r="Q371">
            <v>1</v>
          </cell>
          <cell r="R371">
            <v>0</v>
          </cell>
          <cell r="S371">
            <v>0</v>
          </cell>
          <cell r="AD371">
            <v>43585</v>
          </cell>
        </row>
        <row r="372">
          <cell r="L372" t="str">
            <v>D1202</v>
          </cell>
          <cell r="O372">
            <v>1</v>
          </cell>
          <cell r="P372">
            <v>1</v>
          </cell>
          <cell r="Q372">
            <v>0</v>
          </cell>
          <cell r="R372">
            <v>0</v>
          </cell>
          <cell r="S372">
            <v>0</v>
          </cell>
          <cell r="AD372">
            <v>43565</v>
          </cell>
        </row>
        <row r="373">
          <cell r="L373" t="str">
            <v>D1401</v>
          </cell>
          <cell r="O373">
            <v>1</v>
          </cell>
          <cell r="P373">
            <v>0</v>
          </cell>
          <cell r="Q373">
            <v>0</v>
          </cell>
          <cell r="R373">
            <v>1</v>
          </cell>
          <cell r="S373">
            <v>0</v>
          </cell>
          <cell r="AD373">
            <v>43578</v>
          </cell>
        </row>
        <row r="374">
          <cell r="L374" t="str">
            <v>G1803</v>
          </cell>
          <cell r="O374">
            <v>1</v>
          </cell>
          <cell r="P374">
            <v>0</v>
          </cell>
          <cell r="Q374">
            <v>1</v>
          </cell>
          <cell r="R374">
            <v>0</v>
          </cell>
          <cell r="S374">
            <v>0</v>
          </cell>
          <cell r="AD374">
            <v>43495</v>
          </cell>
        </row>
        <row r="375">
          <cell r="L375" t="str">
            <v>K1207</v>
          </cell>
          <cell r="O375">
            <v>1</v>
          </cell>
          <cell r="P375">
            <v>0</v>
          </cell>
          <cell r="Q375">
            <v>1</v>
          </cell>
          <cell r="R375">
            <v>0</v>
          </cell>
          <cell r="S375">
            <v>0</v>
          </cell>
          <cell r="AD375">
            <v>43593</v>
          </cell>
        </row>
        <row r="376">
          <cell r="L376" t="str">
            <v>G1602</v>
          </cell>
          <cell r="O376">
            <v>1</v>
          </cell>
          <cell r="P376">
            <v>0</v>
          </cell>
          <cell r="Q376">
            <v>0</v>
          </cell>
          <cell r="R376">
            <v>0</v>
          </cell>
          <cell r="S376">
            <v>1</v>
          </cell>
          <cell r="AD376">
            <v>43641</v>
          </cell>
        </row>
        <row r="377">
          <cell r="L377" t="str">
            <v>K2109</v>
          </cell>
          <cell r="O377">
            <v>1</v>
          </cell>
          <cell r="P377">
            <v>0</v>
          </cell>
          <cell r="Q377">
            <v>1</v>
          </cell>
          <cell r="R377">
            <v>0</v>
          </cell>
          <cell r="S377">
            <v>0</v>
          </cell>
          <cell r="AD377">
            <v>43537</v>
          </cell>
        </row>
        <row r="378">
          <cell r="L378" t="str">
            <v>D1408</v>
          </cell>
          <cell r="O378">
            <v>1</v>
          </cell>
          <cell r="P378">
            <v>0</v>
          </cell>
          <cell r="Q378">
            <v>1</v>
          </cell>
          <cell r="R378">
            <v>0</v>
          </cell>
          <cell r="S378">
            <v>0</v>
          </cell>
          <cell r="AD378">
            <v>43832</v>
          </cell>
        </row>
        <row r="379">
          <cell r="L379" t="str">
            <v>M1601</v>
          </cell>
          <cell r="O379">
            <v>1</v>
          </cell>
          <cell r="P379">
            <v>1</v>
          </cell>
          <cell r="Q379">
            <v>0</v>
          </cell>
          <cell r="R379">
            <v>0</v>
          </cell>
          <cell r="S379">
            <v>0</v>
          </cell>
          <cell r="AD379">
            <v>43733</v>
          </cell>
        </row>
        <row r="380">
          <cell r="L380" t="str">
            <v>J1301</v>
          </cell>
          <cell r="O380">
            <v>1</v>
          </cell>
          <cell r="P380">
            <v>0</v>
          </cell>
          <cell r="Q380">
            <v>1</v>
          </cell>
          <cell r="R380">
            <v>0</v>
          </cell>
          <cell r="S380">
            <v>0</v>
          </cell>
          <cell r="AD380">
            <v>43788</v>
          </cell>
        </row>
        <row r="381">
          <cell r="L381" t="str">
            <v>M1607</v>
          </cell>
          <cell r="O381">
            <v>1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AD381">
            <v>43608</v>
          </cell>
        </row>
        <row r="382">
          <cell r="L382" t="str">
            <v>N4105</v>
          </cell>
          <cell r="O382">
            <v>1</v>
          </cell>
          <cell r="P382">
            <v>0</v>
          </cell>
          <cell r="Q382">
            <v>0</v>
          </cell>
          <cell r="R382">
            <v>1</v>
          </cell>
          <cell r="S382">
            <v>0</v>
          </cell>
          <cell r="AD382">
            <v>43627</v>
          </cell>
        </row>
        <row r="383">
          <cell r="L383" t="str">
            <v>N4101</v>
          </cell>
          <cell r="O383">
            <v>1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AD383">
            <v>43627</v>
          </cell>
        </row>
        <row r="384">
          <cell r="L384" t="str">
            <v>G1803</v>
          </cell>
          <cell r="O384">
            <v>1</v>
          </cell>
          <cell r="P384">
            <v>1</v>
          </cell>
          <cell r="Q384">
            <v>0</v>
          </cell>
          <cell r="R384">
            <v>0</v>
          </cell>
          <cell r="S384">
            <v>0</v>
          </cell>
          <cell r="AD384">
            <v>43642</v>
          </cell>
        </row>
        <row r="385">
          <cell r="L385" t="str">
            <v>H2402</v>
          </cell>
          <cell r="O385">
            <v>2</v>
          </cell>
          <cell r="P385">
            <v>2</v>
          </cell>
          <cell r="Q385">
            <v>0</v>
          </cell>
          <cell r="R385">
            <v>0</v>
          </cell>
          <cell r="S385">
            <v>0</v>
          </cell>
          <cell r="AD385">
            <v>43783</v>
          </cell>
        </row>
        <row r="386">
          <cell r="L386" t="str">
            <v>G1501</v>
          </cell>
          <cell r="O386">
            <v>1</v>
          </cell>
          <cell r="P386">
            <v>0</v>
          </cell>
          <cell r="Q386">
            <v>1</v>
          </cell>
          <cell r="R386">
            <v>0</v>
          </cell>
          <cell r="S386">
            <v>0</v>
          </cell>
          <cell r="AD386">
            <v>43691</v>
          </cell>
        </row>
        <row r="387">
          <cell r="L387" t="str">
            <v>K2204</v>
          </cell>
          <cell r="O387">
            <v>1</v>
          </cell>
          <cell r="P387">
            <v>0</v>
          </cell>
          <cell r="Q387">
            <v>1</v>
          </cell>
          <cell r="R387">
            <v>0</v>
          </cell>
          <cell r="S387">
            <v>0</v>
          </cell>
          <cell r="AD387">
            <v>43557</v>
          </cell>
        </row>
        <row r="388">
          <cell r="L388" t="str">
            <v>K1304</v>
          </cell>
          <cell r="O388">
            <v>2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AD388">
            <v>43636</v>
          </cell>
        </row>
        <row r="389">
          <cell r="L389" t="str">
            <v>K2104</v>
          </cell>
          <cell r="O389">
            <v>2</v>
          </cell>
          <cell r="P389">
            <v>0</v>
          </cell>
          <cell r="Q389">
            <v>2</v>
          </cell>
          <cell r="R389">
            <v>0</v>
          </cell>
          <cell r="S389">
            <v>0</v>
          </cell>
          <cell r="AD389">
            <v>43776</v>
          </cell>
        </row>
        <row r="390">
          <cell r="L390" t="str">
            <v>K2104</v>
          </cell>
          <cell r="O390">
            <v>1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AD390">
            <v>43697</v>
          </cell>
        </row>
        <row r="391">
          <cell r="L391" t="str">
            <v>K2111</v>
          </cell>
          <cell r="O391">
            <v>1</v>
          </cell>
          <cell r="P391">
            <v>0</v>
          </cell>
          <cell r="Q391">
            <v>1</v>
          </cell>
          <cell r="R391">
            <v>0</v>
          </cell>
          <cell r="S391">
            <v>0</v>
          </cell>
          <cell r="AD391">
            <v>43753</v>
          </cell>
        </row>
        <row r="392">
          <cell r="L392" t="str">
            <v>J1302</v>
          </cell>
          <cell r="O392">
            <v>1</v>
          </cell>
          <cell r="P392">
            <v>0</v>
          </cell>
          <cell r="Q392">
            <v>1</v>
          </cell>
          <cell r="R392">
            <v>0</v>
          </cell>
          <cell r="S392">
            <v>0</v>
          </cell>
          <cell r="AD392">
            <v>43501</v>
          </cell>
        </row>
        <row r="393">
          <cell r="L393" t="str">
            <v>I1203</v>
          </cell>
          <cell r="O393">
            <v>1</v>
          </cell>
          <cell r="P393">
            <v>0</v>
          </cell>
          <cell r="Q393">
            <v>1</v>
          </cell>
          <cell r="R393">
            <v>0</v>
          </cell>
          <cell r="S393">
            <v>0</v>
          </cell>
          <cell r="AD393">
            <v>43647</v>
          </cell>
        </row>
        <row r="394">
          <cell r="L394" t="str">
            <v>D1507</v>
          </cell>
          <cell r="O394">
            <v>1</v>
          </cell>
          <cell r="P394">
            <v>0</v>
          </cell>
          <cell r="Q394">
            <v>1</v>
          </cell>
          <cell r="R394">
            <v>0</v>
          </cell>
          <cell r="S394">
            <v>0</v>
          </cell>
          <cell r="AD394">
            <v>43609</v>
          </cell>
        </row>
        <row r="395">
          <cell r="L395" t="str">
            <v>K2204</v>
          </cell>
          <cell r="O395">
            <v>1</v>
          </cell>
          <cell r="P395">
            <v>1</v>
          </cell>
          <cell r="Q395">
            <v>0</v>
          </cell>
          <cell r="R395">
            <v>0</v>
          </cell>
          <cell r="S395">
            <v>0</v>
          </cell>
          <cell r="AD395">
            <v>43595</v>
          </cell>
        </row>
        <row r="396">
          <cell r="L396" t="str">
            <v>K1305</v>
          </cell>
          <cell r="O396">
            <v>1</v>
          </cell>
          <cell r="P396">
            <v>0</v>
          </cell>
          <cell r="Q396">
            <v>1</v>
          </cell>
          <cell r="R396">
            <v>0</v>
          </cell>
          <cell r="S396">
            <v>0</v>
          </cell>
          <cell r="AD396">
            <v>43837</v>
          </cell>
        </row>
        <row r="397">
          <cell r="L397" t="str">
            <v>K2503</v>
          </cell>
          <cell r="O397">
            <v>1</v>
          </cell>
          <cell r="P397">
            <v>0</v>
          </cell>
          <cell r="Q397">
            <v>1</v>
          </cell>
          <cell r="R397">
            <v>0</v>
          </cell>
          <cell r="S397">
            <v>0</v>
          </cell>
          <cell r="AD397">
            <v>43635</v>
          </cell>
        </row>
        <row r="398">
          <cell r="L398" t="str">
            <v>K1207</v>
          </cell>
          <cell r="O398">
            <v>1</v>
          </cell>
          <cell r="P398">
            <v>0</v>
          </cell>
          <cell r="Q398">
            <v>1</v>
          </cell>
          <cell r="R398">
            <v>0</v>
          </cell>
          <cell r="S398">
            <v>0</v>
          </cell>
          <cell r="AD398">
            <v>43640</v>
          </cell>
        </row>
        <row r="399">
          <cell r="L399" t="str">
            <v>K1301</v>
          </cell>
          <cell r="O399">
            <v>1</v>
          </cell>
          <cell r="P399">
            <v>0</v>
          </cell>
          <cell r="Q399">
            <v>1</v>
          </cell>
          <cell r="R399">
            <v>0</v>
          </cell>
          <cell r="S399">
            <v>0</v>
          </cell>
          <cell r="AD399">
            <v>43640</v>
          </cell>
        </row>
        <row r="400">
          <cell r="L400" t="str">
            <v>K1207</v>
          </cell>
          <cell r="O400">
            <v>1</v>
          </cell>
          <cell r="P400">
            <v>0</v>
          </cell>
          <cell r="Q400">
            <v>1</v>
          </cell>
          <cell r="R400">
            <v>0</v>
          </cell>
          <cell r="S400">
            <v>0</v>
          </cell>
          <cell r="AD400">
            <v>43713</v>
          </cell>
        </row>
        <row r="401">
          <cell r="L401" t="str">
            <v>G1605</v>
          </cell>
          <cell r="O401">
            <v>1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AD401">
            <v>43587</v>
          </cell>
        </row>
        <row r="402">
          <cell r="L402" t="str">
            <v>K2503</v>
          </cell>
          <cell r="O402">
            <v>1</v>
          </cell>
          <cell r="P402">
            <v>0</v>
          </cell>
          <cell r="Q402">
            <v>1</v>
          </cell>
          <cell r="R402">
            <v>0</v>
          </cell>
          <cell r="S402">
            <v>0</v>
          </cell>
          <cell r="AD402">
            <v>43790</v>
          </cell>
        </row>
        <row r="403">
          <cell r="L403" t="str">
            <v>J1501</v>
          </cell>
          <cell r="O403">
            <v>1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AD403">
            <v>43790</v>
          </cell>
        </row>
        <row r="404">
          <cell r="L404" t="str">
            <v>K2107</v>
          </cell>
          <cell r="O404">
            <v>1</v>
          </cell>
          <cell r="P404">
            <v>1</v>
          </cell>
          <cell r="Q404">
            <v>0</v>
          </cell>
          <cell r="R404">
            <v>0</v>
          </cell>
          <cell r="S404">
            <v>0</v>
          </cell>
          <cell r="AD404">
            <v>43633</v>
          </cell>
        </row>
        <row r="405">
          <cell r="L405" t="str">
            <v>K2107</v>
          </cell>
          <cell r="O405">
            <v>1</v>
          </cell>
          <cell r="P405">
            <v>1</v>
          </cell>
          <cell r="Q405">
            <v>0</v>
          </cell>
          <cell r="R405">
            <v>0</v>
          </cell>
          <cell r="S405">
            <v>0</v>
          </cell>
          <cell r="AD405">
            <v>43721</v>
          </cell>
        </row>
        <row r="406">
          <cell r="L406" t="str">
            <v>D1505</v>
          </cell>
          <cell r="O406">
            <v>1</v>
          </cell>
          <cell r="P406">
            <v>0</v>
          </cell>
          <cell r="Q406">
            <v>1</v>
          </cell>
          <cell r="R406">
            <v>0</v>
          </cell>
          <cell r="S406">
            <v>0</v>
          </cell>
          <cell r="AD406">
            <v>43539</v>
          </cell>
        </row>
        <row r="407">
          <cell r="L407" t="str">
            <v>N1103</v>
          </cell>
          <cell r="O407">
            <v>1</v>
          </cell>
          <cell r="P407">
            <v>0</v>
          </cell>
          <cell r="Q407">
            <v>0</v>
          </cell>
          <cell r="R407">
            <v>0</v>
          </cell>
          <cell r="S407">
            <v>1</v>
          </cell>
          <cell r="AD407">
            <v>43833</v>
          </cell>
        </row>
        <row r="408">
          <cell r="L408" t="str">
            <v>F1202</v>
          </cell>
          <cell r="O408">
            <v>1</v>
          </cell>
          <cell r="P408">
            <v>1</v>
          </cell>
          <cell r="Q408">
            <v>0</v>
          </cell>
          <cell r="R408">
            <v>0</v>
          </cell>
          <cell r="S408">
            <v>0</v>
          </cell>
          <cell r="AD408">
            <v>43486</v>
          </cell>
        </row>
        <row r="409">
          <cell r="L409" t="str">
            <v>J1304</v>
          </cell>
          <cell r="O409">
            <v>1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AD409">
            <v>43726</v>
          </cell>
        </row>
        <row r="410">
          <cell r="L410" t="str">
            <v>D1507</v>
          </cell>
          <cell r="O410">
            <v>1</v>
          </cell>
          <cell r="P410">
            <v>0</v>
          </cell>
          <cell r="Q410">
            <v>1</v>
          </cell>
          <cell r="R410">
            <v>0</v>
          </cell>
          <cell r="S410">
            <v>0</v>
          </cell>
          <cell r="AD410">
            <v>43549</v>
          </cell>
        </row>
        <row r="411">
          <cell r="L411" t="str">
            <v>M1602</v>
          </cell>
          <cell r="O411">
            <v>1</v>
          </cell>
          <cell r="P411">
            <v>0</v>
          </cell>
          <cell r="Q411">
            <v>1</v>
          </cell>
          <cell r="R411">
            <v>0</v>
          </cell>
          <cell r="S411">
            <v>0</v>
          </cell>
          <cell r="AD411">
            <v>43726</v>
          </cell>
        </row>
        <row r="412">
          <cell r="L412" t="str">
            <v>F1503</v>
          </cell>
          <cell r="O412">
            <v>1</v>
          </cell>
          <cell r="P412">
            <v>0</v>
          </cell>
          <cell r="Q412">
            <v>1</v>
          </cell>
          <cell r="R412">
            <v>0</v>
          </cell>
          <cell r="S412">
            <v>0</v>
          </cell>
          <cell r="AD412">
            <v>43595</v>
          </cell>
        </row>
        <row r="413">
          <cell r="L413" t="str">
            <v>K1301</v>
          </cell>
          <cell r="O413">
            <v>1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AD413">
            <v>43559</v>
          </cell>
        </row>
        <row r="414">
          <cell r="L414" t="str">
            <v>J1501</v>
          </cell>
          <cell r="O414">
            <v>1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AD414">
            <v>43559</v>
          </cell>
        </row>
        <row r="415">
          <cell r="L415" t="str">
            <v>J1501</v>
          </cell>
          <cell r="O415">
            <v>1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AD415">
            <v>43599</v>
          </cell>
        </row>
        <row r="416">
          <cell r="L416" t="str">
            <v>H2102</v>
          </cell>
          <cell r="O416">
            <v>1</v>
          </cell>
          <cell r="P416">
            <v>1</v>
          </cell>
          <cell r="Q416">
            <v>0</v>
          </cell>
          <cell r="R416">
            <v>0</v>
          </cell>
          <cell r="S416">
            <v>0</v>
          </cell>
          <cell r="AD416">
            <v>43719</v>
          </cell>
        </row>
        <row r="417">
          <cell r="L417" t="str">
            <v>H2206</v>
          </cell>
          <cell r="O417">
            <v>1</v>
          </cell>
          <cell r="P417">
            <v>1</v>
          </cell>
          <cell r="Q417">
            <v>0</v>
          </cell>
          <cell r="R417">
            <v>0</v>
          </cell>
          <cell r="S417">
            <v>0</v>
          </cell>
          <cell r="AD417">
            <v>43580</v>
          </cell>
        </row>
        <row r="418">
          <cell r="L418" t="str">
            <v>J1303</v>
          </cell>
          <cell r="O418">
            <v>1</v>
          </cell>
          <cell r="P418">
            <v>0</v>
          </cell>
          <cell r="Q418">
            <v>1</v>
          </cell>
          <cell r="R418">
            <v>0</v>
          </cell>
          <cell r="S418">
            <v>0</v>
          </cell>
          <cell r="AD418">
            <v>43749</v>
          </cell>
        </row>
        <row r="419">
          <cell r="L419" t="str">
            <v>F1703</v>
          </cell>
          <cell r="O419">
            <v>1</v>
          </cell>
          <cell r="P419">
            <v>0</v>
          </cell>
          <cell r="Q419">
            <v>1</v>
          </cell>
          <cell r="R419">
            <v>0</v>
          </cell>
          <cell r="S419">
            <v>0</v>
          </cell>
          <cell r="AD419">
            <v>43595</v>
          </cell>
        </row>
        <row r="420">
          <cell r="L420" t="str">
            <v>G1501</v>
          </cell>
          <cell r="O420">
            <v>1</v>
          </cell>
          <cell r="P420">
            <v>0</v>
          </cell>
          <cell r="Q420">
            <v>1</v>
          </cell>
          <cell r="R420">
            <v>0</v>
          </cell>
          <cell r="S420">
            <v>0</v>
          </cell>
          <cell r="AD420">
            <v>43669</v>
          </cell>
        </row>
        <row r="421">
          <cell r="L421" t="str">
            <v>D1403</v>
          </cell>
          <cell r="O421">
            <v>1</v>
          </cell>
          <cell r="P421">
            <v>0</v>
          </cell>
          <cell r="Q421">
            <v>0</v>
          </cell>
          <cell r="R421">
            <v>0</v>
          </cell>
          <cell r="S421">
            <v>1</v>
          </cell>
          <cell r="AD421">
            <v>43535</v>
          </cell>
        </row>
        <row r="422">
          <cell r="L422" t="str">
            <v>D1212</v>
          </cell>
          <cell r="O422">
            <v>1</v>
          </cell>
          <cell r="P422">
            <v>1</v>
          </cell>
          <cell r="Q422">
            <v>0</v>
          </cell>
          <cell r="R422">
            <v>0</v>
          </cell>
          <cell r="S422">
            <v>0</v>
          </cell>
          <cell r="AD422">
            <v>43731</v>
          </cell>
        </row>
        <row r="423">
          <cell r="L423" t="str">
            <v>K2104</v>
          </cell>
          <cell r="O423">
            <v>1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AD423">
            <v>43795</v>
          </cell>
        </row>
        <row r="424">
          <cell r="L424" t="str">
            <v>K2107</v>
          </cell>
          <cell r="O424">
            <v>1</v>
          </cell>
          <cell r="P424">
            <v>0</v>
          </cell>
          <cell r="Q424">
            <v>0</v>
          </cell>
          <cell r="R424">
            <v>1</v>
          </cell>
          <cell r="S424">
            <v>0</v>
          </cell>
          <cell r="AD424">
            <v>43583</v>
          </cell>
        </row>
        <row r="425">
          <cell r="L425" t="str">
            <v>I1203</v>
          </cell>
          <cell r="O425">
            <v>1</v>
          </cell>
          <cell r="P425">
            <v>1</v>
          </cell>
          <cell r="Q425">
            <v>0</v>
          </cell>
          <cell r="R425">
            <v>0</v>
          </cell>
          <cell r="S425">
            <v>0</v>
          </cell>
          <cell r="AD425">
            <v>43584</v>
          </cell>
        </row>
        <row r="426">
          <cell r="L426" t="str">
            <v>N4105</v>
          </cell>
          <cell r="O426">
            <v>1</v>
          </cell>
          <cell r="P426">
            <v>0</v>
          </cell>
          <cell r="Q426">
            <v>0</v>
          </cell>
          <cell r="R426">
            <v>0</v>
          </cell>
          <cell r="S426">
            <v>1</v>
          </cell>
          <cell r="AD426">
            <v>43509</v>
          </cell>
        </row>
        <row r="427">
          <cell r="L427" t="str">
            <v>J1301</v>
          </cell>
          <cell r="O427">
            <v>1</v>
          </cell>
          <cell r="P427">
            <v>1</v>
          </cell>
          <cell r="Q427">
            <v>0</v>
          </cell>
          <cell r="R427">
            <v>0</v>
          </cell>
          <cell r="S427">
            <v>0</v>
          </cell>
          <cell r="AD427">
            <v>43801</v>
          </cell>
        </row>
        <row r="428">
          <cell r="L428" t="str">
            <v>M1203</v>
          </cell>
          <cell r="O428">
            <v>1</v>
          </cell>
          <cell r="P428">
            <v>1</v>
          </cell>
          <cell r="Q428">
            <v>0</v>
          </cell>
          <cell r="R428">
            <v>0</v>
          </cell>
          <cell r="S428">
            <v>0</v>
          </cell>
          <cell r="AD428">
            <v>43487</v>
          </cell>
        </row>
        <row r="429">
          <cell r="L429" t="str">
            <v>G1605</v>
          </cell>
          <cell r="O429">
            <v>1</v>
          </cell>
          <cell r="P429">
            <v>0</v>
          </cell>
          <cell r="Q429">
            <v>1</v>
          </cell>
          <cell r="R429">
            <v>0</v>
          </cell>
          <cell r="S429">
            <v>0</v>
          </cell>
          <cell r="AD429">
            <v>43500</v>
          </cell>
        </row>
        <row r="430">
          <cell r="L430" t="str">
            <v>M1607</v>
          </cell>
          <cell r="O430">
            <v>1</v>
          </cell>
          <cell r="P430">
            <v>1</v>
          </cell>
          <cell r="Q430">
            <v>0</v>
          </cell>
          <cell r="R430">
            <v>0</v>
          </cell>
          <cell r="S430">
            <v>0</v>
          </cell>
          <cell r="AD430">
            <v>43804</v>
          </cell>
        </row>
        <row r="431">
          <cell r="L431" t="str">
            <v>K1207</v>
          </cell>
          <cell r="O431">
            <v>1</v>
          </cell>
          <cell r="P431">
            <v>0</v>
          </cell>
          <cell r="Q431">
            <v>0</v>
          </cell>
          <cell r="R431">
            <v>1</v>
          </cell>
          <cell r="S431">
            <v>0</v>
          </cell>
          <cell r="AD431">
            <v>43556</v>
          </cell>
        </row>
        <row r="432">
          <cell r="L432" t="str">
            <v>J1506</v>
          </cell>
          <cell r="O432">
            <v>1</v>
          </cell>
          <cell r="P432">
            <v>0</v>
          </cell>
          <cell r="Q432">
            <v>1</v>
          </cell>
          <cell r="R432">
            <v>0</v>
          </cell>
          <cell r="S432">
            <v>0</v>
          </cell>
          <cell r="AD432">
            <v>43787</v>
          </cell>
        </row>
        <row r="433">
          <cell r="L433" t="str">
            <v>K1301</v>
          </cell>
          <cell r="O433">
            <v>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AD433">
            <v>43644</v>
          </cell>
        </row>
        <row r="434">
          <cell r="L434" t="str">
            <v>J1501</v>
          </cell>
          <cell r="O434">
            <v>1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AD434">
            <v>43844</v>
          </cell>
        </row>
        <row r="435">
          <cell r="L435" t="str">
            <v>K2107</v>
          </cell>
          <cell r="O435">
            <v>1</v>
          </cell>
          <cell r="P435">
            <v>1</v>
          </cell>
          <cell r="Q435">
            <v>0</v>
          </cell>
          <cell r="R435">
            <v>0</v>
          </cell>
          <cell r="S435">
            <v>0</v>
          </cell>
          <cell r="AD435">
            <v>43697</v>
          </cell>
        </row>
        <row r="436">
          <cell r="L436" t="str">
            <v>K2107</v>
          </cell>
          <cell r="O436">
            <v>1</v>
          </cell>
          <cell r="P436">
            <v>1</v>
          </cell>
          <cell r="Q436">
            <v>0</v>
          </cell>
          <cell r="R436">
            <v>0</v>
          </cell>
          <cell r="S436">
            <v>0</v>
          </cell>
          <cell r="AD436">
            <v>43697</v>
          </cell>
        </row>
        <row r="437">
          <cell r="L437" t="str">
            <v>D1408</v>
          </cell>
          <cell r="O437">
            <v>1</v>
          </cell>
          <cell r="P437">
            <v>0</v>
          </cell>
          <cell r="Q437">
            <v>1</v>
          </cell>
          <cell r="R437">
            <v>0</v>
          </cell>
          <cell r="S437">
            <v>0</v>
          </cell>
          <cell r="AD437">
            <v>43776</v>
          </cell>
        </row>
        <row r="438">
          <cell r="L438" t="str">
            <v>N4101</v>
          </cell>
          <cell r="O438">
            <v>1</v>
          </cell>
          <cell r="P438">
            <v>1</v>
          </cell>
          <cell r="Q438">
            <v>0</v>
          </cell>
          <cell r="R438">
            <v>0</v>
          </cell>
          <cell r="S438">
            <v>0</v>
          </cell>
          <cell r="AD438">
            <v>43538</v>
          </cell>
        </row>
        <row r="439">
          <cell r="L439" t="str">
            <v>H2206</v>
          </cell>
          <cell r="O439">
            <v>1</v>
          </cell>
          <cell r="P439">
            <v>0</v>
          </cell>
          <cell r="Q439">
            <v>0</v>
          </cell>
          <cell r="R439">
            <v>0</v>
          </cell>
          <cell r="S439">
            <v>1</v>
          </cell>
          <cell r="AD439">
            <v>43643</v>
          </cell>
        </row>
        <row r="440">
          <cell r="L440" t="str">
            <v>N4103</v>
          </cell>
          <cell r="O440">
            <v>1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AD440">
            <v>43537</v>
          </cell>
        </row>
        <row r="441">
          <cell r="L441" t="str">
            <v>G1703</v>
          </cell>
          <cell r="O441">
            <v>1</v>
          </cell>
          <cell r="P441">
            <v>0</v>
          </cell>
          <cell r="Q441">
            <v>0</v>
          </cell>
          <cell r="R441">
            <v>0</v>
          </cell>
          <cell r="S441">
            <v>1</v>
          </cell>
          <cell r="AD441">
            <v>43838</v>
          </cell>
        </row>
        <row r="442">
          <cell r="L442" t="str">
            <v>G1803</v>
          </cell>
          <cell r="O442">
            <v>1</v>
          </cell>
          <cell r="P442">
            <v>0</v>
          </cell>
          <cell r="Q442">
            <v>1</v>
          </cell>
          <cell r="R442">
            <v>0</v>
          </cell>
          <cell r="S442">
            <v>0</v>
          </cell>
          <cell r="AD442">
            <v>43543</v>
          </cell>
        </row>
        <row r="443">
          <cell r="L443" t="str">
            <v>G1602</v>
          </cell>
          <cell r="O443">
            <v>1</v>
          </cell>
          <cell r="P443">
            <v>1</v>
          </cell>
          <cell r="Q443">
            <v>0</v>
          </cell>
          <cell r="R443">
            <v>0</v>
          </cell>
          <cell r="S443">
            <v>0</v>
          </cell>
          <cell r="AD443">
            <v>43706</v>
          </cell>
        </row>
        <row r="444">
          <cell r="L444" t="str">
            <v>I1203</v>
          </cell>
          <cell r="O444">
            <v>1</v>
          </cell>
          <cell r="P444">
            <v>0</v>
          </cell>
          <cell r="Q444">
            <v>0</v>
          </cell>
          <cell r="R444">
            <v>1</v>
          </cell>
          <cell r="S444">
            <v>0</v>
          </cell>
          <cell r="AD444">
            <v>43613</v>
          </cell>
        </row>
        <row r="445">
          <cell r="L445" t="str">
            <v>D1505</v>
          </cell>
          <cell r="O445">
            <v>1</v>
          </cell>
          <cell r="P445">
            <v>0</v>
          </cell>
          <cell r="Q445">
            <v>1</v>
          </cell>
          <cell r="R445">
            <v>0</v>
          </cell>
          <cell r="S445">
            <v>0</v>
          </cell>
          <cell r="AD445">
            <v>43601</v>
          </cell>
        </row>
        <row r="446">
          <cell r="L446" t="str">
            <v>G1605</v>
          </cell>
          <cell r="O446">
            <v>1</v>
          </cell>
          <cell r="P446">
            <v>0</v>
          </cell>
          <cell r="Q446">
            <v>1</v>
          </cell>
          <cell r="R446">
            <v>0</v>
          </cell>
          <cell r="S446">
            <v>0</v>
          </cell>
          <cell r="AD446">
            <v>43606</v>
          </cell>
        </row>
        <row r="447">
          <cell r="L447" t="str">
            <v>K2104</v>
          </cell>
          <cell r="O447">
            <v>4</v>
          </cell>
          <cell r="P447">
            <v>4</v>
          </cell>
          <cell r="Q447">
            <v>0</v>
          </cell>
          <cell r="R447">
            <v>0</v>
          </cell>
          <cell r="S447">
            <v>0</v>
          </cell>
          <cell r="AD447">
            <v>43731</v>
          </cell>
        </row>
        <row r="448">
          <cell r="L448" t="str">
            <v>K2204</v>
          </cell>
          <cell r="O448">
            <v>1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AD448">
            <v>43608</v>
          </cell>
        </row>
        <row r="449">
          <cell r="L449" t="str">
            <v>G1602</v>
          </cell>
          <cell r="O449">
            <v>1</v>
          </cell>
          <cell r="P449">
            <v>0</v>
          </cell>
          <cell r="Q449">
            <v>1</v>
          </cell>
          <cell r="R449">
            <v>0</v>
          </cell>
          <cell r="S449">
            <v>0</v>
          </cell>
          <cell r="AD449">
            <v>43641</v>
          </cell>
        </row>
        <row r="450">
          <cell r="L450" t="str">
            <v>D1507</v>
          </cell>
          <cell r="O450">
            <v>1</v>
          </cell>
          <cell r="P450">
            <v>0</v>
          </cell>
          <cell r="Q450">
            <v>1</v>
          </cell>
          <cell r="R450">
            <v>0</v>
          </cell>
          <cell r="S450">
            <v>0</v>
          </cell>
          <cell r="AD450">
            <v>43607</v>
          </cell>
        </row>
        <row r="451">
          <cell r="L451" t="str">
            <v>D1401</v>
          </cell>
          <cell r="O451">
            <v>1</v>
          </cell>
          <cell r="P451">
            <v>0</v>
          </cell>
          <cell r="Q451">
            <v>1</v>
          </cell>
          <cell r="R451">
            <v>0</v>
          </cell>
          <cell r="S451">
            <v>0</v>
          </cell>
          <cell r="AD451">
            <v>43724</v>
          </cell>
        </row>
        <row r="452">
          <cell r="L452" t="str">
            <v>K1304</v>
          </cell>
          <cell r="O452">
            <v>1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AD452">
            <v>43543</v>
          </cell>
        </row>
        <row r="453">
          <cell r="L453" t="str">
            <v>G1502</v>
          </cell>
          <cell r="O453">
            <v>1</v>
          </cell>
          <cell r="P453">
            <v>0</v>
          </cell>
          <cell r="Q453">
            <v>1</v>
          </cell>
          <cell r="R453">
            <v>0</v>
          </cell>
          <cell r="S453">
            <v>0</v>
          </cell>
          <cell r="AD453">
            <v>43578</v>
          </cell>
        </row>
        <row r="454">
          <cell r="L454" t="str">
            <v>J1506</v>
          </cell>
          <cell r="O454">
            <v>1</v>
          </cell>
          <cell r="P454">
            <v>0</v>
          </cell>
          <cell r="Q454">
            <v>1</v>
          </cell>
          <cell r="R454">
            <v>0</v>
          </cell>
          <cell r="S454">
            <v>0</v>
          </cell>
          <cell r="AD454">
            <v>43782</v>
          </cell>
        </row>
        <row r="455">
          <cell r="L455" t="str">
            <v>D1401</v>
          </cell>
          <cell r="O455">
            <v>1</v>
          </cell>
          <cell r="P455">
            <v>0</v>
          </cell>
          <cell r="Q455">
            <v>1</v>
          </cell>
          <cell r="R455">
            <v>0</v>
          </cell>
          <cell r="S455">
            <v>0</v>
          </cell>
          <cell r="AD455">
            <v>43746</v>
          </cell>
        </row>
        <row r="456">
          <cell r="L456" t="str">
            <v>J1506</v>
          </cell>
          <cell r="O456">
            <v>1</v>
          </cell>
          <cell r="P456">
            <v>0</v>
          </cell>
          <cell r="Q456">
            <v>1</v>
          </cell>
          <cell r="R456">
            <v>0</v>
          </cell>
          <cell r="S456">
            <v>0</v>
          </cell>
          <cell r="AD456">
            <v>43537</v>
          </cell>
        </row>
        <row r="457">
          <cell r="L457" t="str">
            <v>K1301</v>
          </cell>
          <cell r="O457">
            <v>1</v>
          </cell>
          <cell r="P457">
            <v>1</v>
          </cell>
          <cell r="Q457">
            <v>0</v>
          </cell>
          <cell r="R457">
            <v>0</v>
          </cell>
          <cell r="S457">
            <v>0</v>
          </cell>
          <cell r="AD457">
            <v>43836</v>
          </cell>
        </row>
        <row r="458">
          <cell r="L458" t="str">
            <v>K1207</v>
          </cell>
          <cell r="O458">
            <v>1</v>
          </cell>
          <cell r="P458">
            <v>0</v>
          </cell>
          <cell r="Q458">
            <v>1</v>
          </cell>
          <cell r="R458">
            <v>0</v>
          </cell>
          <cell r="S458">
            <v>0</v>
          </cell>
          <cell r="AD458">
            <v>43529</v>
          </cell>
        </row>
        <row r="459">
          <cell r="L459" t="str">
            <v>G1602</v>
          </cell>
          <cell r="O459">
            <v>1</v>
          </cell>
          <cell r="P459">
            <v>0</v>
          </cell>
          <cell r="Q459">
            <v>1</v>
          </cell>
          <cell r="R459">
            <v>0</v>
          </cell>
          <cell r="S459">
            <v>0</v>
          </cell>
          <cell r="AD459">
            <v>43773</v>
          </cell>
        </row>
        <row r="460">
          <cell r="L460" t="str">
            <v>K2109</v>
          </cell>
          <cell r="O460">
            <v>1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AD460">
            <v>43724</v>
          </cell>
        </row>
        <row r="461">
          <cell r="L461" t="str">
            <v>G1602</v>
          </cell>
          <cell r="O461">
            <v>1</v>
          </cell>
          <cell r="P461">
            <v>0</v>
          </cell>
          <cell r="Q461">
            <v>1</v>
          </cell>
          <cell r="R461">
            <v>0</v>
          </cell>
          <cell r="S461">
            <v>0</v>
          </cell>
          <cell r="AD461">
            <v>43724</v>
          </cell>
        </row>
        <row r="462">
          <cell r="L462" t="str">
            <v>M1607</v>
          </cell>
          <cell r="O462">
            <v>1</v>
          </cell>
          <cell r="P462">
            <v>1</v>
          </cell>
          <cell r="Q462">
            <v>0</v>
          </cell>
          <cell r="R462">
            <v>0</v>
          </cell>
          <cell r="S462">
            <v>0</v>
          </cell>
          <cell r="AD462">
            <v>43537</v>
          </cell>
        </row>
        <row r="463">
          <cell r="L463" t="str">
            <v>N4105</v>
          </cell>
          <cell r="O463">
            <v>1</v>
          </cell>
          <cell r="P463">
            <v>1</v>
          </cell>
          <cell r="Q463">
            <v>0</v>
          </cell>
          <cell r="R463">
            <v>0</v>
          </cell>
          <cell r="S463">
            <v>0</v>
          </cell>
          <cell r="AD463">
            <v>43537</v>
          </cell>
        </row>
        <row r="464">
          <cell r="L464" t="str">
            <v>N4101</v>
          </cell>
          <cell r="O464">
            <v>1</v>
          </cell>
          <cell r="P464">
            <v>0</v>
          </cell>
          <cell r="Q464">
            <v>1</v>
          </cell>
          <cell r="R464">
            <v>0</v>
          </cell>
          <cell r="S464">
            <v>0</v>
          </cell>
          <cell r="AD464">
            <v>43647</v>
          </cell>
        </row>
        <row r="465">
          <cell r="L465" t="str">
            <v>N4101</v>
          </cell>
          <cell r="O465">
            <v>1</v>
          </cell>
          <cell r="P465">
            <v>0</v>
          </cell>
          <cell r="Q465">
            <v>1</v>
          </cell>
          <cell r="R465">
            <v>0</v>
          </cell>
          <cell r="S465">
            <v>0</v>
          </cell>
          <cell r="AD465">
            <v>43647</v>
          </cell>
        </row>
        <row r="466">
          <cell r="L466" t="str">
            <v>H2101</v>
          </cell>
          <cell r="O466">
            <v>1</v>
          </cell>
          <cell r="P466">
            <v>0</v>
          </cell>
          <cell r="Q466">
            <v>1</v>
          </cell>
          <cell r="R466">
            <v>0</v>
          </cell>
          <cell r="S466">
            <v>0</v>
          </cell>
          <cell r="AD466">
            <v>43647</v>
          </cell>
        </row>
        <row r="467">
          <cell r="L467" t="str">
            <v>A1301</v>
          </cell>
          <cell r="O467">
            <v>1</v>
          </cell>
          <cell r="P467">
            <v>0</v>
          </cell>
          <cell r="Q467">
            <v>1</v>
          </cell>
          <cell r="R467">
            <v>0</v>
          </cell>
          <cell r="S467">
            <v>0</v>
          </cell>
          <cell r="AD467">
            <v>43502</v>
          </cell>
        </row>
        <row r="468">
          <cell r="L468" t="str">
            <v>J1501</v>
          </cell>
          <cell r="O468">
            <v>1</v>
          </cell>
          <cell r="P468">
            <v>0</v>
          </cell>
          <cell r="Q468">
            <v>1</v>
          </cell>
          <cell r="R468">
            <v>0</v>
          </cell>
          <cell r="S468">
            <v>0</v>
          </cell>
          <cell r="AD468">
            <v>43481</v>
          </cell>
        </row>
        <row r="469">
          <cell r="L469" t="str">
            <v>J1404</v>
          </cell>
          <cell r="O469">
            <v>1</v>
          </cell>
          <cell r="P469">
            <v>0</v>
          </cell>
          <cell r="Q469">
            <v>1</v>
          </cell>
          <cell r="R469">
            <v>0</v>
          </cell>
          <cell r="S469">
            <v>0</v>
          </cell>
          <cell r="AD469">
            <v>43493</v>
          </cell>
        </row>
        <row r="470">
          <cell r="L470" t="str">
            <v>K2204</v>
          </cell>
          <cell r="O470">
            <v>1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AD470">
            <v>43787</v>
          </cell>
        </row>
        <row r="471">
          <cell r="L471" t="str">
            <v>G1803</v>
          </cell>
          <cell r="O471">
            <v>1</v>
          </cell>
          <cell r="P471">
            <v>0</v>
          </cell>
          <cell r="Q471">
            <v>1</v>
          </cell>
          <cell r="R471">
            <v>0</v>
          </cell>
          <cell r="S471">
            <v>0</v>
          </cell>
          <cell r="AD471">
            <v>43787</v>
          </cell>
        </row>
        <row r="472">
          <cell r="L472" t="str">
            <v>K2204</v>
          </cell>
          <cell r="O472">
            <v>1</v>
          </cell>
          <cell r="P472">
            <v>0</v>
          </cell>
          <cell r="Q472">
            <v>1</v>
          </cell>
          <cell r="R472">
            <v>0</v>
          </cell>
          <cell r="S472">
            <v>0</v>
          </cell>
          <cell r="AD472">
            <v>43803</v>
          </cell>
        </row>
        <row r="473">
          <cell r="L473" t="str">
            <v>I1604</v>
          </cell>
          <cell r="O473">
            <v>1</v>
          </cell>
          <cell r="P473">
            <v>0</v>
          </cell>
          <cell r="Q473">
            <v>1</v>
          </cell>
          <cell r="R473">
            <v>0</v>
          </cell>
          <cell r="S473">
            <v>0</v>
          </cell>
          <cell r="AD473">
            <v>43717</v>
          </cell>
        </row>
        <row r="474">
          <cell r="L474" t="str">
            <v>G1602</v>
          </cell>
          <cell r="O474">
            <v>1</v>
          </cell>
          <cell r="P474">
            <v>0</v>
          </cell>
          <cell r="Q474">
            <v>1</v>
          </cell>
          <cell r="R474">
            <v>0</v>
          </cell>
          <cell r="S474">
            <v>0</v>
          </cell>
          <cell r="AD474">
            <v>43570</v>
          </cell>
        </row>
        <row r="475">
          <cell r="L475" t="str">
            <v>H2102</v>
          </cell>
          <cell r="O475">
            <v>1</v>
          </cell>
          <cell r="P475">
            <v>0</v>
          </cell>
          <cell r="Q475">
            <v>1</v>
          </cell>
          <cell r="R475">
            <v>0</v>
          </cell>
          <cell r="S475">
            <v>0</v>
          </cell>
          <cell r="AD475">
            <v>43733</v>
          </cell>
        </row>
        <row r="476">
          <cell r="L476" t="str">
            <v>N1103</v>
          </cell>
          <cell r="O476">
            <v>1</v>
          </cell>
          <cell r="P476">
            <v>0</v>
          </cell>
          <cell r="Q476">
            <v>1</v>
          </cell>
          <cell r="R476">
            <v>0</v>
          </cell>
          <cell r="S476">
            <v>0</v>
          </cell>
          <cell r="AD476">
            <v>43733</v>
          </cell>
        </row>
        <row r="477">
          <cell r="L477" t="str">
            <v>A1201</v>
          </cell>
          <cell r="O477">
            <v>2</v>
          </cell>
          <cell r="P477">
            <v>0</v>
          </cell>
          <cell r="Q477">
            <v>2</v>
          </cell>
          <cell r="R477">
            <v>0</v>
          </cell>
          <cell r="S477">
            <v>0</v>
          </cell>
          <cell r="AD477">
            <v>43705</v>
          </cell>
        </row>
        <row r="478">
          <cell r="L478" t="str">
            <v>G1602</v>
          </cell>
          <cell r="O478">
            <v>1</v>
          </cell>
          <cell r="P478">
            <v>0</v>
          </cell>
          <cell r="Q478">
            <v>1</v>
          </cell>
          <cell r="R478">
            <v>0</v>
          </cell>
          <cell r="S478">
            <v>0</v>
          </cell>
          <cell r="AD478">
            <v>43642</v>
          </cell>
        </row>
        <row r="479">
          <cell r="L479" t="str">
            <v>D1204</v>
          </cell>
          <cell r="O479">
            <v>1</v>
          </cell>
          <cell r="P479">
            <v>0</v>
          </cell>
          <cell r="Q479">
            <v>1</v>
          </cell>
          <cell r="R479">
            <v>0</v>
          </cell>
          <cell r="S479">
            <v>0</v>
          </cell>
          <cell r="AD479">
            <v>43642</v>
          </cell>
        </row>
        <row r="480">
          <cell r="L480" t="str">
            <v>K1303</v>
          </cell>
          <cell r="O480">
            <v>1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AD480">
            <v>43796</v>
          </cell>
        </row>
        <row r="481">
          <cell r="L481" t="str">
            <v>I1203</v>
          </cell>
          <cell r="O481">
            <v>1</v>
          </cell>
          <cell r="P481">
            <v>0</v>
          </cell>
          <cell r="Q481">
            <v>1</v>
          </cell>
          <cell r="R481">
            <v>0</v>
          </cell>
          <cell r="S481">
            <v>0</v>
          </cell>
          <cell r="AD481">
            <v>43766</v>
          </cell>
        </row>
        <row r="482">
          <cell r="L482" t="str">
            <v>M1203</v>
          </cell>
          <cell r="O482">
            <v>1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AD482">
            <v>43683</v>
          </cell>
        </row>
        <row r="483">
          <cell r="L483" t="str">
            <v>G1602</v>
          </cell>
          <cell r="O483">
            <v>1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AD483">
            <v>43752</v>
          </cell>
        </row>
        <row r="484">
          <cell r="L484" t="str">
            <v>K2204</v>
          </cell>
          <cell r="O484">
            <v>1</v>
          </cell>
          <cell r="P484">
            <v>1</v>
          </cell>
          <cell r="Q484">
            <v>0</v>
          </cell>
          <cell r="R484">
            <v>0</v>
          </cell>
          <cell r="S484">
            <v>0</v>
          </cell>
          <cell r="AD484">
            <v>43630</v>
          </cell>
        </row>
        <row r="485">
          <cell r="L485" t="str">
            <v>G1204</v>
          </cell>
          <cell r="O485">
            <v>1</v>
          </cell>
          <cell r="P485">
            <v>1</v>
          </cell>
          <cell r="Q485">
            <v>0</v>
          </cell>
          <cell r="R485">
            <v>0</v>
          </cell>
          <cell r="S485">
            <v>0</v>
          </cell>
          <cell r="AD485">
            <v>43795</v>
          </cell>
        </row>
        <row r="486">
          <cell r="L486" t="str">
            <v>N4103</v>
          </cell>
          <cell r="O486">
            <v>1</v>
          </cell>
          <cell r="P486">
            <v>0</v>
          </cell>
          <cell r="Q486">
            <v>1</v>
          </cell>
          <cell r="R486">
            <v>0</v>
          </cell>
          <cell r="S486">
            <v>0</v>
          </cell>
          <cell r="AD486">
            <v>43795</v>
          </cell>
        </row>
        <row r="487">
          <cell r="L487" t="str">
            <v>M1601</v>
          </cell>
          <cell r="O487">
            <v>1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AD487">
            <v>43627</v>
          </cell>
        </row>
        <row r="488">
          <cell r="L488" t="str">
            <v>K2111</v>
          </cell>
          <cell r="O488">
            <v>1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AD488">
            <v>43788</v>
          </cell>
        </row>
        <row r="489">
          <cell r="L489" t="str">
            <v>G1601</v>
          </cell>
          <cell r="O489">
            <v>1</v>
          </cell>
          <cell r="P489">
            <v>1</v>
          </cell>
          <cell r="Q489">
            <v>0</v>
          </cell>
          <cell r="R489">
            <v>0</v>
          </cell>
          <cell r="S489">
            <v>0</v>
          </cell>
          <cell r="AD489">
            <v>43479</v>
          </cell>
        </row>
        <row r="490">
          <cell r="L490" t="str">
            <v>K1305</v>
          </cell>
          <cell r="O490">
            <v>1</v>
          </cell>
          <cell r="P490">
            <v>1</v>
          </cell>
          <cell r="Q490">
            <v>0</v>
          </cell>
          <cell r="R490">
            <v>0</v>
          </cell>
          <cell r="S490">
            <v>0</v>
          </cell>
          <cell r="AD490">
            <v>43578</v>
          </cell>
        </row>
        <row r="491">
          <cell r="L491" t="str">
            <v>G1501</v>
          </cell>
          <cell r="O491">
            <v>1</v>
          </cell>
          <cell r="P491">
            <v>0</v>
          </cell>
          <cell r="Q491">
            <v>1</v>
          </cell>
          <cell r="R491">
            <v>0</v>
          </cell>
          <cell r="S491">
            <v>0</v>
          </cell>
          <cell r="AD491">
            <v>43550</v>
          </cell>
        </row>
        <row r="492">
          <cell r="L492" t="str">
            <v>N1303</v>
          </cell>
          <cell r="O492">
            <v>1</v>
          </cell>
          <cell r="P492">
            <v>0</v>
          </cell>
          <cell r="Q492">
            <v>1</v>
          </cell>
          <cell r="R492">
            <v>0</v>
          </cell>
          <cell r="S492">
            <v>0</v>
          </cell>
          <cell r="AD492">
            <v>43819</v>
          </cell>
        </row>
        <row r="493">
          <cell r="L493" t="str">
            <v>M1203</v>
          </cell>
          <cell r="O493">
            <v>1</v>
          </cell>
          <cell r="P493">
            <v>1</v>
          </cell>
          <cell r="Q493">
            <v>0</v>
          </cell>
          <cell r="R493">
            <v>0</v>
          </cell>
          <cell r="S493">
            <v>0</v>
          </cell>
          <cell r="AD493">
            <v>43732</v>
          </cell>
        </row>
        <row r="494">
          <cell r="L494" t="str">
            <v>M1609</v>
          </cell>
          <cell r="O494">
            <v>1</v>
          </cell>
          <cell r="P494">
            <v>1</v>
          </cell>
          <cell r="Q494">
            <v>0</v>
          </cell>
          <cell r="R494">
            <v>0</v>
          </cell>
          <cell r="S494">
            <v>0</v>
          </cell>
          <cell r="AD494">
            <v>43493</v>
          </cell>
        </row>
        <row r="495">
          <cell r="L495" t="str">
            <v>N4101</v>
          </cell>
          <cell r="O495">
            <v>1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AD495">
            <v>43543</v>
          </cell>
        </row>
        <row r="496">
          <cell r="L496" t="str">
            <v>J1301</v>
          </cell>
          <cell r="O496">
            <v>1</v>
          </cell>
          <cell r="P496">
            <v>1</v>
          </cell>
          <cell r="Q496">
            <v>0</v>
          </cell>
          <cell r="R496">
            <v>0</v>
          </cell>
          <cell r="S496">
            <v>0</v>
          </cell>
          <cell r="AD496">
            <v>43627</v>
          </cell>
        </row>
        <row r="497">
          <cell r="L497" t="str">
            <v>D1214</v>
          </cell>
          <cell r="O497">
            <v>1</v>
          </cell>
          <cell r="P497">
            <v>1</v>
          </cell>
          <cell r="Q497">
            <v>0</v>
          </cell>
          <cell r="R497">
            <v>0</v>
          </cell>
          <cell r="S497">
            <v>0</v>
          </cell>
          <cell r="AD497">
            <v>43553</v>
          </cell>
        </row>
        <row r="498">
          <cell r="L498" t="str">
            <v>K1301</v>
          </cell>
          <cell r="O498">
            <v>1</v>
          </cell>
          <cell r="P498">
            <v>0</v>
          </cell>
          <cell r="Q498">
            <v>1</v>
          </cell>
          <cell r="R498">
            <v>0</v>
          </cell>
          <cell r="S498">
            <v>0</v>
          </cell>
          <cell r="AD498">
            <v>43700</v>
          </cell>
        </row>
        <row r="499">
          <cell r="L499" t="str">
            <v>K2503</v>
          </cell>
          <cell r="O499">
            <v>1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AD499">
            <v>43745</v>
          </cell>
        </row>
        <row r="500">
          <cell r="L500" t="str">
            <v>K1302</v>
          </cell>
          <cell r="O500">
            <v>1</v>
          </cell>
          <cell r="P500">
            <v>1</v>
          </cell>
          <cell r="Q500">
            <v>0</v>
          </cell>
          <cell r="R500">
            <v>0</v>
          </cell>
          <cell r="S500">
            <v>0</v>
          </cell>
          <cell r="AD500">
            <v>43570</v>
          </cell>
        </row>
        <row r="501">
          <cell r="L501" t="str">
            <v>G1801</v>
          </cell>
          <cell r="O501">
            <v>1</v>
          </cell>
          <cell r="P501">
            <v>0</v>
          </cell>
          <cell r="Q501">
            <v>1</v>
          </cell>
          <cell r="R501">
            <v>0</v>
          </cell>
          <cell r="S501">
            <v>0</v>
          </cell>
          <cell r="AD501">
            <v>43603</v>
          </cell>
        </row>
        <row r="502">
          <cell r="L502" t="str">
            <v>N4105</v>
          </cell>
          <cell r="O502">
            <v>1</v>
          </cell>
          <cell r="P502">
            <v>0</v>
          </cell>
          <cell r="Q502">
            <v>1</v>
          </cell>
          <cell r="R502">
            <v>0</v>
          </cell>
          <cell r="S502">
            <v>0</v>
          </cell>
          <cell r="AD502">
            <v>43840</v>
          </cell>
        </row>
        <row r="503">
          <cell r="L503" t="str">
            <v>N1105</v>
          </cell>
          <cell r="O503">
            <v>1</v>
          </cell>
          <cell r="P503">
            <v>0</v>
          </cell>
          <cell r="Q503">
            <v>1</v>
          </cell>
          <cell r="R503">
            <v>0</v>
          </cell>
          <cell r="S503">
            <v>0</v>
          </cell>
          <cell r="AD503">
            <v>43539</v>
          </cell>
        </row>
        <row r="504">
          <cell r="L504" t="str">
            <v>G1602</v>
          </cell>
          <cell r="O504">
            <v>1</v>
          </cell>
          <cell r="P504">
            <v>0</v>
          </cell>
          <cell r="Q504">
            <v>1</v>
          </cell>
          <cell r="R504">
            <v>0</v>
          </cell>
          <cell r="S504">
            <v>0</v>
          </cell>
          <cell r="AD504">
            <v>43725</v>
          </cell>
        </row>
        <row r="505">
          <cell r="L505" t="str">
            <v>D1212</v>
          </cell>
          <cell r="O505">
            <v>1</v>
          </cell>
          <cell r="P505">
            <v>0</v>
          </cell>
          <cell r="Q505">
            <v>0</v>
          </cell>
          <cell r="R505">
            <v>1</v>
          </cell>
          <cell r="S505">
            <v>0</v>
          </cell>
          <cell r="AD505">
            <v>43563</v>
          </cell>
        </row>
        <row r="506">
          <cell r="L506" t="str">
            <v>F1501</v>
          </cell>
          <cell r="O506">
            <v>1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AD506">
            <v>43641</v>
          </cell>
        </row>
        <row r="507">
          <cell r="L507" t="str">
            <v>G1803</v>
          </cell>
          <cell r="O507">
            <v>1</v>
          </cell>
          <cell r="P507">
            <v>0</v>
          </cell>
          <cell r="Q507">
            <v>1</v>
          </cell>
          <cell r="R507">
            <v>0</v>
          </cell>
          <cell r="S507">
            <v>0</v>
          </cell>
          <cell r="AD507">
            <v>43836</v>
          </cell>
        </row>
        <row r="508">
          <cell r="L508" t="str">
            <v>F1703</v>
          </cell>
          <cell r="O508">
            <v>3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AD508">
            <v>43655</v>
          </cell>
        </row>
        <row r="509">
          <cell r="L509" t="str">
            <v>K2204</v>
          </cell>
          <cell r="O509">
            <v>1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AD509">
            <v>43669</v>
          </cell>
        </row>
        <row r="510">
          <cell r="L510" t="str">
            <v>G1803</v>
          </cell>
          <cell r="O510">
            <v>1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AD510">
            <v>43654</v>
          </cell>
        </row>
        <row r="511">
          <cell r="L511" t="str">
            <v>M1604</v>
          </cell>
          <cell r="O511">
            <v>1</v>
          </cell>
          <cell r="P511">
            <v>1</v>
          </cell>
          <cell r="Q511">
            <v>0</v>
          </cell>
          <cell r="R511">
            <v>0</v>
          </cell>
          <cell r="S511">
            <v>0</v>
          </cell>
          <cell r="AD511">
            <v>43612</v>
          </cell>
        </row>
        <row r="512">
          <cell r="L512" t="str">
            <v>I1203</v>
          </cell>
          <cell r="O512">
            <v>1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AD512">
            <v>43585</v>
          </cell>
        </row>
        <row r="513">
          <cell r="L513" t="str">
            <v>M1607</v>
          </cell>
          <cell r="O513">
            <v>1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AD513">
            <v>43584</v>
          </cell>
        </row>
        <row r="514">
          <cell r="L514" t="str">
            <v>K1801</v>
          </cell>
          <cell r="O514">
            <v>1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AD514">
            <v>43745</v>
          </cell>
        </row>
        <row r="515">
          <cell r="L515" t="str">
            <v>D1505</v>
          </cell>
          <cell r="O515">
            <v>1</v>
          </cell>
          <cell r="P515">
            <v>0</v>
          </cell>
          <cell r="Q515">
            <v>1</v>
          </cell>
          <cell r="R515">
            <v>0</v>
          </cell>
          <cell r="S515">
            <v>0</v>
          </cell>
          <cell r="AD515">
            <v>43549</v>
          </cell>
        </row>
        <row r="516">
          <cell r="L516" t="str">
            <v>D1401</v>
          </cell>
          <cell r="O516">
            <v>1</v>
          </cell>
          <cell r="P516">
            <v>0</v>
          </cell>
          <cell r="Q516">
            <v>1</v>
          </cell>
          <cell r="R516">
            <v>0</v>
          </cell>
          <cell r="S516">
            <v>0</v>
          </cell>
          <cell r="AD516">
            <v>43605</v>
          </cell>
        </row>
        <row r="517">
          <cell r="L517" t="str">
            <v>K1304</v>
          </cell>
          <cell r="O517">
            <v>1</v>
          </cell>
          <cell r="P517">
            <v>0</v>
          </cell>
          <cell r="Q517">
            <v>0</v>
          </cell>
          <cell r="R517">
            <v>0</v>
          </cell>
          <cell r="S517">
            <v>1</v>
          </cell>
          <cell r="AD517">
            <v>43703</v>
          </cell>
        </row>
        <row r="518">
          <cell r="L518" t="str">
            <v>K1304</v>
          </cell>
          <cell r="O518">
            <v>1</v>
          </cell>
          <cell r="P518">
            <v>1</v>
          </cell>
          <cell r="Q518">
            <v>0</v>
          </cell>
          <cell r="R518">
            <v>0</v>
          </cell>
          <cell r="S518">
            <v>0</v>
          </cell>
          <cell r="AD518">
            <v>43717</v>
          </cell>
        </row>
        <row r="519">
          <cell r="L519" t="str">
            <v>K1102</v>
          </cell>
          <cell r="O519">
            <v>1</v>
          </cell>
          <cell r="P519">
            <v>1</v>
          </cell>
          <cell r="Q519">
            <v>0</v>
          </cell>
          <cell r="R519">
            <v>0</v>
          </cell>
          <cell r="S519">
            <v>0</v>
          </cell>
          <cell r="AD519">
            <v>43700</v>
          </cell>
        </row>
        <row r="520">
          <cell r="L520" t="str">
            <v>G1501</v>
          </cell>
          <cell r="O520">
            <v>1</v>
          </cell>
          <cell r="P520">
            <v>1</v>
          </cell>
          <cell r="Q520">
            <v>0</v>
          </cell>
          <cell r="R520">
            <v>0</v>
          </cell>
          <cell r="S520">
            <v>0</v>
          </cell>
          <cell r="AD520">
            <v>43518</v>
          </cell>
        </row>
        <row r="521">
          <cell r="L521" t="str">
            <v>G1803</v>
          </cell>
          <cell r="O521">
            <v>1</v>
          </cell>
          <cell r="P521">
            <v>1</v>
          </cell>
          <cell r="Q521">
            <v>0</v>
          </cell>
          <cell r="R521">
            <v>0</v>
          </cell>
          <cell r="S521">
            <v>0</v>
          </cell>
          <cell r="AD521">
            <v>43518</v>
          </cell>
        </row>
        <row r="522">
          <cell r="L522" t="str">
            <v>M1608</v>
          </cell>
          <cell r="O522">
            <v>1</v>
          </cell>
          <cell r="P522">
            <v>1</v>
          </cell>
          <cell r="Q522">
            <v>0</v>
          </cell>
          <cell r="R522">
            <v>0</v>
          </cell>
          <cell r="S522">
            <v>0</v>
          </cell>
          <cell r="AD522">
            <v>43805</v>
          </cell>
        </row>
        <row r="523">
          <cell r="L523" t="str">
            <v>M1608</v>
          </cell>
          <cell r="O523">
            <v>1</v>
          </cell>
          <cell r="P523">
            <v>1</v>
          </cell>
          <cell r="Q523">
            <v>0</v>
          </cell>
          <cell r="R523">
            <v>0</v>
          </cell>
          <cell r="S523">
            <v>0</v>
          </cell>
          <cell r="AD523">
            <v>43566</v>
          </cell>
        </row>
        <row r="524">
          <cell r="L524" t="str">
            <v>D1208</v>
          </cell>
          <cell r="O524">
            <v>1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AD524">
            <v>43563</v>
          </cell>
        </row>
        <row r="525">
          <cell r="L525" t="str">
            <v>J1506</v>
          </cell>
          <cell r="O525">
            <v>1</v>
          </cell>
          <cell r="P525">
            <v>0</v>
          </cell>
          <cell r="Q525">
            <v>1</v>
          </cell>
          <cell r="R525">
            <v>0</v>
          </cell>
          <cell r="S525">
            <v>0</v>
          </cell>
          <cell r="AD525">
            <v>43791</v>
          </cell>
        </row>
        <row r="526">
          <cell r="L526" t="str">
            <v>H1503</v>
          </cell>
          <cell r="O526">
            <v>1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AD526">
            <v>43794</v>
          </cell>
        </row>
        <row r="527">
          <cell r="L527" t="str">
            <v>K1201</v>
          </cell>
          <cell r="O527">
            <v>1</v>
          </cell>
          <cell r="P527">
            <v>0</v>
          </cell>
          <cell r="Q527">
            <v>1</v>
          </cell>
          <cell r="R527">
            <v>0</v>
          </cell>
          <cell r="S527">
            <v>0</v>
          </cell>
          <cell r="AD527">
            <v>43581</v>
          </cell>
        </row>
        <row r="528">
          <cell r="L528" t="str">
            <v>G1703</v>
          </cell>
          <cell r="O528">
            <v>1</v>
          </cell>
          <cell r="P528">
            <v>1</v>
          </cell>
          <cell r="Q528">
            <v>0</v>
          </cell>
          <cell r="R528">
            <v>0</v>
          </cell>
          <cell r="S528">
            <v>0</v>
          </cell>
          <cell r="AD528">
            <v>43563</v>
          </cell>
        </row>
        <row r="529">
          <cell r="L529" t="str">
            <v>K1104</v>
          </cell>
          <cell r="O529">
            <v>1</v>
          </cell>
          <cell r="P529">
            <v>0</v>
          </cell>
          <cell r="Q529">
            <v>1</v>
          </cell>
          <cell r="R529">
            <v>0</v>
          </cell>
          <cell r="S529">
            <v>0</v>
          </cell>
          <cell r="AD529">
            <v>43696</v>
          </cell>
        </row>
        <row r="530">
          <cell r="L530" t="str">
            <v>K1301</v>
          </cell>
          <cell r="O530">
            <v>1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AD530">
            <v>43571</v>
          </cell>
        </row>
        <row r="531">
          <cell r="L531" t="str">
            <v>M1602</v>
          </cell>
          <cell r="O531">
            <v>1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AD531">
            <v>43640</v>
          </cell>
        </row>
        <row r="532">
          <cell r="L532" t="str">
            <v>G1202</v>
          </cell>
          <cell r="O532">
            <v>1</v>
          </cell>
          <cell r="P532">
            <v>0</v>
          </cell>
          <cell r="Q532">
            <v>1</v>
          </cell>
          <cell r="R532">
            <v>0</v>
          </cell>
          <cell r="S532">
            <v>0</v>
          </cell>
          <cell r="AD532">
            <v>43797</v>
          </cell>
        </row>
        <row r="533">
          <cell r="L533" t="str">
            <v>M1601</v>
          </cell>
          <cell r="O533">
            <v>1</v>
          </cell>
          <cell r="P533">
            <v>0</v>
          </cell>
          <cell r="Q533">
            <v>1</v>
          </cell>
          <cell r="R533">
            <v>0</v>
          </cell>
          <cell r="S533">
            <v>0</v>
          </cell>
          <cell r="AD533">
            <v>43595</v>
          </cell>
        </row>
        <row r="534">
          <cell r="L534" t="str">
            <v>G1605</v>
          </cell>
          <cell r="O534">
            <v>1</v>
          </cell>
          <cell r="P534">
            <v>0</v>
          </cell>
          <cell r="Q534">
            <v>1</v>
          </cell>
          <cell r="R534">
            <v>0</v>
          </cell>
          <cell r="S534">
            <v>0</v>
          </cell>
          <cell r="AD534">
            <v>43630</v>
          </cell>
        </row>
        <row r="535">
          <cell r="L535" t="str">
            <v>G1601</v>
          </cell>
          <cell r="O535">
            <v>1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AD535">
            <v>43783</v>
          </cell>
        </row>
        <row r="536">
          <cell r="L536" t="str">
            <v>G1602</v>
          </cell>
          <cell r="O536">
            <v>1</v>
          </cell>
          <cell r="P536">
            <v>0</v>
          </cell>
          <cell r="Q536">
            <v>1</v>
          </cell>
          <cell r="R536">
            <v>0</v>
          </cell>
          <cell r="S536">
            <v>0</v>
          </cell>
          <cell r="AD536">
            <v>43819</v>
          </cell>
        </row>
        <row r="537">
          <cell r="L537" t="str">
            <v>K1206</v>
          </cell>
          <cell r="O537">
            <v>1</v>
          </cell>
          <cell r="P537">
            <v>0</v>
          </cell>
          <cell r="Q537">
            <v>0</v>
          </cell>
          <cell r="R537">
            <v>0</v>
          </cell>
          <cell r="S537">
            <v>1</v>
          </cell>
          <cell r="AD537">
            <v>43551</v>
          </cell>
        </row>
        <row r="538">
          <cell r="L538" t="str">
            <v>K1304</v>
          </cell>
          <cell r="O538">
            <v>1</v>
          </cell>
          <cell r="P538">
            <v>0</v>
          </cell>
          <cell r="Q538">
            <v>1</v>
          </cell>
          <cell r="R538">
            <v>0</v>
          </cell>
          <cell r="S538">
            <v>0</v>
          </cell>
          <cell r="AD538">
            <v>43524</v>
          </cell>
        </row>
        <row r="539">
          <cell r="L539" t="str">
            <v>G1703</v>
          </cell>
          <cell r="O539">
            <v>1</v>
          </cell>
          <cell r="P539">
            <v>0</v>
          </cell>
          <cell r="Q539">
            <v>1</v>
          </cell>
          <cell r="R539">
            <v>0</v>
          </cell>
          <cell r="S539">
            <v>0</v>
          </cell>
          <cell r="AD539">
            <v>43839</v>
          </cell>
        </row>
        <row r="540">
          <cell r="L540" t="str">
            <v>H2206</v>
          </cell>
          <cell r="O540">
            <v>1</v>
          </cell>
          <cell r="P540">
            <v>1</v>
          </cell>
          <cell r="Q540">
            <v>0</v>
          </cell>
          <cell r="R540">
            <v>0</v>
          </cell>
          <cell r="S540">
            <v>0</v>
          </cell>
          <cell r="AD540">
            <v>43524</v>
          </cell>
        </row>
        <row r="541">
          <cell r="L541" t="str">
            <v>M1203</v>
          </cell>
          <cell r="O541">
            <v>1</v>
          </cell>
          <cell r="P541">
            <v>0</v>
          </cell>
          <cell r="Q541">
            <v>0</v>
          </cell>
          <cell r="R541">
            <v>0</v>
          </cell>
          <cell r="S541">
            <v>1</v>
          </cell>
          <cell r="AD541">
            <v>43518</v>
          </cell>
        </row>
        <row r="542">
          <cell r="L542" t="str">
            <v>G1502</v>
          </cell>
          <cell r="O542">
            <v>1</v>
          </cell>
          <cell r="P542">
            <v>0</v>
          </cell>
          <cell r="Q542">
            <v>1</v>
          </cell>
          <cell r="R542">
            <v>0</v>
          </cell>
          <cell r="S542">
            <v>0</v>
          </cell>
          <cell r="AD542">
            <v>43622</v>
          </cell>
        </row>
        <row r="543">
          <cell r="L543" t="str">
            <v>M1607</v>
          </cell>
          <cell r="O543">
            <v>1</v>
          </cell>
          <cell r="P543">
            <v>0</v>
          </cell>
          <cell r="Q543">
            <v>1</v>
          </cell>
          <cell r="R543">
            <v>0</v>
          </cell>
          <cell r="S543">
            <v>0</v>
          </cell>
          <cell r="AD543">
            <v>43600</v>
          </cell>
        </row>
        <row r="544">
          <cell r="L544" t="str">
            <v>J1506</v>
          </cell>
          <cell r="O544">
            <v>1</v>
          </cell>
          <cell r="P544">
            <v>0</v>
          </cell>
          <cell r="Q544">
            <v>1</v>
          </cell>
          <cell r="R544">
            <v>0</v>
          </cell>
          <cell r="S544">
            <v>0</v>
          </cell>
          <cell r="AD544">
            <v>43789</v>
          </cell>
        </row>
        <row r="545">
          <cell r="L545" t="str">
            <v>J1501</v>
          </cell>
          <cell r="O545">
            <v>2</v>
          </cell>
          <cell r="P545">
            <v>0</v>
          </cell>
          <cell r="Q545">
            <v>2</v>
          </cell>
          <cell r="R545">
            <v>0</v>
          </cell>
          <cell r="S545">
            <v>0</v>
          </cell>
          <cell r="AD545">
            <v>43700</v>
          </cell>
        </row>
        <row r="546">
          <cell r="L546" t="str">
            <v>D1403</v>
          </cell>
          <cell r="O546">
            <v>1</v>
          </cell>
          <cell r="P546">
            <v>1</v>
          </cell>
          <cell r="Q546">
            <v>0</v>
          </cell>
          <cell r="R546">
            <v>0</v>
          </cell>
          <cell r="S546">
            <v>0</v>
          </cell>
          <cell r="AD546">
            <v>43789</v>
          </cell>
        </row>
        <row r="547">
          <cell r="L547" t="str">
            <v>G1602</v>
          </cell>
          <cell r="O547">
            <v>1</v>
          </cell>
          <cell r="P547">
            <v>0</v>
          </cell>
          <cell r="Q547">
            <v>0</v>
          </cell>
          <cell r="R547">
            <v>1</v>
          </cell>
          <cell r="S547">
            <v>0</v>
          </cell>
          <cell r="AD547">
            <v>43630</v>
          </cell>
        </row>
        <row r="548">
          <cell r="L548" t="str">
            <v>G1204</v>
          </cell>
          <cell r="O548">
            <v>1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AD548">
            <v>43542</v>
          </cell>
        </row>
        <row r="549">
          <cell r="L549" t="str">
            <v>D1408</v>
          </cell>
          <cell r="O549">
            <v>1</v>
          </cell>
          <cell r="P549">
            <v>0</v>
          </cell>
          <cell r="Q549">
            <v>1</v>
          </cell>
          <cell r="R549">
            <v>0</v>
          </cell>
          <cell r="S549">
            <v>0</v>
          </cell>
          <cell r="AD549">
            <v>43580</v>
          </cell>
        </row>
        <row r="550">
          <cell r="L550" t="str">
            <v>D1504</v>
          </cell>
          <cell r="O550">
            <v>1</v>
          </cell>
          <cell r="P550">
            <v>1</v>
          </cell>
          <cell r="Q550">
            <v>0</v>
          </cell>
          <cell r="R550">
            <v>0</v>
          </cell>
          <cell r="S550">
            <v>0</v>
          </cell>
          <cell r="AD550">
            <v>43628</v>
          </cell>
        </row>
        <row r="551">
          <cell r="L551" t="str">
            <v>F1704</v>
          </cell>
          <cell r="O551">
            <v>3</v>
          </cell>
          <cell r="P551">
            <v>3</v>
          </cell>
          <cell r="Q551">
            <v>0</v>
          </cell>
          <cell r="R551">
            <v>0</v>
          </cell>
          <cell r="S551">
            <v>0</v>
          </cell>
          <cell r="AD551">
            <v>43481</v>
          </cell>
        </row>
        <row r="552">
          <cell r="L552" t="str">
            <v>G1603</v>
          </cell>
          <cell r="O552">
            <v>1</v>
          </cell>
          <cell r="P552">
            <v>0</v>
          </cell>
          <cell r="Q552">
            <v>1</v>
          </cell>
          <cell r="R552">
            <v>0</v>
          </cell>
          <cell r="S552">
            <v>0</v>
          </cell>
          <cell r="AD552">
            <v>43531</v>
          </cell>
        </row>
        <row r="553">
          <cell r="L553" t="str">
            <v>A1416</v>
          </cell>
          <cell r="O553">
            <v>1</v>
          </cell>
          <cell r="P553">
            <v>0</v>
          </cell>
          <cell r="Q553">
            <v>1</v>
          </cell>
          <cell r="R553">
            <v>0</v>
          </cell>
          <cell r="S553">
            <v>0</v>
          </cell>
          <cell r="AD553">
            <v>43699</v>
          </cell>
        </row>
        <row r="554">
          <cell r="L554" t="str">
            <v>M1607</v>
          </cell>
          <cell r="O554">
            <v>1</v>
          </cell>
          <cell r="P554">
            <v>0</v>
          </cell>
          <cell r="Q554">
            <v>0</v>
          </cell>
          <cell r="R554">
            <v>0</v>
          </cell>
          <cell r="S554">
            <v>1</v>
          </cell>
          <cell r="AD554">
            <v>43579</v>
          </cell>
        </row>
        <row r="555">
          <cell r="L555" t="str">
            <v>K2204</v>
          </cell>
          <cell r="O555">
            <v>1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AD555">
            <v>43671</v>
          </cell>
        </row>
        <row r="556">
          <cell r="L556" t="str">
            <v>J1506</v>
          </cell>
          <cell r="O556">
            <v>1</v>
          </cell>
          <cell r="P556">
            <v>0</v>
          </cell>
          <cell r="Q556">
            <v>1</v>
          </cell>
          <cell r="R556">
            <v>0</v>
          </cell>
          <cell r="S556">
            <v>0</v>
          </cell>
          <cell r="AD556">
            <v>43730</v>
          </cell>
        </row>
        <row r="557">
          <cell r="L557" t="str">
            <v>H1404</v>
          </cell>
          <cell r="O557">
            <v>1</v>
          </cell>
          <cell r="P557">
            <v>0</v>
          </cell>
          <cell r="Q557">
            <v>0</v>
          </cell>
          <cell r="R557">
            <v>1</v>
          </cell>
          <cell r="S557">
            <v>0</v>
          </cell>
          <cell r="AD557">
            <v>43748</v>
          </cell>
        </row>
        <row r="558">
          <cell r="L558" t="str">
            <v>N4101</v>
          </cell>
          <cell r="O558">
            <v>1</v>
          </cell>
          <cell r="P558">
            <v>0</v>
          </cell>
          <cell r="Q558">
            <v>0</v>
          </cell>
          <cell r="R558">
            <v>1</v>
          </cell>
          <cell r="S558">
            <v>0</v>
          </cell>
          <cell r="AD558">
            <v>43748</v>
          </cell>
        </row>
        <row r="559">
          <cell r="L559" t="str">
            <v>G1803</v>
          </cell>
          <cell r="O559">
            <v>1</v>
          </cell>
          <cell r="P559">
            <v>1</v>
          </cell>
          <cell r="Q559">
            <v>0</v>
          </cell>
          <cell r="R559">
            <v>0</v>
          </cell>
          <cell r="S559">
            <v>0</v>
          </cell>
          <cell r="AD559">
            <v>43636</v>
          </cell>
        </row>
        <row r="560">
          <cell r="L560" t="str">
            <v>K1303</v>
          </cell>
          <cell r="O560">
            <v>1</v>
          </cell>
          <cell r="P560">
            <v>1</v>
          </cell>
          <cell r="Q560">
            <v>0</v>
          </cell>
          <cell r="R560">
            <v>0</v>
          </cell>
          <cell r="S560">
            <v>0</v>
          </cell>
          <cell r="AD560">
            <v>43828</v>
          </cell>
        </row>
        <row r="561">
          <cell r="L561" t="str">
            <v>M1601</v>
          </cell>
          <cell r="O561">
            <v>1</v>
          </cell>
          <cell r="P561">
            <v>0</v>
          </cell>
          <cell r="Q561">
            <v>1</v>
          </cell>
          <cell r="R561">
            <v>0</v>
          </cell>
          <cell r="S561">
            <v>0</v>
          </cell>
          <cell r="AD561">
            <v>43592</v>
          </cell>
        </row>
        <row r="562">
          <cell r="L562" t="str">
            <v>K2104</v>
          </cell>
          <cell r="O562">
            <v>1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AD562">
            <v>43651</v>
          </cell>
        </row>
        <row r="563">
          <cell r="L563" t="str">
            <v>M1607</v>
          </cell>
          <cell r="O563">
            <v>1</v>
          </cell>
          <cell r="P563">
            <v>0</v>
          </cell>
          <cell r="Q563">
            <v>1</v>
          </cell>
          <cell r="R563">
            <v>0</v>
          </cell>
          <cell r="S563">
            <v>0</v>
          </cell>
          <cell r="AD563">
            <v>43578</v>
          </cell>
        </row>
        <row r="564">
          <cell r="L564" t="str">
            <v>G1601</v>
          </cell>
          <cell r="O564">
            <v>1</v>
          </cell>
          <cell r="P564">
            <v>0</v>
          </cell>
          <cell r="Q564">
            <v>0</v>
          </cell>
          <cell r="R564">
            <v>0</v>
          </cell>
          <cell r="S564">
            <v>1</v>
          </cell>
          <cell r="AD564">
            <v>43483</v>
          </cell>
        </row>
        <row r="565">
          <cell r="L565" t="str">
            <v>I1203</v>
          </cell>
          <cell r="O565">
            <v>1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AD565">
            <v>43594</v>
          </cell>
        </row>
        <row r="566">
          <cell r="L566" t="str">
            <v>J1502</v>
          </cell>
          <cell r="O566">
            <v>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AD566">
            <v>43707</v>
          </cell>
        </row>
        <row r="567">
          <cell r="L567" t="str">
            <v>K1403</v>
          </cell>
          <cell r="O567">
            <v>1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AD567">
            <v>43707</v>
          </cell>
        </row>
        <row r="568">
          <cell r="L568" t="str">
            <v>K1403</v>
          </cell>
          <cell r="O568">
            <v>1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AD568">
            <v>43707</v>
          </cell>
        </row>
        <row r="569">
          <cell r="L569" t="str">
            <v>K1403</v>
          </cell>
          <cell r="O569">
            <v>1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AD569">
            <v>43707</v>
          </cell>
        </row>
        <row r="570">
          <cell r="L570" t="str">
            <v>K1403</v>
          </cell>
          <cell r="O570">
            <v>1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AD570">
            <v>43707</v>
          </cell>
        </row>
        <row r="571">
          <cell r="L571" t="str">
            <v>K1403</v>
          </cell>
          <cell r="O571">
            <v>1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AD571">
            <v>43707</v>
          </cell>
        </row>
        <row r="572">
          <cell r="L572" t="str">
            <v>G1101</v>
          </cell>
          <cell r="O572">
            <v>1</v>
          </cell>
          <cell r="P572">
            <v>1</v>
          </cell>
          <cell r="Q572">
            <v>0</v>
          </cell>
          <cell r="R572">
            <v>0</v>
          </cell>
          <cell r="S572">
            <v>0</v>
          </cell>
          <cell r="AD572">
            <v>43481</v>
          </cell>
        </row>
        <row r="573">
          <cell r="L573" t="str">
            <v>K1207</v>
          </cell>
          <cell r="O573">
            <v>1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AD573">
            <v>43559</v>
          </cell>
        </row>
        <row r="574">
          <cell r="L574" t="str">
            <v>J1506</v>
          </cell>
          <cell r="O574">
            <v>1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AD574">
            <v>43629</v>
          </cell>
        </row>
        <row r="575">
          <cell r="L575" t="str">
            <v>G1602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AD575">
            <v>43601</v>
          </cell>
        </row>
        <row r="576">
          <cell r="L576" t="str">
            <v>J1501</v>
          </cell>
          <cell r="O576">
            <v>1</v>
          </cell>
          <cell r="P576">
            <v>0</v>
          </cell>
          <cell r="Q576">
            <v>1</v>
          </cell>
          <cell r="R576">
            <v>0</v>
          </cell>
          <cell r="S576">
            <v>0</v>
          </cell>
          <cell r="AD576">
            <v>43543</v>
          </cell>
        </row>
        <row r="577">
          <cell r="L577" t="str">
            <v>G1803</v>
          </cell>
          <cell r="O577">
            <v>1</v>
          </cell>
          <cell r="P577">
            <v>0</v>
          </cell>
          <cell r="Q577">
            <v>1</v>
          </cell>
          <cell r="R577">
            <v>0</v>
          </cell>
          <cell r="S577">
            <v>0</v>
          </cell>
          <cell r="AD577">
            <v>43530</v>
          </cell>
        </row>
        <row r="578">
          <cell r="L578" t="str">
            <v>G1501</v>
          </cell>
          <cell r="O578">
            <v>1</v>
          </cell>
          <cell r="P578">
            <v>0</v>
          </cell>
          <cell r="Q578">
            <v>1</v>
          </cell>
          <cell r="R578">
            <v>0</v>
          </cell>
          <cell r="S578">
            <v>0</v>
          </cell>
          <cell r="AD578">
            <v>43530</v>
          </cell>
        </row>
        <row r="579">
          <cell r="L579" t="str">
            <v>G1801</v>
          </cell>
          <cell r="O579">
            <v>1</v>
          </cell>
          <cell r="P579">
            <v>0</v>
          </cell>
          <cell r="Q579">
            <v>1</v>
          </cell>
          <cell r="R579">
            <v>0</v>
          </cell>
          <cell r="S579">
            <v>0</v>
          </cell>
          <cell r="AD579">
            <v>43530</v>
          </cell>
        </row>
        <row r="580">
          <cell r="L580" t="str">
            <v>J1506</v>
          </cell>
          <cell r="O580">
            <v>1</v>
          </cell>
          <cell r="P580">
            <v>0</v>
          </cell>
          <cell r="Q580">
            <v>1</v>
          </cell>
          <cell r="R580">
            <v>0</v>
          </cell>
          <cell r="S580">
            <v>0</v>
          </cell>
          <cell r="AD580">
            <v>43593</v>
          </cell>
        </row>
        <row r="581">
          <cell r="L581" t="str">
            <v>K2204</v>
          </cell>
          <cell r="O581">
            <v>1</v>
          </cell>
          <cell r="P581">
            <v>0</v>
          </cell>
          <cell r="Q581">
            <v>0</v>
          </cell>
          <cell r="R581">
            <v>0</v>
          </cell>
          <cell r="S581">
            <v>1</v>
          </cell>
          <cell r="AD581">
            <v>43510</v>
          </cell>
        </row>
        <row r="582">
          <cell r="L582" t="str">
            <v>K2204</v>
          </cell>
          <cell r="O582">
            <v>1</v>
          </cell>
          <cell r="P582">
            <v>0</v>
          </cell>
          <cell r="Q582">
            <v>0</v>
          </cell>
          <cell r="R582">
            <v>0</v>
          </cell>
          <cell r="S582">
            <v>1</v>
          </cell>
          <cell r="AD582">
            <v>43510</v>
          </cell>
        </row>
        <row r="583">
          <cell r="L583" t="str">
            <v>G1502</v>
          </cell>
          <cell r="O583">
            <v>1</v>
          </cell>
          <cell r="P583">
            <v>1</v>
          </cell>
          <cell r="Q583">
            <v>0</v>
          </cell>
          <cell r="R583">
            <v>0</v>
          </cell>
          <cell r="S583">
            <v>0</v>
          </cell>
          <cell r="AD583">
            <v>43515</v>
          </cell>
        </row>
        <row r="584">
          <cell r="L584" t="str">
            <v>I1203</v>
          </cell>
          <cell r="O584">
            <v>1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AD584">
            <v>43546</v>
          </cell>
        </row>
        <row r="585">
          <cell r="L585" t="str">
            <v>K1201</v>
          </cell>
          <cell r="O585">
            <v>1</v>
          </cell>
          <cell r="P585">
            <v>0</v>
          </cell>
          <cell r="Q585">
            <v>1</v>
          </cell>
          <cell r="R585">
            <v>0</v>
          </cell>
          <cell r="S585">
            <v>0</v>
          </cell>
          <cell r="AD585">
            <v>43788</v>
          </cell>
        </row>
        <row r="586">
          <cell r="L586" t="str">
            <v>J1301</v>
          </cell>
          <cell r="O586">
            <v>1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AD586">
            <v>43637</v>
          </cell>
        </row>
        <row r="587">
          <cell r="L587" t="str">
            <v>G1602</v>
          </cell>
          <cell r="O587">
            <v>1</v>
          </cell>
          <cell r="P587">
            <v>0</v>
          </cell>
          <cell r="Q587">
            <v>1</v>
          </cell>
          <cell r="R587">
            <v>0</v>
          </cell>
          <cell r="S587">
            <v>0</v>
          </cell>
          <cell r="AD587">
            <v>43817</v>
          </cell>
        </row>
        <row r="588">
          <cell r="L588" t="str">
            <v>D1505</v>
          </cell>
          <cell r="O588">
            <v>1</v>
          </cell>
          <cell r="P588">
            <v>0</v>
          </cell>
          <cell r="Q588">
            <v>1</v>
          </cell>
          <cell r="R588">
            <v>0</v>
          </cell>
          <cell r="S588">
            <v>0</v>
          </cell>
          <cell r="AD588">
            <v>43768</v>
          </cell>
        </row>
        <row r="589">
          <cell r="L589" t="str">
            <v>K2204</v>
          </cell>
          <cell r="O589">
            <v>1</v>
          </cell>
          <cell r="P589">
            <v>0</v>
          </cell>
          <cell r="Q589">
            <v>1</v>
          </cell>
          <cell r="R589">
            <v>0</v>
          </cell>
          <cell r="S589">
            <v>0</v>
          </cell>
          <cell r="AD589">
            <v>43627</v>
          </cell>
        </row>
        <row r="590">
          <cell r="L590" t="str">
            <v>K2503</v>
          </cell>
          <cell r="O590">
            <v>1</v>
          </cell>
          <cell r="P590">
            <v>0</v>
          </cell>
          <cell r="Q590">
            <v>1</v>
          </cell>
          <cell r="R590">
            <v>0</v>
          </cell>
          <cell r="S590">
            <v>0</v>
          </cell>
          <cell r="AD590">
            <v>43641</v>
          </cell>
        </row>
        <row r="591">
          <cell r="L591" t="str">
            <v>K1304</v>
          </cell>
          <cell r="O591">
            <v>1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AD591">
            <v>43560</v>
          </cell>
        </row>
        <row r="592">
          <cell r="L592" t="str">
            <v>M1607</v>
          </cell>
          <cell r="O592">
            <v>1</v>
          </cell>
          <cell r="P592">
            <v>0</v>
          </cell>
          <cell r="Q592">
            <v>1</v>
          </cell>
          <cell r="R592">
            <v>0</v>
          </cell>
          <cell r="S592">
            <v>0</v>
          </cell>
          <cell r="AD592">
            <v>43487</v>
          </cell>
        </row>
        <row r="593">
          <cell r="L593" t="str">
            <v>G1803</v>
          </cell>
          <cell r="O593">
            <v>1</v>
          </cell>
          <cell r="P593">
            <v>0</v>
          </cell>
          <cell r="Q593">
            <v>1</v>
          </cell>
          <cell r="R593">
            <v>0</v>
          </cell>
          <cell r="S593">
            <v>0</v>
          </cell>
          <cell r="AD593">
            <v>43573</v>
          </cell>
        </row>
        <row r="594">
          <cell r="L594" t="str">
            <v>N4101</v>
          </cell>
          <cell r="O594">
            <v>1</v>
          </cell>
          <cell r="P594">
            <v>0</v>
          </cell>
          <cell r="Q594">
            <v>1</v>
          </cell>
          <cell r="R594">
            <v>0</v>
          </cell>
          <cell r="S594">
            <v>0</v>
          </cell>
          <cell r="AD594">
            <v>43637</v>
          </cell>
        </row>
        <row r="595">
          <cell r="L595" t="str">
            <v>G1502</v>
          </cell>
          <cell r="O595">
            <v>1</v>
          </cell>
          <cell r="P595">
            <v>1</v>
          </cell>
          <cell r="Q595">
            <v>0</v>
          </cell>
          <cell r="R595">
            <v>0</v>
          </cell>
          <cell r="S595">
            <v>0</v>
          </cell>
          <cell r="AD595">
            <v>43665</v>
          </cell>
        </row>
        <row r="596">
          <cell r="L596" t="str">
            <v>G1502</v>
          </cell>
          <cell r="O596">
            <v>1</v>
          </cell>
          <cell r="P596">
            <v>1</v>
          </cell>
          <cell r="Q596">
            <v>0</v>
          </cell>
          <cell r="R596">
            <v>0</v>
          </cell>
          <cell r="S596">
            <v>0</v>
          </cell>
          <cell r="AD596">
            <v>43665</v>
          </cell>
        </row>
        <row r="597">
          <cell r="L597" t="str">
            <v>K1203</v>
          </cell>
          <cell r="O597">
            <v>1</v>
          </cell>
          <cell r="P597">
            <v>1</v>
          </cell>
          <cell r="Q597">
            <v>0</v>
          </cell>
          <cell r="R597">
            <v>0</v>
          </cell>
          <cell r="S597">
            <v>0</v>
          </cell>
          <cell r="AD597">
            <v>43543</v>
          </cell>
        </row>
        <row r="598">
          <cell r="L598" t="str">
            <v>D1102</v>
          </cell>
          <cell r="O598">
            <v>1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AD598">
            <v>43579</v>
          </cell>
        </row>
        <row r="599">
          <cell r="L599" t="str">
            <v>G1203</v>
          </cell>
          <cell r="O599">
            <v>1</v>
          </cell>
          <cell r="P599">
            <v>0</v>
          </cell>
          <cell r="Q599">
            <v>1</v>
          </cell>
          <cell r="R599">
            <v>0</v>
          </cell>
          <cell r="S599">
            <v>0</v>
          </cell>
          <cell r="AD599">
            <v>43696</v>
          </cell>
        </row>
        <row r="600">
          <cell r="L600" t="str">
            <v>A1303</v>
          </cell>
          <cell r="O600">
            <v>1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AD600">
            <v>43711</v>
          </cell>
        </row>
        <row r="601">
          <cell r="L601" t="str">
            <v>G1602</v>
          </cell>
          <cell r="O601">
            <v>1</v>
          </cell>
          <cell r="P601">
            <v>0</v>
          </cell>
          <cell r="Q601">
            <v>1</v>
          </cell>
          <cell r="R601">
            <v>0</v>
          </cell>
          <cell r="S601">
            <v>0</v>
          </cell>
          <cell r="AD601">
            <v>43542</v>
          </cell>
        </row>
        <row r="602">
          <cell r="L602" t="str">
            <v>G1605</v>
          </cell>
          <cell r="O602">
            <v>1</v>
          </cell>
          <cell r="P602">
            <v>1</v>
          </cell>
          <cell r="Q602">
            <v>0</v>
          </cell>
          <cell r="R602">
            <v>0</v>
          </cell>
          <cell r="S602">
            <v>0</v>
          </cell>
          <cell r="AD602">
            <v>43537</v>
          </cell>
        </row>
        <row r="603">
          <cell r="L603" t="str">
            <v>K1207</v>
          </cell>
          <cell r="O603">
            <v>1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AD603">
            <v>43558</v>
          </cell>
        </row>
        <row r="604">
          <cell r="L604" t="str">
            <v>K2503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AD604">
            <v>43601</v>
          </cell>
        </row>
        <row r="605">
          <cell r="L605" t="str">
            <v>K1207</v>
          </cell>
          <cell r="O605">
            <v>1</v>
          </cell>
          <cell r="P605">
            <v>0</v>
          </cell>
          <cell r="Q605">
            <v>1</v>
          </cell>
          <cell r="R605">
            <v>0</v>
          </cell>
          <cell r="S605">
            <v>0</v>
          </cell>
          <cell r="AD605">
            <v>43696</v>
          </cell>
        </row>
        <row r="606">
          <cell r="L606" t="str">
            <v>G1602</v>
          </cell>
          <cell r="O606">
            <v>1</v>
          </cell>
          <cell r="P606">
            <v>0</v>
          </cell>
          <cell r="Q606">
            <v>1</v>
          </cell>
          <cell r="R606">
            <v>0</v>
          </cell>
          <cell r="S606">
            <v>0</v>
          </cell>
          <cell r="AD606">
            <v>43837</v>
          </cell>
        </row>
        <row r="607">
          <cell r="L607" t="str">
            <v>G1203</v>
          </cell>
          <cell r="O607">
            <v>1</v>
          </cell>
          <cell r="P607">
            <v>1</v>
          </cell>
          <cell r="Q607">
            <v>0</v>
          </cell>
          <cell r="R607">
            <v>0</v>
          </cell>
          <cell r="S607">
            <v>0</v>
          </cell>
          <cell r="AD607">
            <v>43668</v>
          </cell>
        </row>
        <row r="608">
          <cell r="L608" t="str">
            <v>G1602</v>
          </cell>
          <cell r="O608">
            <v>1</v>
          </cell>
          <cell r="P608">
            <v>0</v>
          </cell>
          <cell r="Q608">
            <v>1</v>
          </cell>
          <cell r="R608">
            <v>0</v>
          </cell>
          <cell r="S608">
            <v>0</v>
          </cell>
          <cell r="AD608">
            <v>43571</v>
          </cell>
        </row>
        <row r="609">
          <cell r="L609" t="str">
            <v>H1102</v>
          </cell>
          <cell r="O609">
            <v>1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AD609">
            <v>43669</v>
          </cell>
        </row>
        <row r="610">
          <cell r="L610" t="str">
            <v>A1410</v>
          </cell>
          <cell r="O610">
            <v>1</v>
          </cell>
          <cell r="P610">
            <v>1</v>
          </cell>
          <cell r="Q610">
            <v>0</v>
          </cell>
          <cell r="R610">
            <v>0</v>
          </cell>
          <cell r="S610">
            <v>0</v>
          </cell>
          <cell r="AD610">
            <v>43836</v>
          </cell>
        </row>
        <row r="611">
          <cell r="L611" t="str">
            <v>H2102</v>
          </cell>
          <cell r="O611">
            <v>1</v>
          </cell>
          <cell r="P611">
            <v>0</v>
          </cell>
          <cell r="Q611">
            <v>1</v>
          </cell>
          <cell r="R611">
            <v>0</v>
          </cell>
          <cell r="S611">
            <v>0</v>
          </cell>
          <cell r="AD611">
            <v>43712</v>
          </cell>
        </row>
        <row r="612">
          <cell r="L612" t="str">
            <v>K2204</v>
          </cell>
          <cell r="O612">
            <v>1</v>
          </cell>
          <cell r="P612">
            <v>1</v>
          </cell>
          <cell r="Q612">
            <v>0</v>
          </cell>
          <cell r="R612">
            <v>0</v>
          </cell>
          <cell r="S612">
            <v>0</v>
          </cell>
          <cell r="AD612">
            <v>43712</v>
          </cell>
        </row>
        <row r="613">
          <cell r="L613" t="str">
            <v>J1402</v>
          </cell>
          <cell r="O613">
            <v>1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AD613">
            <v>43650</v>
          </cell>
        </row>
        <row r="614">
          <cell r="L614" t="str">
            <v>G1602</v>
          </cell>
          <cell r="O614">
            <v>1</v>
          </cell>
          <cell r="P614">
            <v>0</v>
          </cell>
          <cell r="Q614">
            <v>1</v>
          </cell>
          <cell r="R614">
            <v>0</v>
          </cell>
          <cell r="S614">
            <v>0</v>
          </cell>
          <cell r="AD614">
            <v>43826</v>
          </cell>
        </row>
        <row r="615">
          <cell r="L615" t="str">
            <v>G1603</v>
          </cell>
          <cell r="O615">
            <v>1</v>
          </cell>
          <cell r="P615">
            <v>0</v>
          </cell>
          <cell r="Q615">
            <v>1</v>
          </cell>
          <cell r="R615">
            <v>0</v>
          </cell>
          <cell r="S615">
            <v>0</v>
          </cell>
          <cell r="AD615">
            <v>43826</v>
          </cell>
        </row>
        <row r="616">
          <cell r="L616" t="str">
            <v>K1304</v>
          </cell>
          <cell r="O616">
            <v>1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AD616">
            <v>43600</v>
          </cell>
        </row>
        <row r="617">
          <cell r="L617" t="str">
            <v>K1303</v>
          </cell>
          <cell r="O617">
            <v>1</v>
          </cell>
          <cell r="P617">
            <v>1</v>
          </cell>
          <cell r="Q617">
            <v>0</v>
          </cell>
          <cell r="R617">
            <v>0</v>
          </cell>
          <cell r="S617">
            <v>0</v>
          </cell>
          <cell r="AD617">
            <v>43630</v>
          </cell>
        </row>
        <row r="618">
          <cell r="L618" t="str">
            <v>K1302</v>
          </cell>
          <cell r="O618">
            <v>1</v>
          </cell>
          <cell r="P618">
            <v>0</v>
          </cell>
          <cell r="Q618">
            <v>1</v>
          </cell>
          <cell r="R618">
            <v>0</v>
          </cell>
          <cell r="S618">
            <v>0</v>
          </cell>
          <cell r="AD618">
            <v>43502</v>
          </cell>
        </row>
        <row r="619">
          <cell r="L619" t="str">
            <v>G1602</v>
          </cell>
          <cell r="O619">
            <v>1</v>
          </cell>
          <cell r="P619">
            <v>0</v>
          </cell>
          <cell r="Q619">
            <v>0</v>
          </cell>
          <cell r="R619">
            <v>0</v>
          </cell>
          <cell r="S619">
            <v>1</v>
          </cell>
          <cell r="AD619">
            <v>43563</v>
          </cell>
        </row>
        <row r="620">
          <cell r="L620" t="str">
            <v>D1101</v>
          </cell>
          <cell r="O620">
            <v>1</v>
          </cell>
          <cell r="P620">
            <v>0</v>
          </cell>
          <cell r="Q620">
            <v>0</v>
          </cell>
          <cell r="R620">
            <v>0</v>
          </cell>
          <cell r="S620">
            <v>1</v>
          </cell>
          <cell r="AD620">
            <v>43598</v>
          </cell>
        </row>
        <row r="621">
          <cell r="L621" t="str">
            <v>K2104</v>
          </cell>
          <cell r="O621">
            <v>1</v>
          </cell>
          <cell r="P621">
            <v>1</v>
          </cell>
          <cell r="Q621">
            <v>0</v>
          </cell>
          <cell r="R621">
            <v>0</v>
          </cell>
          <cell r="S621">
            <v>0</v>
          </cell>
          <cell r="AD621">
            <v>43633</v>
          </cell>
        </row>
        <row r="622">
          <cell r="L622" t="str">
            <v>K2104</v>
          </cell>
          <cell r="O622">
            <v>1</v>
          </cell>
          <cell r="P622">
            <v>1</v>
          </cell>
          <cell r="Q622">
            <v>0</v>
          </cell>
          <cell r="R622">
            <v>0</v>
          </cell>
          <cell r="S622">
            <v>0</v>
          </cell>
          <cell r="AD622">
            <v>43633</v>
          </cell>
        </row>
        <row r="623">
          <cell r="L623" t="str">
            <v>K1801</v>
          </cell>
          <cell r="O623">
            <v>1</v>
          </cell>
          <cell r="P623">
            <v>0</v>
          </cell>
          <cell r="Q623">
            <v>0</v>
          </cell>
          <cell r="R623">
            <v>0</v>
          </cell>
          <cell r="S623">
            <v>1</v>
          </cell>
          <cell r="AD623">
            <v>43483</v>
          </cell>
        </row>
        <row r="624">
          <cell r="L624" t="str">
            <v>K1601</v>
          </cell>
          <cell r="O624">
            <v>1</v>
          </cell>
          <cell r="P624">
            <v>0</v>
          </cell>
          <cell r="Q624">
            <v>1</v>
          </cell>
          <cell r="R624">
            <v>0</v>
          </cell>
          <cell r="S624">
            <v>0</v>
          </cell>
          <cell r="AD624">
            <v>43787</v>
          </cell>
        </row>
        <row r="625">
          <cell r="L625" t="str">
            <v>G1601</v>
          </cell>
          <cell r="O625">
            <v>1</v>
          </cell>
          <cell r="P625">
            <v>0</v>
          </cell>
          <cell r="Q625">
            <v>1</v>
          </cell>
          <cell r="R625">
            <v>0</v>
          </cell>
          <cell r="S625">
            <v>0</v>
          </cell>
          <cell r="AD625">
            <v>43787</v>
          </cell>
        </row>
        <row r="626">
          <cell r="L626" t="str">
            <v>N4103</v>
          </cell>
          <cell r="O626">
            <v>1</v>
          </cell>
          <cell r="P626">
            <v>1</v>
          </cell>
          <cell r="Q626">
            <v>0</v>
          </cell>
          <cell r="R626">
            <v>0</v>
          </cell>
          <cell r="S626">
            <v>0</v>
          </cell>
          <cell r="AD626">
            <v>43703</v>
          </cell>
        </row>
        <row r="627">
          <cell r="L627" t="str">
            <v>N4103</v>
          </cell>
          <cell r="O627">
            <v>1</v>
          </cell>
          <cell r="P627">
            <v>1</v>
          </cell>
          <cell r="Q627">
            <v>0</v>
          </cell>
          <cell r="R627">
            <v>0</v>
          </cell>
          <cell r="S627">
            <v>0</v>
          </cell>
          <cell r="AD627">
            <v>43703</v>
          </cell>
        </row>
        <row r="628">
          <cell r="L628" t="str">
            <v>K1304</v>
          </cell>
          <cell r="O628">
            <v>1</v>
          </cell>
          <cell r="P628">
            <v>0</v>
          </cell>
          <cell r="Q628">
            <v>0</v>
          </cell>
          <cell r="R628">
            <v>0</v>
          </cell>
          <cell r="S628">
            <v>1</v>
          </cell>
          <cell r="AD628">
            <v>43522</v>
          </cell>
        </row>
        <row r="629">
          <cell r="L629" t="str">
            <v>K1304</v>
          </cell>
          <cell r="O629">
            <v>1</v>
          </cell>
          <cell r="P629">
            <v>0</v>
          </cell>
          <cell r="Q629">
            <v>1</v>
          </cell>
          <cell r="R629">
            <v>0</v>
          </cell>
          <cell r="S629">
            <v>0</v>
          </cell>
          <cell r="AD629">
            <v>43745</v>
          </cell>
        </row>
        <row r="630">
          <cell r="L630" t="str">
            <v>D1507</v>
          </cell>
          <cell r="O630">
            <v>1</v>
          </cell>
          <cell r="P630">
            <v>0</v>
          </cell>
          <cell r="Q630">
            <v>1</v>
          </cell>
          <cell r="R630">
            <v>0</v>
          </cell>
          <cell r="S630">
            <v>0</v>
          </cell>
          <cell r="AD630">
            <v>43677</v>
          </cell>
        </row>
        <row r="631">
          <cell r="L631" t="str">
            <v>D1507</v>
          </cell>
          <cell r="O631">
            <v>1</v>
          </cell>
          <cell r="P631">
            <v>0</v>
          </cell>
          <cell r="Q631">
            <v>1</v>
          </cell>
          <cell r="R631">
            <v>0</v>
          </cell>
          <cell r="S631">
            <v>0</v>
          </cell>
          <cell r="AD631">
            <v>43677</v>
          </cell>
        </row>
        <row r="632">
          <cell r="L632" t="str">
            <v>J1501</v>
          </cell>
          <cell r="O632">
            <v>1</v>
          </cell>
          <cell r="P632">
            <v>0</v>
          </cell>
          <cell r="Q632">
            <v>0</v>
          </cell>
          <cell r="R632">
            <v>0</v>
          </cell>
          <cell r="S632">
            <v>1</v>
          </cell>
          <cell r="AD632">
            <v>43521</v>
          </cell>
        </row>
        <row r="633">
          <cell r="L633" t="str">
            <v>G1203</v>
          </cell>
          <cell r="O633">
            <v>1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AD633">
            <v>43657</v>
          </cell>
        </row>
        <row r="634">
          <cell r="L634" t="str">
            <v>N4101</v>
          </cell>
          <cell r="O634">
            <v>1</v>
          </cell>
          <cell r="P634">
            <v>1</v>
          </cell>
          <cell r="Q634">
            <v>0</v>
          </cell>
          <cell r="R634">
            <v>0</v>
          </cell>
          <cell r="S634">
            <v>0</v>
          </cell>
          <cell r="AD634">
            <v>43678</v>
          </cell>
        </row>
        <row r="635">
          <cell r="L635" t="str">
            <v>A1412</v>
          </cell>
          <cell r="O635">
            <v>1</v>
          </cell>
          <cell r="P635">
            <v>0</v>
          </cell>
          <cell r="Q635">
            <v>1</v>
          </cell>
          <cell r="R635">
            <v>0</v>
          </cell>
          <cell r="S635">
            <v>0</v>
          </cell>
          <cell r="AD635">
            <v>43718</v>
          </cell>
        </row>
        <row r="636">
          <cell r="L636" t="str">
            <v>G1602</v>
          </cell>
          <cell r="O636">
            <v>1</v>
          </cell>
          <cell r="P636">
            <v>1</v>
          </cell>
          <cell r="Q636">
            <v>0</v>
          </cell>
          <cell r="R636">
            <v>0</v>
          </cell>
          <cell r="S636">
            <v>0</v>
          </cell>
          <cell r="AD636">
            <v>43717</v>
          </cell>
        </row>
        <row r="637">
          <cell r="L637" t="str">
            <v>G1603</v>
          </cell>
          <cell r="O637">
            <v>1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AD637">
            <v>43712</v>
          </cell>
        </row>
        <row r="638">
          <cell r="L638" t="str">
            <v>J1301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AD638">
            <v>43774</v>
          </cell>
        </row>
        <row r="639">
          <cell r="L639" t="str">
            <v>G1603</v>
          </cell>
          <cell r="O639">
            <v>1</v>
          </cell>
          <cell r="P639">
            <v>0</v>
          </cell>
          <cell r="Q639">
            <v>1</v>
          </cell>
          <cell r="R639">
            <v>0</v>
          </cell>
          <cell r="S639">
            <v>0</v>
          </cell>
          <cell r="AD639">
            <v>43836</v>
          </cell>
        </row>
        <row r="640">
          <cell r="L640" t="str">
            <v>F1201</v>
          </cell>
          <cell r="O640">
            <v>1</v>
          </cell>
          <cell r="P640">
            <v>0</v>
          </cell>
          <cell r="Q640">
            <v>0</v>
          </cell>
          <cell r="R640">
            <v>0</v>
          </cell>
          <cell r="S640">
            <v>1</v>
          </cell>
          <cell r="AD640">
            <v>43599</v>
          </cell>
        </row>
        <row r="641">
          <cell r="L641" t="str">
            <v>D1408</v>
          </cell>
          <cell r="O641">
            <v>1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AD641">
            <v>43601</v>
          </cell>
        </row>
        <row r="642">
          <cell r="L642" t="str">
            <v>D1408</v>
          </cell>
          <cell r="O642">
            <v>1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AD642">
            <v>43601</v>
          </cell>
        </row>
        <row r="643">
          <cell r="L643" t="str">
            <v>N4105</v>
          </cell>
          <cell r="O643">
            <v>1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AD643">
            <v>43551</v>
          </cell>
        </row>
        <row r="644">
          <cell r="L644" t="str">
            <v>G1605</v>
          </cell>
          <cell r="O644">
            <v>1</v>
          </cell>
          <cell r="P644">
            <v>1</v>
          </cell>
          <cell r="Q644">
            <v>0</v>
          </cell>
          <cell r="R644">
            <v>0</v>
          </cell>
          <cell r="S644">
            <v>0</v>
          </cell>
          <cell r="AD644">
            <v>43584</v>
          </cell>
        </row>
        <row r="645">
          <cell r="L645" t="str">
            <v>J1506</v>
          </cell>
          <cell r="O645">
            <v>1</v>
          </cell>
          <cell r="P645">
            <v>0</v>
          </cell>
          <cell r="Q645">
            <v>1</v>
          </cell>
          <cell r="R645">
            <v>0</v>
          </cell>
          <cell r="S645">
            <v>0</v>
          </cell>
          <cell r="AD645">
            <v>43549</v>
          </cell>
        </row>
        <row r="646">
          <cell r="L646" t="str">
            <v>K1207</v>
          </cell>
          <cell r="O646">
            <v>1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AD646">
            <v>43580</v>
          </cell>
        </row>
        <row r="647">
          <cell r="L647" t="str">
            <v>J1501</v>
          </cell>
          <cell r="O647">
            <v>1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AD647">
            <v>43587</v>
          </cell>
        </row>
        <row r="648">
          <cell r="L648" t="str">
            <v>K2204</v>
          </cell>
          <cell r="O648">
            <v>1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AD648">
            <v>43719</v>
          </cell>
        </row>
        <row r="649">
          <cell r="L649" t="str">
            <v>M1601</v>
          </cell>
          <cell r="O649">
            <v>1</v>
          </cell>
          <cell r="P649">
            <v>0</v>
          </cell>
          <cell r="Q649">
            <v>1</v>
          </cell>
          <cell r="R649">
            <v>0</v>
          </cell>
          <cell r="S649">
            <v>0</v>
          </cell>
          <cell r="AD649">
            <v>43825</v>
          </cell>
        </row>
        <row r="650">
          <cell r="L650" t="str">
            <v>N4103</v>
          </cell>
          <cell r="O650">
            <v>1</v>
          </cell>
          <cell r="P650">
            <v>0</v>
          </cell>
          <cell r="Q650">
            <v>0</v>
          </cell>
          <cell r="R650">
            <v>0</v>
          </cell>
          <cell r="S650">
            <v>1</v>
          </cell>
          <cell r="AD650">
            <v>43552</v>
          </cell>
        </row>
        <row r="651">
          <cell r="L651" t="str">
            <v>N4103</v>
          </cell>
          <cell r="O651">
            <v>1</v>
          </cell>
          <cell r="P651">
            <v>0</v>
          </cell>
          <cell r="Q651">
            <v>1</v>
          </cell>
          <cell r="R651">
            <v>0</v>
          </cell>
          <cell r="S651">
            <v>0</v>
          </cell>
          <cell r="AD651">
            <v>43606</v>
          </cell>
        </row>
        <row r="652">
          <cell r="L652" t="str">
            <v>N4103</v>
          </cell>
          <cell r="O652">
            <v>1</v>
          </cell>
          <cell r="P652">
            <v>0</v>
          </cell>
          <cell r="Q652">
            <v>1</v>
          </cell>
          <cell r="R652">
            <v>0</v>
          </cell>
          <cell r="S652">
            <v>0</v>
          </cell>
          <cell r="AD652">
            <v>43606</v>
          </cell>
        </row>
        <row r="653">
          <cell r="L653" t="str">
            <v>D1106</v>
          </cell>
          <cell r="O653">
            <v>1</v>
          </cell>
          <cell r="P653">
            <v>0</v>
          </cell>
          <cell r="Q653">
            <v>1</v>
          </cell>
          <cell r="R653">
            <v>0</v>
          </cell>
          <cell r="S653">
            <v>0</v>
          </cell>
          <cell r="AD653">
            <v>43678</v>
          </cell>
        </row>
        <row r="654">
          <cell r="L654" t="str">
            <v>G1803</v>
          </cell>
          <cell r="O654">
            <v>1</v>
          </cell>
          <cell r="P654">
            <v>0</v>
          </cell>
          <cell r="Q654">
            <v>0</v>
          </cell>
          <cell r="R654">
            <v>0</v>
          </cell>
          <cell r="S654">
            <v>1</v>
          </cell>
          <cell r="AD654">
            <v>43599</v>
          </cell>
        </row>
        <row r="655">
          <cell r="L655" t="str">
            <v>G1602</v>
          </cell>
          <cell r="O655">
            <v>1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AD655">
            <v>43685</v>
          </cell>
        </row>
        <row r="656">
          <cell r="L656" t="str">
            <v>H1302</v>
          </cell>
          <cell r="O656">
            <v>1</v>
          </cell>
          <cell r="P656">
            <v>0</v>
          </cell>
          <cell r="Q656">
            <v>1</v>
          </cell>
          <cell r="R656">
            <v>0</v>
          </cell>
          <cell r="S656">
            <v>0</v>
          </cell>
          <cell r="AD656">
            <v>43740</v>
          </cell>
        </row>
        <row r="657">
          <cell r="L657" t="str">
            <v>D1505</v>
          </cell>
          <cell r="O657">
            <v>1</v>
          </cell>
          <cell r="P657">
            <v>1</v>
          </cell>
          <cell r="Q657">
            <v>0</v>
          </cell>
          <cell r="R657">
            <v>0</v>
          </cell>
          <cell r="S657">
            <v>0</v>
          </cell>
          <cell r="AD657">
            <v>43788</v>
          </cell>
        </row>
        <row r="658">
          <cell r="L658" t="str">
            <v>H2913</v>
          </cell>
          <cell r="O658">
            <v>1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AD658">
            <v>43494</v>
          </cell>
        </row>
        <row r="659">
          <cell r="L659" t="str">
            <v>I1604</v>
          </cell>
          <cell r="O659">
            <v>1</v>
          </cell>
          <cell r="P659">
            <v>0</v>
          </cell>
          <cell r="Q659">
            <v>0</v>
          </cell>
          <cell r="R659">
            <v>0</v>
          </cell>
          <cell r="S659">
            <v>1</v>
          </cell>
          <cell r="AD659">
            <v>43712</v>
          </cell>
        </row>
        <row r="660">
          <cell r="L660" t="str">
            <v>D1212</v>
          </cell>
          <cell r="O660">
            <v>1</v>
          </cell>
          <cell r="P660">
            <v>0</v>
          </cell>
          <cell r="Q660">
            <v>0</v>
          </cell>
          <cell r="R660">
            <v>0</v>
          </cell>
          <cell r="S660">
            <v>1</v>
          </cell>
          <cell r="AD660">
            <v>43822</v>
          </cell>
        </row>
        <row r="661">
          <cell r="L661" t="str">
            <v>K1302</v>
          </cell>
          <cell r="O661">
            <v>1</v>
          </cell>
          <cell r="P661">
            <v>1</v>
          </cell>
          <cell r="Q661">
            <v>0</v>
          </cell>
          <cell r="R661">
            <v>0</v>
          </cell>
          <cell r="S661">
            <v>0</v>
          </cell>
          <cell r="AD661">
            <v>43550</v>
          </cell>
        </row>
        <row r="662">
          <cell r="L662" t="str">
            <v>K1302</v>
          </cell>
          <cell r="O662">
            <v>1</v>
          </cell>
          <cell r="P662">
            <v>1</v>
          </cell>
          <cell r="Q662">
            <v>0</v>
          </cell>
          <cell r="R662">
            <v>0</v>
          </cell>
          <cell r="S662">
            <v>0</v>
          </cell>
          <cell r="AD662">
            <v>43825</v>
          </cell>
        </row>
        <row r="663">
          <cell r="L663" t="str">
            <v>A1203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AD663">
            <v>43679</v>
          </cell>
        </row>
        <row r="664">
          <cell r="L664" t="str">
            <v>I1203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AD664">
            <v>43662</v>
          </cell>
        </row>
        <row r="665">
          <cell r="L665" t="str">
            <v>G1602</v>
          </cell>
          <cell r="O665">
            <v>1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AD665">
            <v>43796</v>
          </cell>
        </row>
        <row r="666">
          <cell r="L666" t="str">
            <v>M1607</v>
          </cell>
          <cell r="O666">
            <v>1</v>
          </cell>
          <cell r="P666">
            <v>1</v>
          </cell>
          <cell r="Q666">
            <v>0</v>
          </cell>
          <cell r="R666">
            <v>0</v>
          </cell>
          <cell r="S666">
            <v>0</v>
          </cell>
          <cell r="AD666">
            <v>43557</v>
          </cell>
        </row>
        <row r="667">
          <cell r="L667" t="str">
            <v>D1505</v>
          </cell>
          <cell r="O667">
            <v>1</v>
          </cell>
          <cell r="P667">
            <v>1</v>
          </cell>
          <cell r="Q667">
            <v>0</v>
          </cell>
          <cell r="R667">
            <v>0</v>
          </cell>
          <cell r="S667">
            <v>0</v>
          </cell>
          <cell r="AD667">
            <v>43810</v>
          </cell>
        </row>
        <row r="668">
          <cell r="L668" t="str">
            <v>K1301</v>
          </cell>
          <cell r="O668">
            <v>1</v>
          </cell>
          <cell r="P668">
            <v>0</v>
          </cell>
          <cell r="Q668">
            <v>0</v>
          </cell>
          <cell r="R668">
            <v>0</v>
          </cell>
          <cell r="S668">
            <v>1</v>
          </cell>
          <cell r="AD668">
            <v>43510</v>
          </cell>
        </row>
        <row r="669">
          <cell r="L669" t="str">
            <v>M1608</v>
          </cell>
          <cell r="O669">
            <v>1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AD669">
            <v>43594</v>
          </cell>
        </row>
        <row r="670">
          <cell r="L670" t="str">
            <v>M1608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1</v>
          </cell>
          <cell r="AD670">
            <v>43731</v>
          </cell>
        </row>
        <row r="671">
          <cell r="L671" t="str">
            <v>F1610</v>
          </cell>
          <cell r="O671">
            <v>1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AD671">
            <v>43598</v>
          </cell>
        </row>
        <row r="672">
          <cell r="L672" t="str">
            <v>M1607</v>
          </cell>
          <cell r="O672">
            <v>1</v>
          </cell>
          <cell r="P672">
            <v>0</v>
          </cell>
          <cell r="Q672">
            <v>1</v>
          </cell>
          <cell r="R672">
            <v>0</v>
          </cell>
          <cell r="S672">
            <v>0</v>
          </cell>
          <cell r="AD672">
            <v>43703</v>
          </cell>
        </row>
        <row r="673">
          <cell r="L673" t="str">
            <v>J1302</v>
          </cell>
          <cell r="O673">
            <v>1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AD673">
            <v>43703</v>
          </cell>
        </row>
        <row r="674">
          <cell r="L674" t="str">
            <v>F1104</v>
          </cell>
          <cell r="O674">
            <v>1</v>
          </cell>
          <cell r="P674">
            <v>0</v>
          </cell>
          <cell r="Q674">
            <v>1</v>
          </cell>
          <cell r="R674">
            <v>0</v>
          </cell>
          <cell r="S674">
            <v>0</v>
          </cell>
          <cell r="AD674">
            <v>43836</v>
          </cell>
        </row>
        <row r="675">
          <cell r="L675" t="str">
            <v>K2503</v>
          </cell>
          <cell r="O675">
            <v>1</v>
          </cell>
          <cell r="P675">
            <v>0</v>
          </cell>
          <cell r="Q675">
            <v>0</v>
          </cell>
          <cell r="R675">
            <v>0</v>
          </cell>
          <cell r="S675">
            <v>1</v>
          </cell>
          <cell r="AD675">
            <v>43487</v>
          </cell>
        </row>
        <row r="676">
          <cell r="L676" t="str">
            <v>N4105</v>
          </cell>
          <cell r="O676">
            <v>1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AD676">
            <v>43573</v>
          </cell>
        </row>
        <row r="677">
          <cell r="L677" t="str">
            <v>D1208</v>
          </cell>
          <cell r="O677">
            <v>1</v>
          </cell>
          <cell r="P677">
            <v>1</v>
          </cell>
          <cell r="Q677">
            <v>0</v>
          </cell>
          <cell r="R677">
            <v>0</v>
          </cell>
          <cell r="S677">
            <v>0</v>
          </cell>
          <cell r="AD677">
            <v>43508</v>
          </cell>
        </row>
        <row r="678">
          <cell r="L678" t="str">
            <v>D1101</v>
          </cell>
          <cell r="O678">
            <v>1</v>
          </cell>
          <cell r="P678">
            <v>0</v>
          </cell>
          <cell r="Q678">
            <v>1</v>
          </cell>
          <cell r="R678">
            <v>0</v>
          </cell>
          <cell r="S678">
            <v>0</v>
          </cell>
          <cell r="AD678">
            <v>43628</v>
          </cell>
        </row>
        <row r="679">
          <cell r="L679" t="str">
            <v>K1205</v>
          </cell>
          <cell r="O679">
            <v>1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AD679">
            <v>43789</v>
          </cell>
        </row>
        <row r="680">
          <cell r="L680" t="str">
            <v>M1604</v>
          </cell>
          <cell r="O680">
            <v>1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AD680">
            <v>43550</v>
          </cell>
        </row>
        <row r="681">
          <cell r="L681" t="str">
            <v>G1703</v>
          </cell>
          <cell r="O681">
            <v>1</v>
          </cell>
          <cell r="P681">
            <v>0</v>
          </cell>
          <cell r="Q681">
            <v>1</v>
          </cell>
          <cell r="R681">
            <v>0</v>
          </cell>
          <cell r="S681">
            <v>0</v>
          </cell>
          <cell r="AD681">
            <v>43494</v>
          </cell>
        </row>
        <row r="682">
          <cell r="L682" t="str">
            <v>G1803</v>
          </cell>
          <cell r="O682">
            <v>1</v>
          </cell>
          <cell r="P682">
            <v>1</v>
          </cell>
          <cell r="Q682">
            <v>0</v>
          </cell>
          <cell r="R682">
            <v>0</v>
          </cell>
          <cell r="S682">
            <v>0</v>
          </cell>
          <cell r="AD682">
            <v>43578</v>
          </cell>
        </row>
        <row r="683">
          <cell r="L683" t="str">
            <v>K1207</v>
          </cell>
          <cell r="O683">
            <v>1</v>
          </cell>
          <cell r="P683">
            <v>0</v>
          </cell>
          <cell r="Q683">
            <v>0</v>
          </cell>
          <cell r="R683">
            <v>1</v>
          </cell>
          <cell r="S683">
            <v>0</v>
          </cell>
          <cell r="AD683">
            <v>43781</v>
          </cell>
        </row>
        <row r="684">
          <cell r="L684" t="str">
            <v>K1303</v>
          </cell>
          <cell r="O684">
            <v>1</v>
          </cell>
          <cell r="P684">
            <v>1</v>
          </cell>
          <cell r="Q684">
            <v>0</v>
          </cell>
          <cell r="R684">
            <v>0</v>
          </cell>
          <cell r="S684">
            <v>0</v>
          </cell>
          <cell r="AD684">
            <v>43712</v>
          </cell>
        </row>
        <row r="685">
          <cell r="L685" t="str">
            <v>D1102</v>
          </cell>
          <cell r="O685">
            <v>1</v>
          </cell>
          <cell r="P685">
            <v>0</v>
          </cell>
          <cell r="Q685">
            <v>1</v>
          </cell>
          <cell r="R685">
            <v>0</v>
          </cell>
          <cell r="S685">
            <v>0</v>
          </cell>
          <cell r="AD685">
            <v>43536</v>
          </cell>
        </row>
        <row r="686">
          <cell r="L686" t="str">
            <v>D1106</v>
          </cell>
          <cell r="O686">
            <v>1</v>
          </cell>
          <cell r="P686">
            <v>1</v>
          </cell>
          <cell r="Q686">
            <v>0</v>
          </cell>
          <cell r="R686">
            <v>0</v>
          </cell>
          <cell r="S686">
            <v>0</v>
          </cell>
          <cell r="AD686">
            <v>43536</v>
          </cell>
        </row>
        <row r="687">
          <cell r="L687" t="str">
            <v>I1604</v>
          </cell>
          <cell r="O687">
            <v>1</v>
          </cell>
          <cell r="P687">
            <v>0</v>
          </cell>
          <cell r="Q687">
            <v>1</v>
          </cell>
          <cell r="R687">
            <v>0</v>
          </cell>
          <cell r="S687">
            <v>0</v>
          </cell>
          <cell r="AD687">
            <v>43628</v>
          </cell>
        </row>
        <row r="688">
          <cell r="L688" t="str">
            <v>M1603</v>
          </cell>
          <cell r="O688">
            <v>1</v>
          </cell>
          <cell r="P688">
            <v>0</v>
          </cell>
          <cell r="Q688">
            <v>0</v>
          </cell>
          <cell r="R688">
            <v>0</v>
          </cell>
          <cell r="S688">
            <v>1</v>
          </cell>
          <cell r="AD688">
            <v>43521</v>
          </cell>
        </row>
        <row r="689">
          <cell r="L689" t="str">
            <v>C1109</v>
          </cell>
          <cell r="O689">
            <v>1</v>
          </cell>
          <cell r="P689">
            <v>0</v>
          </cell>
          <cell r="Q689">
            <v>0</v>
          </cell>
          <cell r="R689">
            <v>0</v>
          </cell>
          <cell r="S689">
            <v>1</v>
          </cell>
          <cell r="AD689">
            <v>43521</v>
          </cell>
        </row>
        <row r="690">
          <cell r="L690" t="str">
            <v>K2204</v>
          </cell>
          <cell r="O690">
            <v>1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AD690">
            <v>43551</v>
          </cell>
        </row>
        <row r="691">
          <cell r="L691" t="str">
            <v>G1803</v>
          </cell>
          <cell r="O691">
            <v>1</v>
          </cell>
          <cell r="P691">
            <v>0</v>
          </cell>
          <cell r="Q691">
            <v>1</v>
          </cell>
          <cell r="R691">
            <v>0</v>
          </cell>
          <cell r="S691">
            <v>0</v>
          </cell>
          <cell r="AD691">
            <v>43562</v>
          </cell>
        </row>
        <row r="692">
          <cell r="L692" t="str">
            <v>J1303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AD692">
            <v>43508</v>
          </cell>
        </row>
        <row r="693">
          <cell r="L693" t="str">
            <v>F1612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1</v>
          </cell>
          <cell r="AD693">
            <v>43726</v>
          </cell>
        </row>
        <row r="694">
          <cell r="L694" t="str">
            <v>D1101</v>
          </cell>
          <cell r="O694">
            <v>1</v>
          </cell>
          <cell r="P694">
            <v>0</v>
          </cell>
          <cell r="Q694">
            <v>0</v>
          </cell>
          <cell r="R694">
            <v>0</v>
          </cell>
          <cell r="S694">
            <v>1</v>
          </cell>
          <cell r="AD694">
            <v>43628</v>
          </cell>
        </row>
        <row r="695">
          <cell r="L695" t="str">
            <v>M1607</v>
          </cell>
          <cell r="O695">
            <v>1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AD695">
            <v>43747</v>
          </cell>
        </row>
        <row r="696">
          <cell r="L696" t="str">
            <v>D1507</v>
          </cell>
          <cell r="O696">
            <v>1</v>
          </cell>
          <cell r="P696">
            <v>0</v>
          </cell>
          <cell r="Q696">
            <v>0</v>
          </cell>
          <cell r="R696">
            <v>0</v>
          </cell>
          <cell r="S696">
            <v>1</v>
          </cell>
          <cell r="AD696">
            <v>43508</v>
          </cell>
        </row>
        <row r="697">
          <cell r="L697" t="str">
            <v>D1505</v>
          </cell>
          <cell r="O697">
            <v>1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AD697">
            <v>43573</v>
          </cell>
        </row>
        <row r="698">
          <cell r="L698" t="str">
            <v>A1402</v>
          </cell>
          <cell r="O698">
            <v>1</v>
          </cell>
          <cell r="P698">
            <v>0</v>
          </cell>
          <cell r="Q698">
            <v>0</v>
          </cell>
          <cell r="R698">
            <v>0</v>
          </cell>
          <cell r="S698">
            <v>1</v>
          </cell>
          <cell r="AD698">
            <v>43598</v>
          </cell>
        </row>
        <row r="699">
          <cell r="L699" t="str">
            <v>K1304</v>
          </cell>
          <cell r="O699">
            <v>1</v>
          </cell>
          <cell r="P699">
            <v>0</v>
          </cell>
          <cell r="Q699">
            <v>0</v>
          </cell>
          <cell r="R699">
            <v>0</v>
          </cell>
          <cell r="S699">
            <v>1</v>
          </cell>
          <cell r="AD699">
            <v>43731</v>
          </cell>
        </row>
        <row r="700">
          <cell r="L700" t="str">
            <v>M1607</v>
          </cell>
          <cell r="O700">
            <v>1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AD700">
            <v>43781</v>
          </cell>
        </row>
        <row r="701">
          <cell r="L701" t="str">
            <v>M1203</v>
          </cell>
          <cell r="O701">
            <v>1</v>
          </cell>
          <cell r="P701">
            <v>0</v>
          </cell>
          <cell r="Q701">
            <v>1</v>
          </cell>
          <cell r="R701">
            <v>0</v>
          </cell>
          <cell r="S701">
            <v>0</v>
          </cell>
          <cell r="AD701">
            <v>43497</v>
          </cell>
        </row>
        <row r="702">
          <cell r="L702" t="str">
            <v>G1602</v>
          </cell>
          <cell r="O702">
            <v>1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AD702">
            <v>43557</v>
          </cell>
        </row>
        <row r="703">
          <cell r="L703" t="str">
            <v>J1507</v>
          </cell>
          <cell r="O703">
            <v>1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AD703">
            <v>43634</v>
          </cell>
        </row>
        <row r="704">
          <cell r="L704" t="str">
            <v>M1607</v>
          </cell>
          <cell r="O704">
            <v>1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AD704">
            <v>43690</v>
          </cell>
        </row>
        <row r="705">
          <cell r="L705" t="str">
            <v>F1606</v>
          </cell>
          <cell r="O705">
            <v>1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AD705">
            <v>43703</v>
          </cell>
        </row>
        <row r="706">
          <cell r="L706" t="str">
            <v>K1207</v>
          </cell>
          <cell r="O706">
            <v>1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AD706">
            <v>43738</v>
          </cell>
        </row>
        <row r="707">
          <cell r="L707" t="str">
            <v>I1203</v>
          </cell>
          <cell r="O707">
            <v>1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AD707">
            <v>43620</v>
          </cell>
        </row>
        <row r="708">
          <cell r="L708" t="str">
            <v>I1203</v>
          </cell>
          <cell r="O708">
            <v>1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AD708">
            <v>43661</v>
          </cell>
        </row>
        <row r="709">
          <cell r="L709" t="str">
            <v>N4105</v>
          </cell>
          <cell r="O709">
            <v>1</v>
          </cell>
          <cell r="P709">
            <v>0</v>
          </cell>
          <cell r="Q709">
            <v>1</v>
          </cell>
          <cell r="R709">
            <v>0</v>
          </cell>
          <cell r="S709">
            <v>0</v>
          </cell>
          <cell r="AD709">
            <v>43717</v>
          </cell>
        </row>
        <row r="710">
          <cell r="L710" t="str">
            <v>J1501</v>
          </cell>
          <cell r="O710">
            <v>1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AD710">
            <v>43599</v>
          </cell>
        </row>
        <row r="711">
          <cell r="L711" t="str">
            <v>K1304</v>
          </cell>
          <cell r="O711">
            <v>1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AD711">
            <v>43668</v>
          </cell>
        </row>
        <row r="712">
          <cell r="L712" t="str">
            <v>K1102</v>
          </cell>
          <cell r="O712">
            <v>1</v>
          </cell>
          <cell r="P712">
            <v>0</v>
          </cell>
          <cell r="Q712">
            <v>1</v>
          </cell>
          <cell r="R712">
            <v>0</v>
          </cell>
          <cell r="S712">
            <v>0</v>
          </cell>
          <cell r="AD712">
            <v>43795</v>
          </cell>
        </row>
        <row r="713">
          <cell r="L713" t="str">
            <v>D1403</v>
          </cell>
          <cell r="O713">
            <v>1</v>
          </cell>
          <cell r="P713">
            <v>1</v>
          </cell>
          <cell r="Q713">
            <v>0</v>
          </cell>
          <cell r="R713">
            <v>0</v>
          </cell>
          <cell r="S713">
            <v>0</v>
          </cell>
          <cell r="AD713">
            <v>43529</v>
          </cell>
        </row>
        <row r="714">
          <cell r="L714" t="str">
            <v>G1602</v>
          </cell>
          <cell r="O714">
            <v>1</v>
          </cell>
          <cell r="P714">
            <v>0</v>
          </cell>
          <cell r="Q714">
            <v>0</v>
          </cell>
          <cell r="R714">
            <v>0</v>
          </cell>
          <cell r="S714">
            <v>1</v>
          </cell>
          <cell r="AD714">
            <v>43479</v>
          </cell>
        </row>
        <row r="715">
          <cell r="L715" t="str">
            <v>D1102</v>
          </cell>
          <cell r="O715">
            <v>1</v>
          </cell>
          <cell r="P715">
            <v>1</v>
          </cell>
          <cell r="Q715">
            <v>0</v>
          </cell>
          <cell r="R715">
            <v>0</v>
          </cell>
          <cell r="S715">
            <v>0</v>
          </cell>
          <cell r="AD715">
            <v>43788</v>
          </cell>
        </row>
        <row r="716">
          <cell r="L716" t="str">
            <v>K1304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1</v>
          </cell>
          <cell r="AD716">
            <v>43571</v>
          </cell>
        </row>
        <row r="717">
          <cell r="L717" t="str">
            <v>G1602</v>
          </cell>
          <cell r="O717">
            <v>1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AD717">
            <v>43766</v>
          </cell>
        </row>
        <row r="718">
          <cell r="L718" t="str">
            <v>D1104</v>
          </cell>
          <cell r="O718">
            <v>1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AD718">
            <v>43752</v>
          </cell>
        </row>
        <row r="719">
          <cell r="L719" t="str">
            <v>D1507</v>
          </cell>
          <cell r="O719">
            <v>1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AD719">
            <v>43609</v>
          </cell>
        </row>
        <row r="720">
          <cell r="L720" t="str">
            <v>G1602</v>
          </cell>
          <cell r="O720">
            <v>1</v>
          </cell>
          <cell r="P720">
            <v>0</v>
          </cell>
          <cell r="Q720">
            <v>1</v>
          </cell>
          <cell r="R720">
            <v>0</v>
          </cell>
          <cell r="S720">
            <v>0</v>
          </cell>
          <cell r="AD720">
            <v>43522</v>
          </cell>
        </row>
        <row r="721">
          <cell r="L721" t="str">
            <v>K1305</v>
          </cell>
          <cell r="O721">
            <v>1</v>
          </cell>
          <cell r="P721">
            <v>1</v>
          </cell>
          <cell r="Q721">
            <v>0</v>
          </cell>
          <cell r="R721">
            <v>0</v>
          </cell>
          <cell r="S721">
            <v>0</v>
          </cell>
          <cell r="AD721">
            <v>43728</v>
          </cell>
        </row>
        <row r="722">
          <cell r="L722" t="str">
            <v>K1207</v>
          </cell>
          <cell r="O722">
            <v>1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AD722">
            <v>43718</v>
          </cell>
        </row>
        <row r="723">
          <cell r="L723" t="str">
            <v>D1212</v>
          </cell>
          <cell r="O723">
            <v>1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AD723">
            <v>43550</v>
          </cell>
        </row>
        <row r="724">
          <cell r="L724" t="str">
            <v>G1803</v>
          </cell>
          <cell r="O724">
            <v>2</v>
          </cell>
          <cell r="P724">
            <v>2</v>
          </cell>
          <cell r="Q724">
            <v>0</v>
          </cell>
          <cell r="R724">
            <v>0</v>
          </cell>
          <cell r="S724">
            <v>0</v>
          </cell>
          <cell r="AD724">
            <v>43606</v>
          </cell>
        </row>
        <row r="725">
          <cell r="L725" t="str">
            <v>E1103</v>
          </cell>
          <cell r="O725">
            <v>1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AD725">
            <v>43634</v>
          </cell>
        </row>
        <row r="726">
          <cell r="L726" t="str">
            <v>D1408</v>
          </cell>
          <cell r="O726">
            <v>1</v>
          </cell>
          <cell r="P726">
            <v>0</v>
          </cell>
          <cell r="Q726">
            <v>1</v>
          </cell>
          <cell r="R726">
            <v>0</v>
          </cell>
          <cell r="S726">
            <v>0</v>
          </cell>
          <cell r="AD726">
            <v>43637</v>
          </cell>
        </row>
        <row r="727">
          <cell r="L727" t="str">
            <v>J1301</v>
          </cell>
          <cell r="O727">
            <v>1</v>
          </cell>
          <cell r="P727">
            <v>0</v>
          </cell>
          <cell r="Q727">
            <v>1</v>
          </cell>
          <cell r="R727">
            <v>0</v>
          </cell>
          <cell r="S727">
            <v>0</v>
          </cell>
          <cell r="AD727">
            <v>43718</v>
          </cell>
        </row>
        <row r="728">
          <cell r="L728" t="str">
            <v>B1601</v>
          </cell>
          <cell r="O728">
            <v>1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AD728">
            <v>43732</v>
          </cell>
        </row>
        <row r="729">
          <cell r="L729" t="str">
            <v>J1501</v>
          </cell>
          <cell r="O729">
            <v>1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AD729">
            <v>43711</v>
          </cell>
        </row>
        <row r="730">
          <cell r="L730" t="str">
            <v>F1608</v>
          </cell>
          <cell r="O730">
            <v>1</v>
          </cell>
          <cell r="P730">
            <v>0</v>
          </cell>
          <cell r="Q730">
            <v>1</v>
          </cell>
          <cell r="R730">
            <v>0</v>
          </cell>
          <cell r="S730">
            <v>0</v>
          </cell>
          <cell r="AD730">
            <v>43711</v>
          </cell>
        </row>
        <row r="731">
          <cell r="L731" t="str">
            <v>A1403</v>
          </cell>
          <cell r="O731">
            <v>1</v>
          </cell>
          <cell r="P731">
            <v>0</v>
          </cell>
          <cell r="Q731">
            <v>0</v>
          </cell>
          <cell r="R731">
            <v>0</v>
          </cell>
          <cell r="S731">
            <v>1</v>
          </cell>
          <cell r="AD731">
            <v>43829</v>
          </cell>
        </row>
        <row r="732">
          <cell r="L732" t="str">
            <v>K1303</v>
          </cell>
          <cell r="O732">
            <v>1</v>
          </cell>
          <cell r="P732">
            <v>0</v>
          </cell>
          <cell r="Q732">
            <v>1</v>
          </cell>
          <cell r="R732">
            <v>0</v>
          </cell>
          <cell r="S732">
            <v>0</v>
          </cell>
          <cell r="AD732">
            <v>43619</v>
          </cell>
        </row>
        <row r="733">
          <cell r="L733" t="str">
            <v>N4101</v>
          </cell>
          <cell r="O733">
            <v>1</v>
          </cell>
          <cell r="P733">
            <v>0</v>
          </cell>
          <cell r="Q733">
            <v>1</v>
          </cell>
          <cell r="R733">
            <v>0</v>
          </cell>
          <cell r="S733">
            <v>0</v>
          </cell>
          <cell r="AD733">
            <v>43829</v>
          </cell>
        </row>
        <row r="734">
          <cell r="L734" t="str">
            <v>D1401</v>
          </cell>
          <cell r="O734">
            <v>1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AD734">
            <v>43731</v>
          </cell>
        </row>
        <row r="735">
          <cell r="L735" t="str">
            <v>A1416</v>
          </cell>
          <cell r="O735">
            <v>1</v>
          </cell>
          <cell r="P735">
            <v>0</v>
          </cell>
          <cell r="Q735">
            <v>1</v>
          </cell>
          <cell r="R735">
            <v>0</v>
          </cell>
          <cell r="S735">
            <v>0</v>
          </cell>
          <cell r="AD735">
            <v>43543</v>
          </cell>
        </row>
        <row r="736">
          <cell r="L736" t="str">
            <v>G1502</v>
          </cell>
          <cell r="O736">
            <v>1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AD736">
            <v>43710</v>
          </cell>
        </row>
        <row r="737">
          <cell r="L737" t="str">
            <v>K2107</v>
          </cell>
          <cell r="O737">
            <v>1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AD737">
            <v>43501</v>
          </cell>
        </row>
        <row r="738">
          <cell r="L738" t="str">
            <v>J1104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AD738">
            <v>43665</v>
          </cell>
        </row>
        <row r="739">
          <cell r="L739" t="str">
            <v>G1602</v>
          </cell>
          <cell r="O739">
            <v>1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AD739">
            <v>43627</v>
          </cell>
        </row>
        <row r="740">
          <cell r="L740" t="str">
            <v>I1203</v>
          </cell>
          <cell r="O740">
            <v>1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AD740">
            <v>43549</v>
          </cell>
        </row>
        <row r="741">
          <cell r="L741" t="str">
            <v>K1301</v>
          </cell>
          <cell r="O741">
            <v>1</v>
          </cell>
          <cell r="P741">
            <v>0</v>
          </cell>
          <cell r="Q741">
            <v>0</v>
          </cell>
          <cell r="R741">
            <v>0</v>
          </cell>
          <cell r="S741">
            <v>1</v>
          </cell>
          <cell r="AD741">
            <v>43486</v>
          </cell>
        </row>
        <row r="742">
          <cell r="L742" t="str">
            <v>M1608</v>
          </cell>
          <cell r="O742">
            <v>1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AD742">
            <v>43640</v>
          </cell>
        </row>
        <row r="743">
          <cell r="L743" t="str">
            <v>K1201</v>
          </cell>
          <cell r="O743">
            <v>1</v>
          </cell>
          <cell r="P743">
            <v>0</v>
          </cell>
          <cell r="Q743">
            <v>1</v>
          </cell>
          <cell r="R743">
            <v>0</v>
          </cell>
          <cell r="S743">
            <v>0</v>
          </cell>
          <cell r="AD743">
            <v>43714</v>
          </cell>
        </row>
        <row r="744">
          <cell r="L744" t="str">
            <v>H3302</v>
          </cell>
          <cell r="O744">
            <v>1</v>
          </cell>
          <cell r="P744">
            <v>0</v>
          </cell>
          <cell r="Q744">
            <v>1</v>
          </cell>
          <cell r="R744">
            <v>0</v>
          </cell>
          <cell r="S744">
            <v>0</v>
          </cell>
          <cell r="AD744">
            <v>43710</v>
          </cell>
        </row>
        <row r="745">
          <cell r="L745" t="str">
            <v>G1501</v>
          </cell>
          <cell r="O745">
            <v>1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AD745">
            <v>43521</v>
          </cell>
        </row>
        <row r="746">
          <cell r="L746" t="str">
            <v>M1601</v>
          </cell>
          <cell r="O746">
            <v>1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AD746">
            <v>43648</v>
          </cell>
        </row>
        <row r="747">
          <cell r="L747" t="str">
            <v>M1203</v>
          </cell>
          <cell r="O747">
            <v>1</v>
          </cell>
          <cell r="P747">
            <v>1</v>
          </cell>
          <cell r="Q747">
            <v>0</v>
          </cell>
          <cell r="R747">
            <v>0</v>
          </cell>
          <cell r="S747">
            <v>0</v>
          </cell>
          <cell r="AD747">
            <v>43717</v>
          </cell>
        </row>
        <row r="748">
          <cell r="L748" t="str">
            <v>J1501</v>
          </cell>
          <cell r="O748">
            <v>1</v>
          </cell>
          <cell r="P748">
            <v>0</v>
          </cell>
          <cell r="Q748">
            <v>1</v>
          </cell>
          <cell r="R748">
            <v>0</v>
          </cell>
          <cell r="S748">
            <v>0</v>
          </cell>
          <cell r="AD748">
            <v>43542</v>
          </cell>
        </row>
        <row r="749">
          <cell r="L749" t="str">
            <v>K1207</v>
          </cell>
          <cell r="O749">
            <v>1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AD749">
            <v>43710</v>
          </cell>
        </row>
        <row r="750">
          <cell r="L750" t="str">
            <v>K1104</v>
          </cell>
          <cell r="O750">
            <v>1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AD750">
            <v>43710</v>
          </cell>
        </row>
        <row r="751">
          <cell r="L751" t="str">
            <v>D1505</v>
          </cell>
          <cell r="O751">
            <v>1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AD751">
            <v>43525</v>
          </cell>
        </row>
        <row r="752">
          <cell r="L752" t="str">
            <v>G1602</v>
          </cell>
          <cell r="O752">
            <v>1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AD752">
            <v>43619</v>
          </cell>
        </row>
        <row r="753">
          <cell r="L753" t="str">
            <v>K1301</v>
          </cell>
          <cell r="O753">
            <v>1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AD753">
            <v>43724</v>
          </cell>
        </row>
        <row r="754">
          <cell r="L754" t="str">
            <v>K1102</v>
          </cell>
          <cell r="O754">
            <v>1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AD754">
            <v>43571</v>
          </cell>
        </row>
        <row r="755">
          <cell r="L755" t="str">
            <v>K2107</v>
          </cell>
          <cell r="O755">
            <v>1</v>
          </cell>
          <cell r="P755">
            <v>0</v>
          </cell>
          <cell r="Q755">
            <v>1</v>
          </cell>
          <cell r="R755">
            <v>0</v>
          </cell>
          <cell r="S755">
            <v>0</v>
          </cell>
          <cell r="AD755">
            <v>43476</v>
          </cell>
        </row>
        <row r="756">
          <cell r="L756" t="str">
            <v>M1607</v>
          </cell>
          <cell r="O756">
            <v>1</v>
          </cell>
          <cell r="P756">
            <v>0</v>
          </cell>
          <cell r="Q756">
            <v>1</v>
          </cell>
          <cell r="R756">
            <v>0</v>
          </cell>
          <cell r="S756">
            <v>0</v>
          </cell>
          <cell r="AD756">
            <v>43619</v>
          </cell>
        </row>
        <row r="757">
          <cell r="L757" t="str">
            <v>K1802</v>
          </cell>
          <cell r="O757">
            <v>1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AD757">
            <v>43588</v>
          </cell>
        </row>
        <row r="758">
          <cell r="L758" t="str">
            <v>A1201</v>
          </cell>
          <cell r="O758">
            <v>1</v>
          </cell>
          <cell r="P758">
            <v>0</v>
          </cell>
          <cell r="Q758">
            <v>0</v>
          </cell>
          <cell r="R758">
            <v>0</v>
          </cell>
          <cell r="S758">
            <v>1</v>
          </cell>
          <cell r="AD758">
            <v>43734</v>
          </cell>
        </row>
        <row r="759">
          <cell r="L759" t="str">
            <v>K1207</v>
          </cell>
          <cell r="O759">
            <v>1</v>
          </cell>
          <cell r="P759">
            <v>0</v>
          </cell>
          <cell r="Q759">
            <v>0</v>
          </cell>
          <cell r="R759">
            <v>0</v>
          </cell>
          <cell r="S759">
            <v>1</v>
          </cell>
          <cell r="AD759">
            <v>43556</v>
          </cell>
        </row>
        <row r="760">
          <cell r="L760" t="str">
            <v>J1501</v>
          </cell>
          <cell r="O760">
            <v>1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AD760">
            <v>43710</v>
          </cell>
        </row>
        <row r="761">
          <cell r="L761" t="str">
            <v>K1207</v>
          </cell>
          <cell r="O761">
            <v>1</v>
          </cell>
          <cell r="P761">
            <v>0</v>
          </cell>
          <cell r="Q761">
            <v>0</v>
          </cell>
          <cell r="R761">
            <v>1</v>
          </cell>
          <cell r="S761">
            <v>0</v>
          </cell>
          <cell r="AD761">
            <v>43833</v>
          </cell>
        </row>
        <row r="762">
          <cell r="L762" t="str">
            <v>D1211</v>
          </cell>
          <cell r="O762">
            <v>1</v>
          </cell>
          <cell r="P762">
            <v>0</v>
          </cell>
          <cell r="Q762">
            <v>1</v>
          </cell>
          <cell r="R762">
            <v>0</v>
          </cell>
          <cell r="S762">
            <v>0</v>
          </cell>
          <cell r="AD762">
            <v>43819</v>
          </cell>
        </row>
        <row r="763">
          <cell r="L763" t="str">
            <v>J1301</v>
          </cell>
          <cell r="O763">
            <v>1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AD763">
            <v>43675</v>
          </cell>
        </row>
        <row r="764">
          <cell r="L764" t="str">
            <v>G1502</v>
          </cell>
          <cell r="O764">
            <v>1</v>
          </cell>
          <cell r="P764">
            <v>0</v>
          </cell>
          <cell r="Q764">
            <v>1</v>
          </cell>
          <cell r="R764">
            <v>0</v>
          </cell>
          <cell r="S764">
            <v>0</v>
          </cell>
          <cell r="AD764">
            <v>43594</v>
          </cell>
        </row>
        <row r="765">
          <cell r="L765" t="str">
            <v>G1602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>
            <v>0</v>
          </cell>
          <cell r="AD765">
            <v>43594</v>
          </cell>
        </row>
        <row r="766">
          <cell r="L766" t="str">
            <v>K1207</v>
          </cell>
          <cell r="O766">
            <v>1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AD766">
            <v>43598</v>
          </cell>
        </row>
        <row r="767">
          <cell r="L767" t="str">
            <v>G1803</v>
          </cell>
          <cell r="O767">
            <v>1</v>
          </cell>
          <cell r="P767">
            <v>0</v>
          </cell>
          <cell r="Q767">
            <v>1</v>
          </cell>
          <cell r="R767">
            <v>0</v>
          </cell>
          <cell r="S767">
            <v>0</v>
          </cell>
          <cell r="AD767">
            <v>43545</v>
          </cell>
        </row>
        <row r="768">
          <cell r="L768" t="str">
            <v>K2107</v>
          </cell>
          <cell r="O768">
            <v>1</v>
          </cell>
          <cell r="P768">
            <v>0</v>
          </cell>
          <cell r="Q768">
            <v>0</v>
          </cell>
          <cell r="R768">
            <v>0</v>
          </cell>
          <cell r="S768">
            <v>1</v>
          </cell>
          <cell r="AD768">
            <v>43553</v>
          </cell>
        </row>
        <row r="769">
          <cell r="L769" t="str">
            <v>K2109</v>
          </cell>
          <cell r="O769">
            <v>1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AD769">
            <v>43563</v>
          </cell>
        </row>
        <row r="770">
          <cell r="L770" t="str">
            <v>M1607</v>
          </cell>
          <cell r="O770">
            <v>1</v>
          </cell>
          <cell r="P770">
            <v>0</v>
          </cell>
          <cell r="Q770">
            <v>0</v>
          </cell>
          <cell r="R770">
            <v>0</v>
          </cell>
          <cell r="S770">
            <v>1</v>
          </cell>
          <cell r="AD770">
            <v>43476</v>
          </cell>
        </row>
        <row r="771">
          <cell r="L771" t="str">
            <v>G1101</v>
          </cell>
          <cell r="O771">
            <v>1</v>
          </cell>
          <cell r="P771">
            <v>0</v>
          </cell>
          <cell r="Q771">
            <v>1</v>
          </cell>
          <cell r="R771">
            <v>0</v>
          </cell>
          <cell r="S771">
            <v>0</v>
          </cell>
          <cell r="AD771">
            <v>43475</v>
          </cell>
        </row>
        <row r="772">
          <cell r="L772" t="str">
            <v>H2205</v>
          </cell>
          <cell r="O772">
            <v>1</v>
          </cell>
          <cell r="P772">
            <v>0</v>
          </cell>
          <cell r="Q772">
            <v>1</v>
          </cell>
          <cell r="R772">
            <v>0</v>
          </cell>
          <cell r="S772">
            <v>0</v>
          </cell>
          <cell r="AD772">
            <v>43546</v>
          </cell>
        </row>
        <row r="773">
          <cell r="L773" t="str">
            <v>F1703</v>
          </cell>
          <cell r="O773">
            <v>1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AD773">
            <v>43595</v>
          </cell>
        </row>
        <row r="774">
          <cell r="L774" t="str">
            <v>F1604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AD774">
            <v>43595</v>
          </cell>
        </row>
        <row r="775">
          <cell r="L775" t="str">
            <v>F1611</v>
          </cell>
          <cell r="O775">
            <v>1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AD775">
            <v>43595</v>
          </cell>
        </row>
        <row r="776">
          <cell r="L776" t="str">
            <v>K1304</v>
          </cell>
          <cell r="O776">
            <v>1</v>
          </cell>
          <cell r="P776">
            <v>0</v>
          </cell>
          <cell r="Q776">
            <v>1</v>
          </cell>
          <cell r="R776">
            <v>0</v>
          </cell>
          <cell r="S776">
            <v>0</v>
          </cell>
          <cell r="AD776">
            <v>43832</v>
          </cell>
        </row>
        <row r="777">
          <cell r="L777" t="str">
            <v>H2102</v>
          </cell>
          <cell r="O777">
            <v>1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AD777">
            <v>43591</v>
          </cell>
        </row>
        <row r="778">
          <cell r="L778" t="str">
            <v>H3301</v>
          </cell>
          <cell r="O778">
            <v>1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AD778">
            <v>43591</v>
          </cell>
        </row>
        <row r="779">
          <cell r="L779" t="str">
            <v>M1606</v>
          </cell>
          <cell r="O779">
            <v>1</v>
          </cell>
          <cell r="P779">
            <v>0</v>
          </cell>
          <cell r="Q779">
            <v>1</v>
          </cell>
          <cell r="R779">
            <v>0</v>
          </cell>
          <cell r="S779">
            <v>0</v>
          </cell>
          <cell r="AD779">
            <v>43727</v>
          </cell>
        </row>
        <row r="780">
          <cell r="L780" t="str">
            <v>F1604</v>
          </cell>
          <cell r="O780">
            <v>1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AD780">
            <v>43595</v>
          </cell>
        </row>
        <row r="781">
          <cell r="L781" t="str">
            <v>J1506</v>
          </cell>
          <cell r="O781">
            <v>1</v>
          </cell>
          <cell r="P781">
            <v>0</v>
          </cell>
          <cell r="Q781">
            <v>1</v>
          </cell>
          <cell r="R781">
            <v>0</v>
          </cell>
          <cell r="S781">
            <v>0</v>
          </cell>
          <cell r="AD781">
            <v>43572</v>
          </cell>
        </row>
        <row r="782">
          <cell r="L782" t="str">
            <v>K2107</v>
          </cell>
          <cell r="O782">
            <v>1</v>
          </cell>
          <cell r="P782">
            <v>0</v>
          </cell>
          <cell r="Q782">
            <v>1</v>
          </cell>
          <cell r="R782">
            <v>0</v>
          </cell>
          <cell r="S782">
            <v>0</v>
          </cell>
          <cell r="AD782">
            <v>43553</v>
          </cell>
        </row>
        <row r="783">
          <cell r="L783" t="str">
            <v>N4101</v>
          </cell>
          <cell r="O783">
            <v>1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AD783">
            <v>43613</v>
          </cell>
        </row>
        <row r="784">
          <cell r="L784" t="str">
            <v>F1607</v>
          </cell>
          <cell r="O784">
            <v>1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AD784">
            <v>43595</v>
          </cell>
        </row>
        <row r="785">
          <cell r="L785" t="str">
            <v>J1506</v>
          </cell>
          <cell r="O785">
            <v>1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AD785">
            <v>43605</v>
          </cell>
        </row>
        <row r="786">
          <cell r="L786" t="str">
            <v>A1416</v>
          </cell>
          <cell r="O786">
            <v>1</v>
          </cell>
          <cell r="P786">
            <v>0</v>
          </cell>
          <cell r="Q786">
            <v>1</v>
          </cell>
          <cell r="R786">
            <v>0</v>
          </cell>
          <cell r="S786">
            <v>0</v>
          </cell>
          <cell r="AD786">
            <v>43756</v>
          </cell>
        </row>
        <row r="787">
          <cell r="L787" t="str">
            <v>K1301</v>
          </cell>
          <cell r="O787">
            <v>1</v>
          </cell>
          <cell r="P787">
            <v>0</v>
          </cell>
          <cell r="Q787">
            <v>1</v>
          </cell>
          <cell r="R787">
            <v>0</v>
          </cell>
          <cell r="S787">
            <v>0</v>
          </cell>
          <cell r="AD787">
            <v>43573</v>
          </cell>
        </row>
        <row r="788">
          <cell r="L788" t="str">
            <v>F1703</v>
          </cell>
          <cell r="O788">
            <v>1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AD788">
            <v>43595</v>
          </cell>
        </row>
        <row r="789">
          <cell r="L789" t="str">
            <v>J1301</v>
          </cell>
          <cell r="O789">
            <v>1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AD789">
            <v>43815</v>
          </cell>
        </row>
        <row r="790">
          <cell r="L790" t="str">
            <v>I1307</v>
          </cell>
          <cell r="O790">
            <v>1</v>
          </cell>
          <cell r="P790">
            <v>1</v>
          </cell>
          <cell r="Q790">
            <v>0</v>
          </cell>
          <cell r="R790">
            <v>0</v>
          </cell>
          <cell r="S790">
            <v>0</v>
          </cell>
          <cell r="AD790">
            <v>43783</v>
          </cell>
        </row>
        <row r="791">
          <cell r="L791" t="str">
            <v>K1207</v>
          </cell>
          <cell r="O791">
            <v>1</v>
          </cell>
          <cell r="P791">
            <v>0</v>
          </cell>
          <cell r="Q791">
            <v>1</v>
          </cell>
          <cell r="R791">
            <v>0</v>
          </cell>
          <cell r="S791">
            <v>0</v>
          </cell>
          <cell r="AD791">
            <v>43768</v>
          </cell>
        </row>
        <row r="792">
          <cell r="L792" t="str">
            <v>M1608</v>
          </cell>
          <cell r="O792">
            <v>1</v>
          </cell>
          <cell r="P792">
            <v>0</v>
          </cell>
          <cell r="Q792">
            <v>0</v>
          </cell>
          <cell r="R792">
            <v>0</v>
          </cell>
          <cell r="S792">
            <v>1</v>
          </cell>
          <cell r="AD792">
            <v>43476</v>
          </cell>
        </row>
        <row r="793">
          <cell r="L793" t="str">
            <v>G1803</v>
          </cell>
          <cell r="O793">
            <v>1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AD793">
            <v>43604</v>
          </cell>
        </row>
        <row r="794">
          <cell r="L794" t="str">
            <v>A1301</v>
          </cell>
          <cell r="O794">
            <v>1</v>
          </cell>
          <cell r="P794">
            <v>0</v>
          </cell>
          <cell r="Q794">
            <v>1</v>
          </cell>
          <cell r="R794">
            <v>0</v>
          </cell>
          <cell r="S794">
            <v>0</v>
          </cell>
          <cell r="AD794">
            <v>43516</v>
          </cell>
        </row>
        <row r="795">
          <cell r="L795" t="str">
            <v>H2102</v>
          </cell>
          <cell r="O795">
            <v>1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AD795">
            <v>43558</v>
          </cell>
        </row>
        <row r="796">
          <cell r="L796" t="str">
            <v>I1203</v>
          </cell>
          <cell r="O796">
            <v>1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AD796">
            <v>43601</v>
          </cell>
        </row>
        <row r="797">
          <cell r="L797" t="str">
            <v>I1202</v>
          </cell>
          <cell r="O797">
            <v>1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AD797">
            <v>43755</v>
          </cell>
        </row>
        <row r="798">
          <cell r="L798" t="str">
            <v>G1601</v>
          </cell>
          <cell r="O798">
            <v>1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AD798">
            <v>43755</v>
          </cell>
        </row>
        <row r="799">
          <cell r="L799" t="str">
            <v>J1501</v>
          </cell>
          <cell r="O799">
            <v>1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AD799">
            <v>43602</v>
          </cell>
        </row>
        <row r="800">
          <cell r="L800" t="str">
            <v>J1501</v>
          </cell>
          <cell r="O800">
            <v>1</v>
          </cell>
          <cell r="P800">
            <v>0</v>
          </cell>
          <cell r="Q800">
            <v>0</v>
          </cell>
          <cell r="R800">
            <v>0</v>
          </cell>
          <cell r="S800">
            <v>1</v>
          </cell>
          <cell r="AD800">
            <v>43714</v>
          </cell>
        </row>
        <row r="801">
          <cell r="L801" t="str">
            <v>J1501</v>
          </cell>
          <cell r="O801">
            <v>1</v>
          </cell>
          <cell r="P801">
            <v>0</v>
          </cell>
          <cell r="Q801">
            <v>1</v>
          </cell>
          <cell r="R801">
            <v>0</v>
          </cell>
          <cell r="S801">
            <v>0</v>
          </cell>
          <cell r="AD801">
            <v>43700</v>
          </cell>
        </row>
        <row r="802">
          <cell r="L802" t="str">
            <v>D1507</v>
          </cell>
          <cell r="O802">
            <v>1</v>
          </cell>
          <cell r="P802">
            <v>0</v>
          </cell>
          <cell r="Q802">
            <v>1</v>
          </cell>
          <cell r="R802">
            <v>0</v>
          </cell>
          <cell r="S802">
            <v>0</v>
          </cell>
          <cell r="AD802">
            <v>43713</v>
          </cell>
        </row>
        <row r="803">
          <cell r="L803" t="str">
            <v>K2204</v>
          </cell>
          <cell r="O803">
            <v>1</v>
          </cell>
          <cell r="P803">
            <v>0</v>
          </cell>
          <cell r="Q803">
            <v>0</v>
          </cell>
          <cell r="R803">
            <v>0</v>
          </cell>
          <cell r="S803">
            <v>1</v>
          </cell>
          <cell r="AD803">
            <v>43795</v>
          </cell>
        </row>
        <row r="804">
          <cell r="L804" t="str">
            <v>K2204</v>
          </cell>
          <cell r="O804">
            <v>1</v>
          </cell>
          <cell r="P804">
            <v>1</v>
          </cell>
          <cell r="Q804">
            <v>0</v>
          </cell>
          <cell r="R804">
            <v>0</v>
          </cell>
          <cell r="S804">
            <v>0</v>
          </cell>
          <cell r="AD804">
            <v>43516</v>
          </cell>
        </row>
        <row r="805">
          <cell r="L805" t="str">
            <v>K1104</v>
          </cell>
          <cell r="O805">
            <v>1</v>
          </cell>
          <cell r="P805">
            <v>1</v>
          </cell>
          <cell r="Q805">
            <v>0</v>
          </cell>
          <cell r="R805">
            <v>0</v>
          </cell>
          <cell r="S805">
            <v>0</v>
          </cell>
          <cell r="AD805">
            <v>43684</v>
          </cell>
        </row>
        <row r="806">
          <cell r="L806" t="str">
            <v>J1501</v>
          </cell>
          <cell r="O806">
            <v>1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AD806">
            <v>43755</v>
          </cell>
        </row>
        <row r="807">
          <cell r="L807" t="str">
            <v>K1304</v>
          </cell>
          <cell r="O807">
            <v>1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AD807">
            <v>43812</v>
          </cell>
        </row>
        <row r="808">
          <cell r="L808" t="str">
            <v>K1301</v>
          </cell>
          <cell r="O808">
            <v>1</v>
          </cell>
          <cell r="P808">
            <v>0</v>
          </cell>
          <cell r="Q808">
            <v>1</v>
          </cell>
          <cell r="R808">
            <v>0</v>
          </cell>
          <cell r="S808">
            <v>0</v>
          </cell>
          <cell r="AD808">
            <v>43830</v>
          </cell>
        </row>
        <row r="809">
          <cell r="L809" t="str">
            <v>J1506</v>
          </cell>
          <cell r="O809">
            <v>1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AD809">
            <v>43672</v>
          </cell>
        </row>
        <row r="810">
          <cell r="L810" t="str">
            <v>M1601</v>
          </cell>
          <cell r="O810">
            <v>1</v>
          </cell>
          <cell r="P810">
            <v>0</v>
          </cell>
          <cell r="Q810">
            <v>1</v>
          </cell>
          <cell r="R810">
            <v>0</v>
          </cell>
          <cell r="S810">
            <v>0</v>
          </cell>
          <cell r="AD810">
            <v>43819</v>
          </cell>
        </row>
        <row r="811">
          <cell r="L811" t="str">
            <v>N4104</v>
          </cell>
          <cell r="O811">
            <v>1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AD811">
            <v>43634</v>
          </cell>
        </row>
        <row r="812">
          <cell r="L812" t="str">
            <v>G1605</v>
          </cell>
          <cell r="O812">
            <v>1</v>
          </cell>
          <cell r="P812">
            <v>0</v>
          </cell>
          <cell r="Q812">
            <v>1</v>
          </cell>
          <cell r="R812">
            <v>0</v>
          </cell>
          <cell r="S812">
            <v>0</v>
          </cell>
          <cell r="AD812">
            <v>43517</v>
          </cell>
        </row>
        <row r="813">
          <cell r="L813" t="str">
            <v>N4105</v>
          </cell>
          <cell r="O813">
            <v>1</v>
          </cell>
          <cell r="P813">
            <v>1</v>
          </cell>
          <cell r="Q813">
            <v>0</v>
          </cell>
          <cell r="R813">
            <v>0</v>
          </cell>
          <cell r="S813">
            <v>0</v>
          </cell>
          <cell r="AD813">
            <v>43531</v>
          </cell>
        </row>
        <row r="814">
          <cell r="L814" t="str">
            <v>K1304</v>
          </cell>
          <cell r="O814">
            <v>1</v>
          </cell>
          <cell r="P814">
            <v>0</v>
          </cell>
          <cell r="Q814">
            <v>1</v>
          </cell>
          <cell r="R814">
            <v>0</v>
          </cell>
          <cell r="S814">
            <v>0</v>
          </cell>
          <cell r="AD814">
            <v>43683</v>
          </cell>
        </row>
        <row r="815">
          <cell r="L815" t="str">
            <v>N4105</v>
          </cell>
          <cell r="O815">
            <v>1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AD815">
            <v>43683</v>
          </cell>
        </row>
        <row r="816">
          <cell r="L816" t="str">
            <v>J1506</v>
          </cell>
          <cell r="O816">
            <v>1</v>
          </cell>
          <cell r="P816">
            <v>0</v>
          </cell>
          <cell r="Q816">
            <v>0</v>
          </cell>
          <cell r="R816">
            <v>1</v>
          </cell>
          <cell r="S816">
            <v>0</v>
          </cell>
          <cell r="AD816">
            <v>43578</v>
          </cell>
        </row>
        <row r="817">
          <cell r="L817" t="str">
            <v>K1301</v>
          </cell>
          <cell r="O817">
            <v>1</v>
          </cell>
          <cell r="P817">
            <v>0</v>
          </cell>
          <cell r="Q817">
            <v>0</v>
          </cell>
          <cell r="R817">
            <v>1</v>
          </cell>
          <cell r="S817">
            <v>0</v>
          </cell>
          <cell r="AD817">
            <v>43811</v>
          </cell>
        </row>
        <row r="818">
          <cell r="L818" t="str">
            <v>K1207</v>
          </cell>
          <cell r="O818">
            <v>1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AD818">
            <v>43616</v>
          </cell>
        </row>
        <row r="819">
          <cell r="L819" t="str">
            <v>K1207</v>
          </cell>
          <cell r="O819">
            <v>1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AD819">
            <v>43705</v>
          </cell>
        </row>
        <row r="820">
          <cell r="L820" t="str">
            <v>N1102</v>
          </cell>
          <cell r="O820">
            <v>1</v>
          </cell>
          <cell r="P820">
            <v>1</v>
          </cell>
          <cell r="Q820">
            <v>0</v>
          </cell>
          <cell r="R820">
            <v>0</v>
          </cell>
          <cell r="S820">
            <v>0</v>
          </cell>
          <cell r="AD820">
            <v>43721</v>
          </cell>
        </row>
        <row r="821">
          <cell r="L821" t="str">
            <v>G1602</v>
          </cell>
          <cell r="O821">
            <v>1</v>
          </cell>
          <cell r="P821">
            <v>0</v>
          </cell>
          <cell r="Q821">
            <v>1</v>
          </cell>
          <cell r="R821">
            <v>0</v>
          </cell>
          <cell r="S821">
            <v>0</v>
          </cell>
          <cell r="AD821">
            <v>43546</v>
          </cell>
        </row>
        <row r="822">
          <cell r="L822" t="str">
            <v>J1301</v>
          </cell>
          <cell r="O822">
            <v>1</v>
          </cell>
          <cell r="P822">
            <v>1</v>
          </cell>
          <cell r="Q822">
            <v>0</v>
          </cell>
          <cell r="R822">
            <v>0</v>
          </cell>
          <cell r="S822">
            <v>0</v>
          </cell>
          <cell r="AD822">
            <v>43488</v>
          </cell>
        </row>
        <row r="823">
          <cell r="L823" t="str">
            <v>D1505</v>
          </cell>
          <cell r="O823">
            <v>1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AD823">
            <v>43580</v>
          </cell>
        </row>
        <row r="824">
          <cell r="L824" t="str">
            <v>J1501</v>
          </cell>
          <cell r="O824">
            <v>1</v>
          </cell>
          <cell r="P824">
            <v>0</v>
          </cell>
          <cell r="Q824">
            <v>0</v>
          </cell>
          <cell r="R824">
            <v>1</v>
          </cell>
          <cell r="S824">
            <v>0</v>
          </cell>
          <cell r="AD824">
            <v>43742</v>
          </cell>
        </row>
        <row r="825">
          <cell r="L825" t="str">
            <v>K1302</v>
          </cell>
          <cell r="O825">
            <v>1</v>
          </cell>
          <cell r="P825">
            <v>0</v>
          </cell>
          <cell r="Q825">
            <v>0</v>
          </cell>
          <cell r="R825">
            <v>1</v>
          </cell>
          <cell r="S825">
            <v>0</v>
          </cell>
          <cell r="AD825">
            <v>43742</v>
          </cell>
        </row>
        <row r="826">
          <cell r="L826" t="str">
            <v>M1503</v>
          </cell>
          <cell r="O826">
            <v>1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AD826">
            <v>43714</v>
          </cell>
        </row>
        <row r="827">
          <cell r="L827" t="str">
            <v>K2111</v>
          </cell>
          <cell r="O827">
            <v>1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AD827">
            <v>43607</v>
          </cell>
        </row>
        <row r="828">
          <cell r="L828" t="str">
            <v>A1303</v>
          </cell>
          <cell r="O828">
            <v>1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AD828">
            <v>43607</v>
          </cell>
        </row>
        <row r="829">
          <cell r="L829" t="str">
            <v>D1408</v>
          </cell>
          <cell r="O829">
            <v>3</v>
          </cell>
          <cell r="P829">
            <v>0</v>
          </cell>
          <cell r="Q829">
            <v>3</v>
          </cell>
          <cell r="R829">
            <v>0</v>
          </cell>
          <cell r="S829">
            <v>0</v>
          </cell>
          <cell r="AD829">
            <v>43756</v>
          </cell>
        </row>
        <row r="830">
          <cell r="L830" t="str">
            <v>D1408</v>
          </cell>
          <cell r="O830">
            <v>1</v>
          </cell>
          <cell r="P830">
            <v>0</v>
          </cell>
          <cell r="Q830">
            <v>1</v>
          </cell>
          <cell r="R830">
            <v>0</v>
          </cell>
          <cell r="S830">
            <v>0</v>
          </cell>
          <cell r="AD830">
            <v>43756</v>
          </cell>
        </row>
        <row r="831">
          <cell r="L831" t="str">
            <v>D1106</v>
          </cell>
          <cell r="O831">
            <v>1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AD831">
            <v>43608</v>
          </cell>
        </row>
        <row r="832">
          <cell r="L832" t="str">
            <v>A1416</v>
          </cell>
          <cell r="O832">
            <v>1</v>
          </cell>
          <cell r="P832">
            <v>0</v>
          </cell>
          <cell r="Q832">
            <v>1</v>
          </cell>
          <cell r="R832">
            <v>0</v>
          </cell>
          <cell r="S832">
            <v>0</v>
          </cell>
          <cell r="AD832">
            <v>43496</v>
          </cell>
        </row>
        <row r="833">
          <cell r="L833" t="str">
            <v>N1103</v>
          </cell>
          <cell r="O833">
            <v>1</v>
          </cell>
          <cell r="P833">
            <v>1</v>
          </cell>
          <cell r="Q833">
            <v>0</v>
          </cell>
          <cell r="R833">
            <v>0</v>
          </cell>
          <cell r="S833">
            <v>0</v>
          </cell>
          <cell r="AD833">
            <v>43740</v>
          </cell>
        </row>
        <row r="834">
          <cell r="L834" t="str">
            <v>K1205</v>
          </cell>
          <cell r="O834">
            <v>1</v>
          </cell>
          <cell r="P834">
            <v>0</v>
          </cell>
          <cell r="Q834">
            <v>0</v>
          </cell>
          <cell r="R834">
            <v>0</v>
          </cell>
          <cell r="S834">
            <v>1</v>
          </cell>
          <cell r="AD834">
            <v>43523</v>
          </cell>
        </row>
        <row r="835">
          <cell r="L835" t="str">
            <v>N1101</v>
          </cell>
          <cell r="O835">
            <v>1</v>
          </cell>
          <cell r="P835">
            <v>0</v>
          </cell>
          <cell r="Q835">
            <v>0</v>
          </cell>
          <cell r="R835">
            <v>0</v>
          </cell>
          <cell r="S835">
            <v>1</v>
          </cell>
          <cell r="AD835">
            <v>43529</v>
          </cell>
        </row>
        <row r="836">
          <cell r="L836" t="str">
            <v>H2102</v>
          </cell>
          <cell r="O836">
            <v>1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AD836">
            <v>43740</v>
          </cell>
        </row>
        <row r="837">
          <cell r="L837" t="str">
            <v>D1101</v>
          </cell>
          <cell r="O837">
            <v>1</v>
          </cell>
          <cell r="P837">
            <v>0</v>
          </cell>
          <cell r="Q837">
            <v>1</v>
          </cell>
          <cell r="R837">
            <v>0</v>
          </cell>
          <cell r="S837">
            <v>0</v>
          </cell>
          <cell r="AD837">
            <v>43560</v>
          </cell>
        </row>
        <row r="838">
          <cell r="L838" t="str">
            <v>G1803</v>
          </cell>
          <cell r="O838">
            <v>1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AD838">
            <v>43621</v>
          </cell>
        </row>
        <row r="839">
          <cell r="L839" t="str">
            <v>D1507</v>
          </cell>
          <cell r="O839">
            <v>1</v>
          </cell>
          <cell r="P839">
            <v>1</v>
          </cell>
          <cell r="Q839">
            <v>0</v>
          </cell>
          <cell r="R839">
            <v>0</v>
          </cell>
          <cell r="S839">
            <v>0</v>
          </cell>
          <cell r="AD839">
            <v>43756</v>
          </cell>
        </row>
        <row r="840">
          <cell r="L840" t="str">
            <v>D1301</v>
          </cell>
          <cell r="O840">
            <v>1</v>
          </cell>
          <cell r="P840">
            <v>0</v>
          </cell>
          <cell r="Q840">
            <v>0</v>
          </cell>
          <cell r="R840">
            <v>0</v>
          </cell>
          <cell r="S840">
            <v>1</v>
          </cell>
          <cell r="AD840">
            <v>43508</v>
          </cell>
        </row>
        <row r="841">
          <cell r="L841" t="str">
            <v>G1603</v>
          </cell>
          <cell r="O841">
            <v>1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AD841">
            <v>43612</v>
          </cell>
        </row>
        <row r="842">
          <cell r="L842" t="str">
            <v>G1602</v>
          </cell>
          <cell r="O842">
            <v>1</v>
          </cell>
          <cell r="P842">
            <v>0</v>
          </cell>
          <cell r="Q842">
            <v>0</v>
          </cell>
          <cell r="R842">
            <v>0</v>
          </cell>
          <cell r="S842">
            <v>1</v>
          </cell>
          <cell r="AD842">
            <v>43763</v>
          </cell>
        </row>
        <row r="843">
          <cell r="L843" t="str">
            <v>K2107</v>
          </cell>
          <cell r="O843">
            <v>1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AD843">
            <v>43508</v>
          </cell>
        </row>
        <row r="844">
          <cell r="L844" t="str">
            <v>K2107</v>
          </cell>
          <cell r="O844">
            <v>1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AD844">
            <v>43707</v>
          </cell>
        </row>
        <row r="845">
          <cell r="L845" t="str">
            <v>M1601</v>
          </cell>
          <cell r="O845">
            <v>1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AD845">
            <v>43524</v>
          </cell>
        </row>
        <row r="846">
          <cell r="L846" t="str">
            <v>K1201</v>
          </cell>
          <cell r="O846">
            <v>1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AD846">
            <v>43662</v>
          </cell>
        </row>
        <row r="847">
          <cell r="L847" t="str">
            <v>G1602</v>
          </cell>
          <cell r="O847">
            <v>1</v>
          </cell>
          <cell r="P847">
            <v>0</v>
          </cell>
          <cell r="Q847">
            <v>1</v>
          </cell>
          <cell r="R847">
            <v>0</v>
          </cell>
          <cell r="S847">
            <v>0</v>
          </cell>
          <cell r="AD847">
            <v>43476</v>
          </cell>
        </row>
        <row r="848">
          <cell r="L848" t="str">
            <v>J1501</v>
          </cell>
          <cell r="O848">
            <v>1</v>
          </cell>
          <cell r="P848">
            <v>1</v>
          </cell>
          <cell r="Q848">
            <v>0</v>
          </cell>
          <cell r="R848">
            <v>0</v>
          </cell>
          <cell r="S848">
            <v>0</v>
          </cell>
          <cell r="AD848">
            <v>43563</v>
          </cell>
        </row>
        <row r="849">
          <cell r="L849" t="str">
            <v>J1506</v>
          </cell>
          <cell r="O849">
            <v>1</v>
          </cell>
          <cell r="P849">
            <v>0</v>
          </cell>
          <cell r="Q849">
            <v>0</v>
          </cell>
          <cell r="R849">
            <v>0</v>
          </cell>
          <cell r="S849">
            <v>1</v>
          </cell>
          <cell r="AD849">
            <v>43524</v>
          </cell>
        </row>
        <row r="850">
          <cell r="L850" t="str">
            <v>I1101</v>
          </cell>
          <cell r="O850">
            <v>1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AD850">
            <v>43784</v>
          </cell>
        </row>
        <row r="851">
          <cell r="L851" t="str">
            <v>K2204</v>
          </cell>
          <cell r="O851">
            <v>1</v>
          </cell>
          <cell r="P851">
            <v>1</v>
          </cell>
          <cell r="Q851">
            <v>0</v>
          </cell>
          <cell r="R851">
            <v>0</v>
          </cell>
          <cell r="S851">
            <v>0</v>
          </cell>
          <cell r="AD851">
            <v>43691</v>
          </cell>
        </row>
        <row r="852">
          <cell r="L852" t="str">
            <v>I1203</v>
          </cell>
          <cell r="O852">
            <v>1</v>
          </cell>
          <cell r="P852">
            <v>0</v>
          </cell>
          <cell r="Q852">
            <v>1</v>
          </cell>
          <cell r="R852">
            <v>0</v>
          </cell>
          <cell r="S852">
            <v>0</v>
          </cell>
          <cell r="AD852">
            <v>43515</v>
          </cell>
        </row>
        <row r="853">
          <cell r="L853" t="str">
            <v>N1103</v>
          </cell>
          <cell r="O853">
            <v>1</v>
          </cell>
          <cell r="P853">
            <v>0</v>
          </cell>
          <cell r="Q853">
            <v>1</v>
          </cell>
          <cell r="R853">
            <v>0</v>
          </cell>
          <cell r="S853">
            <v>0</v>
          </cell>
          <cell r="AD853">
            <v>43740</v>
          </cell>
        </row>
        <row r="854">
          <cell r="L854" t="str">
            <v>F1101</v>
          </cell>
          <cell r="O854">
            <v>1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AD854">
            <v>43657</v>
          </cell>
        </row>
        <row r="855">
          <cell r="L855" t="str">
            <v>M1608</v>
          </cell>
          <cell r="O855">
            <v>1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AD855">
            <v>43538</v>
          </cell>
        </row>
        <row r="856">
          <cell r="L856" t="str">
            <v>A1301</v>
          </cell>
          <cell r="O856">
            <v>1</v>
          </cell>
          <cell r="P856">
            <v>0</v>
          </cell>
          <cell r="Q856">
            <v>1</v>
          </cell>
          <cell r="R856">
            <v>0</v>
          </cell>
          <cell r="S856">
            <v>0</v>
          </cell>
          <cell r="AD856">
            <v>43713</v>
          </cell>
        </row>
        <row r="857">
          <cell r="L857" t="str">
            <v>K1303</v>
          </cell>
          <cell r="O857">
            <v>1</v>
          </cell>
          <cell r="P857">
            <v>0</v>
          </cell>
          <cell r="Q857">
            <v>0</v>
          </cell>
          <cell r="R857">
            <v>0</v>
          </cell>
          <cell r="S857">
            <v>1</v>
          </cell>
          <cell r="AD857">
            <v>43682</v>
          </cell>
        </row>
        <row r="858">
          <cell r="L858" t="str">
            <v>M1605</v>
          </cell>
          <cell r="O858">
            <v>1</v>
          </cell>
          <cell r="P858">
            <v>0</v>
          </cell>
          <cell r="Q858">
            <v>1</v>
          </cell>
          <cell r="R858">
            <v>0</v>
          </cell>
          <cell r="S858">
            <v>0</v>
          </cell>
          <cell r="AD858">
            <v>43633</v>
          </cell>
        </row>
        <row r="859">
          <cell r="L859" t="str">
            <v>G1601</v>
          </cell>
          <cell r="O859">
            <v>1</v>
          </cell>
          <cell r="P859">
            <v>1</v>
          </cell>
          <cell r="Q859">
            <v>0</v>
          </cell>
          <cell r="R859">
            <v>0</v>
          </cell>
          <cell r="S859">
            <v>0</v>
          </cell>
          <cell r="AD859">
            <v>43500</v>
          </cell>
        </row>
        <row r="860">
          <cell r="L860" t="str">
            <v>D1202</v>
          </cell>
          <cell r="O860">
            <v>1</v>
          </cell>
          <cell r="P860">
            <v>0</v>
          </cell>
          <cell r="Q860">
            <v>0</v>
          </cell>
          <cell r="R860">
            <v>0</v>
          </cell>
          <cell r="S860">
            <v>1</v>
          </cell>
          <cell r="AD860">
            <v>43712</v>
          </cell>
        </row>
        <row r="861">
          <cell r="L861" t="str">
            <v>D1104</v>
          </cell>
          <cell r="O861">
            <v>1</v>
          </cell>
          <cell r="P861">
            <v>0</v>
          </cell>
          <cell r="Q861">
            <v>1</v>
          </cell>
          <cell r="R861">
            <v>0</v>
          </cell>
          <cell r="S861">
            <v>0</v>
          </cell>
          <cell r="AD861">
            <v>43628</v>
          </cell>
        </row>
        <row r="862">
          <cell r="L862" t="str">
            <v>M1203</v>
          </cell>
          <cell r="O862">
            <v>1</v>
          </cell>
          <cell r="P862">
            <v>1</v>
          </cell>
          <cell r="Q862">
            <v>0</v>
          </cell>
          <cell r="R862">
            <v>0</v>
          </cell>
          <cell r="S862">
            <v>0</v>
          </cell>
          <cell r="AD862">
            <v>43748</v>
          </cell>
        </row>
        <row r="863">
          <cell r="L863" t="str">
            <v>J1501</v>
          </cell>
          <cell r="O863">
            <v>1</v>
          </cell>
          <cell r="P863">
            <v>0</v>
          </cell>
          <cell r="Q863">
            <v>0</v>
          </cell>
          <cell r="R863">
            <v>1</v>
          </cell>
          <cell r="S863">
            <v>0</v>
          </cell>
          <cell r="AD863">
            <v>43724</v>
          </cell>
        </row>
        <row r="864">
          <cell r="L864" t="str">
            <v>K1207</v>
          </cell>
          <cell r="O864">
            <v>1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AD864">
            <v>43754</v>
          </cell>
        </row>
        <row r="865">
          <cell r="L865" t="str">
            <v>K1203</v>
          </cell>
          <cell r="O865">
            <v>1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AD865">
            <v>43754</v>
          </cell>
        </row>
        <row r="866">
          <cell r="L866" t="str">
            <v>K1207</v>
          </cell>
          <cell r="O866">
            <v>1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AD866">
            <v>43787</v>
          </cell>
        </row>
        <row r="867">
          <cell r="L867" t="str">
            <v>J1506</v>
          </cell>
          <cell r="O867">
            <v>1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AD867">
            <v>43798</v>
          </cell>
        </row>
        <row r="868">
          <cell r="L868" t="str">
            <v>D1205</v>
          </cell>
          <cell r="O868">
            <v>1</v>
          </cell>
          <cell r="P868">
            <v>0</v>
          </cell>
          <cell r="Q868">
            <v>0</v>
          </cell>
          <cell r="R868">
            <v>0</v>
          </cell>
          <cell r="S868">
            <v>1</v>
          </cell>
          <cell r="AD868">
            <v>43523</v>
          </cell>
        </row>
        <row r="869">
          <cell r="L869" t="str">
            <v>N4105</v>
          </cell>
          <cell r="O869">
            <v>1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AD869">
            <v>43522</v>
          </cell>
        </row>
        <row r="870">
          <cell r="L870" t="str">
            <v>G1602</v>
          </cell>
          <cell r="O870">
            <v>1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AD870">
            <v>43538</v>
          </cell>
        </row>
        <row r="871">
          <cell r="L871" t="str">
            <v>K2204</v>
          </cell>
          <cell r="O871">
            <v>1</v>
          </cell>
          <cell r="P871">
            <v>0</v>
          </cell>
          <cell r="Q871">
            <v>0</v>
          </cell>
          <cell r="R871">
            <v>1</v>
          </cell>
          <cell r="S871">
            <v>0</v>
          </cell>
          <cell r="AD871">
            <v>43706</v>
          </cell>
        </row>
        <row r="872">
          <cell r="L872" t="str">
            <v>G1602</v>
          </cell>
          <cell r="O872">
            <v>1</v>
          </cell>
          <cell r="P872">
            <v>0</v>
          </cell>
          <cell r="Q872">
            <v>0</v>
          </cell>
          <cell r="R872">
            <v>0</v>
          </cell>
          <cell r="S872">
            <v>1</v>
          </cell>
          <cell r="AD872">
            <v>43682</v>
          </cell>
        </row>
        <row r="873">
          <cell r="L873" t="str">
            <v>J1501</v>
          </cell>
          <cell r="O873">
            <v>1</v>
          </cell>
          <cell r="P873">
            <v>0</v>
          </cell>
          <cell r="Q873">
            <v>0</v>
          </cell>
          <cell r="R873">
            <v>0</v>
          </cell>
          <cell r="S873">
            <v>1</v>
          </cell>
          <cell r="AD873">
            <v>43682</v>
          </cell>
        </row>
        <row r="874">
          <cell r="L874" t="str">
            <v>N1103</v>
          </cell>
          <cell r="O874">
            <v>1</v>
          </cell>
          <cell r="P874">
            <v>0</v>
          </cell>
          <cell r="Q874">
            <v>1</v>
          </cell>
          <cell r="R874">
            <v>0</v>
          </cell>
          <cell r="S874">
            <v>0</v>
          </cell>
          <cell r="AD874">
            <v>43571</v>
          </cell>
        </row>
        <row r="875">
          <cell r="L875" t="str">
            <v>J1506</v>
          </cell>
          <cell r="O875">
            <v>1</v>
          </cell>
          <cell r="P875">
            <v>0</v>
          </cell>
          <cell r="Q875">
            <v>0</v>
          </cell>
          <cell r="R875">
            <v>0</v>
          </cell>
          <cell r="S875">
            <v>1</v>
          </cell>
          <cell r="AD875">
            <v>43504</v>
          </cell>
        </row>
        <row r="876">
          <cell r="L876" t="str">
            <v>J1202</v>
          </cell>
          <cell r="O876">
            <v>1</v>
          </cell>
          <cell r="P876">
            <v>0</v>
          </cell>
          <cell r="Q876">
            <v>0</v>
          </cell>
          <cell r="R876">
            <v>0</v>
          </cell>
          <cell r="S876">
            <v>1</v>
          </cell>
          <cell r="AD876">
            <v>43816</v>
          </cell>
        </row>
        <row r="877">
          <cell r="L877" t="str">
            <v>J1506</v>
          </cell>
          <cell r="O877">
            <v>1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AD877">
            <v>43658</v>
          </cell>
        </row>
        <row r="878">
          <cell r="L878" t="str">
            <v>F1204</v>
          </cell>
          <cell r="O878">
            <v>1</v>
          </cell>
          <cell r="P878">
            <v>1</v>
          </cell>
          <cell r="Q878">
            <v>0</v>
          </cell>
          <cell r="R878">
            <v>0</v>
          </cell>
          <cell r="S878">
            <v>0</v>
          </cell>
          <cell r="AD878">
            <v>43545</v>
          </cell>
        </row>
        <row r="879">
          <cell r="L879" t="str">
            <v>N4101</v>
          </cell>
          <cell r="O879">
            <v>1</v>
          </cell>
          <cell r="P879">
            <v>0</v>
          </cell>
          <cell r="Q879">
            <v>1</v>
          </cell>
          <cell r="R879">
            <v>0</v>
          </cell>
          <cell r="S879">
            <v>0</v>
          </cell>
          <cell r="AD879">
            <v>43612</v>
          </cell>
        </row>
        <row r="880">
          <cell r="L880" t="str">
            <v>M1203</v>
          </cell>
          <cell r="O880">
            <v>1</v>
          </cell>
          <cell r="P880">
            <v>0</v>
          </cell>
          <cell r="Q880">
            <v>0</v>
          </cell>
          <cell r="R880">
            <v>0</v>
          </cell>
          <cell r="S880">
            <v>1</v>
          </cell>
          <cell r="AD880">
            <v>43612</v>
          </cell>
        </row>
        <row r="881">
          <cell r="L881" t="str">
            <v>F1704</v>
          </cell>
          <cell r="O881">
            <v>1</v>
          </cell>
          <cell r="P881">
            <v>0</v>
          </cell>
          <cell r="Q881">
            <v>0</v>
          </cell>
          <cell r="R881">
            <v>1</v>
          </cell>
          <cell r="S881">
            <v>0</v>
          </cell>
          <cell r="AD881">
            <v>43727</v>
          </cell>
        </row>
        <row r="882">
          <cell r="L882" t="str">
            <v>G1203</v>
          </cell>
          <cell r="O882">
            <v>1</v>
          </cell>
          <cell r="P882">
            <v>0</v>
          </cell>
          <cell r="Q882">
            <v>1</v>
          </cell>
          <cell r="R882">
            <v>0</v>
          </cell>
          <cell r="S882">
            <v>0</v>
          </cell>
          <cell r="AD882">
            <v>43623</v>
          </cell>
        </row>
        <row r="883">
          <cell r="L883" t="str">
            <v>D1404</v>
          </cell>
          <cell r="O883">
            <v>1</v>
          </cell>
          <cell r="P883">
            <v>0</v>
          </cell>
          <cell r="Q883">
            <v>1</v>
          </cell>
          <cell r="R883">
            <v>0</v>
          </cell>
          <cell r="S883">
            <v>0</v>
          </cell>
          <cell r="AD883">
            <v>43530</v>
          </cell>
        </row>
        <row r="884">
          <cell r="L884" t="str">
            <v>I1304</v>
          </cell>
          <cell r="O884">
            <v>1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AD884">
            <v>43601</v>
          </cell>
        </row>
        <row r="885">
          <cell r="L885" t="str">
            <v>D1401</v>
          </cell>
          <cell r="O885">
            <v>3</v>
          </cell>
          <cell r="P885">
            <v>3</v>
          </cell>
          <cell r="Q885">
            <v>0</v>
          </cell>
          <cell r="R885">
            <v>0</v>
          </cell>
          <cell r="S885">
            <v>0</v>
          </cell>
          <cell r="AD885">
            <v>43719</v>
          </cell>
        </row>
        <row r="886">
          <cell r="L886" t="str">
            <v>H2102</v>
          </cell>
          <cell r="O886">
            <v>1</v>
          </cell>
          <cell r="P886">
            <v>0</v>
          </cell>
          <cell r="Q886">
            <v>1</v>
          </cell>
          <cell r="R886">
            <v>0</v>
          </cell>
          <cell r="S886">
            <v>0</v>
          </cell>
          <cell r="AD886">
            <v>43619</v>
          </cell>
        </row>
        <row r="887">
          <cell r="L887" t="str">
            <v>I1604</v>
          </cell>
          <cell r="O887">
            <v>1</v>
          </cell>
          <cell r="P887">
            <v>0</v>
          </cell>
          <cell r="Q887">
            <v>1</v>
          </cell>
          <cell r="R887">
            <v>0</v>
          </cell>
          <cell r="S887">
            <v>0</v>
          </cell>
          <cell r="AD887">
            <v>43628</v>
          </cell>
        </row>
        <row r="888">
          <cell r="L888" t="str">
            <v>G1603</v>
          </cell>
          <cell r="O888">
            <v>1</v>
          </cell>
          <cell r="P888">
            <v>1</v>
          </cell>
          <cell r="Q888">
            <v>0</v>
          </cell>
          <cell r="R888">
            <v>0</v>
          </cell>
          <cell r="S888">
            <v>0</v>
          </cell>
          <cell r="AD888">
            <v>43682</v>
          </cell>
        </row>
        <row r="889">
          <cell r="L889" t="str">
            <v>G1501</v>
          </cell>
          <cell r="O889">
            <v>1</v>
          </cell>
          <cell r="P889">
            <v>1</v>
          </cell>
          <cell r="Q889">
            <v>0</v>
          </cell>
          <cell r="R889">
            <v>0</v>
          </cell>
          <cell r="S889">
            <v>0</v>
          </cell>
          <cell r="AD889">
            <v>43472</v>
          </cell>
        </row>
        <row r="890">
          <cell r="L890" t="str">
            <v>G1502</v>
          </cell>
          <cell r="O890">
            <v>1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AD890">
            <v>43552</v>
          </cell>
        </row>
        <row r="891">
          <cell r="L891" t="str">
            <v>I1307</v>
          </cell>
          <cell r="O891">
            <v>1</v>
          </cell>
          <cell r="P891">
            <v>1</v>
          </cell>
          <cell r="Q891">
            <v>0</v>
          </cell>
          <cell r="R891">
            <v>0</v>
          </cell>
          <cell r="S891">
            <v>0</v>
          </cell>
          <cell r="AD891">
            <v>43643</v>
          </cell>
        </row>
        <row r="892">
          <cell r="L892" t="str">
            <v>G1101</v>
          </cell>
          <cell r="O892">
            <v>1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AD892">
            <v>43553</v>
          </cell>
        </row>
        <row r="893">
          <cell r="L893" t="str">
            <v>G1101</v>
          </cell>
          <cell r="O893">
            <v>1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AD893">
            <v>43553</v>
          </cell>
        </row>
        <row r="894">
          <cell r="L894" t="str">
            <v>G1101</v>
          </cell>
          <cell r="O894">
            <v>1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AD894">
            <v>43553</v>
          </cell>
        </row>
        <row r="895">
          <cell r="L895" t="str">
            <v>A1203</v>
          </cell>
          <cell r="O895">
            <v>3</v>
          </cell>
          <cell r="P895">
            <v>3</v>
          </cell>
          <cell r="Q895">
            <v>0</v>
          </cell>
          <cell r="R895">
            <v>0</v>
          </cell>
          <cell r="S895">
            <v>0</v>
          </cell>
          <cell r="AD895">
            <v>43515</v>
          </cell>
        </row>
        <row r="896">
          <cell r="L896" t="str">
            <v>M1502</v>
          </cell>
          <cell r="O896">
            <v>1</v>
          </cell>
          <cell r="P896">
            <v>1</v>
          </cell>
          <cell r="Q896">
            <v>0</v>
          </cell>
          <cell r="R896">
            <v>0</v>
          </cell>
          <cell r="S896">
            <v>0</v>
          </cell>
          <cell r="AD896">
            <v>43633</v>
          </cell>
        </row>
        <row r="897">
          <cell r="L897" t="str">
            <v>K2109</v>
          </cell>
          <cell r="O897">
            <v>1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AD897">
            <v>43537</v>
          </cell>
        </row>
        <row r="898">
          <cell r="L898" t="str">
            <v>K2107</v>
          </cell>
          <cell r="O898">
            <v>1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AD898">
            <v>43482</v>
          </cell>
        </row>
        <row r="899">
          <cell r="L899" t="str">
            <v>K2107</v>
          </cell>
          <cell r="O899">
            <v>1</v>
          </cell>
          <cell r="P899">
            <v>0</v>
          </cell>
          <cell r="Q899">
            <v>1</v>
          </cell>
          <cell r="R899">
            <v>0</v>
          </cell>
          <cell r="S899">
            <v>0</v>
          </cell>
          <cell r="AD899">
            <v>43711</v>
          </cell>
        </row>
        <row r="900">
          <cell r="L900" t="str">
            <v>M1607</v>
          </cell>
          <cell r="O900">
            <v>1</v>
          </cell>
          <cell r="P900">
            <v>0</v>
          </cell>
          <cell r="Q900">
            <v>0</v>
          </cell>
          <cell r="R900">
            <v>0</v>
          </cell>
          <cell r="S900">
            <v>1</v>
          </cell>
          <cell r="AD900">
            <v>43489</v>
          </cell>
        </row>
        <row r="901">
          <cell r="L901" t="str">
            <v>M1203</v>
          </cell>
          <cell r="O901">
            <v>1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AD901">
            <v>43508</v>
          </cell>
        </row>
        <row r="902">
          <cell r="L902" t="str">
            <v>J1501</v>
          </cell>
          <cell r="O902">
            <v>1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AD902">
            <v>43719</v>
          </cell>
        </row>
        <row r="903">
          <cell r="L903" t="str">
            <v>M1607</v>
          </cell>
          <cell r="O903">
            <v>1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AD903">
            <v>43622</v>
          </cell>
        </row>
        <row r="904">
          <cell r="L904" t="str">
            <v>K1304</v>
          </cell>
          <cell r="O904">
            <v>1</v>
          </cell>
          <cell r="P904">
            <v>0</v>
          </cell>
          <cell r="Q904">
            <v>1</v>
          </cell>
          <cell r="R904">
            <v>0</v>
          </cell>
          <cell r="S904">
            <v>0</v>
          </cell>
          <cell r="AD904">
            <v>43717</v>
          </cell>
        </row>
        <row r="905">
          <cell r="L905" t="str">
            <v>K1207</v>
          </cell>
          <cell r="O905">
            <v>1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AD905">
            <v>43759</v>
          </cell>
        </row>
        <row r="906">
          <cell r="L906" t="str">
            <v>G1603</v>
          </cell>
          <cell r="O906">
            <v>1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AD906">
            <v>43671</v>
          </cell>
        </row>
        <row r="907">
          <cell r="L907" t="str">
            <v>M1203</v>
          </cell>
          <cell r="O907">
            <v>1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AD907">
            <v>43761</v>
          </cell>
        </row>
        <row r="908">
          <cell r="L908" t="str">
            <v>J1502</v>
          </cell>
          <cell r="O908">
            <v>1</v>
          </cell>
          <cell r="P908">
            <v>0</v>
          </cell>
          <cell r="Q908">
            <v>1</v>
          </cell>
          <cell r="R908">
            <v>0</v>
          </cell>
          <cell r="S908">
            <v>0</v>
          </cell>
          <cell r="AD908">
            <v>43502</v>
          </cell>
        </row>
        <row r="909">
          <cell r="L909" t="str">
            <v>N1103</v>
          </cell>
          <cell r="O909">
            <v>1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AD909">
            <v>43753</v>
          </cell>
        </row>
        <row r="910">
          <cell r="L910" t="str">
            <v>D1507</v>
          </cell>
          <cell r="O910">
            <v>1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AD910">
            <v>43753</v>
          </cell>
        </row>
        <row r="911">
          <cell r="L911" t="str">
            <v>M1203</v>
          </cell>
          <cell r="O911">
            <v>1</v>
          </cell>
          <cell r="P911">
            <v>0</v>
          </cell>
          <cell r="Q911">
            <v>1</v>
          </cell>
          <cell r="R911">
            <v>0</v>
          </cell>
          <cell r="S911">
            <v>0</v>
          </cell>
          <cell r="AD911">
            <v>43787</v>
          </cell>
        </row>
        <row r="912">
          <cell r="L912" t="str">
            <v>G1602</v>
          </cell>
          <cell r="O912">
            <v>1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AD912">
            <v>43566</v>
          </cell>
        </row>
        <row r="913">
          <cell r="L913" t="str">
            <v>H2206</v>
          </cell>
          <cell r="O913">
            <v>1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AD913">
            <v>43622</v>
          </cell>
        </row>
        <row r="914">
          <cell r="L914" t="str">
            <v>K2503</v>
          </cell>
          <cell r="O914">
            <v>1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AD914">
            <v>43642</v>
          </cell>
        </row>
        <row r="915">
          <cell r="L915" t="str">
            <v>K2503</v>
          </cell>
          <cell r="O915">
            <v>1</v>
          </cell>
          <cell r="P915">
            <v>0</v>
          </cell>
          <cell r="Q915">
            <v>0</v>
          </cell>
          <cell r="R915">
            <v>0</v>
          </cell>
          <cell r="S915">
            <v>1</v>
          </cell>
          <cell r="AD915">
            <v>43748</v>
          </cell>
        </row>
        <row r="916">
          <cell r="L916" t="str">
            <v>G1602</v>
          </cell>
          <cell r="O916">
            <v>1</v>
          </cell>
          <cell r="P916">
            <v>1</v>
          </cell>
          <cell r="Q916">
            <v>0</v>
          </cell>
          <cell r="R916">
            <v>0</v>
          </cell>
          <cell r="S916">
            <v>0</v>
          </cell>
          <cell r="AD916">
            <v>43790</v>
          </cell>
        </row>
        <row r="917">
          <cell r="L917" t="str">
            <v>M1203</v>
          </cell>
          <cell r="O917">
            <v>1</v>
          </cell>
          <cell r="P917">
            <v>1</v>
          </cell>
          <cell r="Q917">
            <v>0</v>
          </cell>
          <cell r="R917">
            <v>0</v>
          </cell>
          <cell r="S917">
            <v>0</v>
          </cell>
          <cell r="AD917">
            <v>43790</v>
          </cell>
        </row>
        <row r="918">
          <cell r="L918" t="str">
            <v>K1207</v>
          </cell>
          <cell r="O918">
            <v>1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AD918">
            <v>43776</v>
          </cell>
        </row>
        <row r="919">
          <cell r="L919" t="str">
            <v>G1602</v>
          </cell>
          <cell r="O919">
            <v>1</v>
          </cell>
          <cell r="P919">
            <v>0</v>
          </cell>
          <cell r="Q919">
            <v>0</v>
          </cell>
          <cell r="R919">
            <v>0</v>
          </cell>
          <cell r="S919">
            <v>1</v>
          </cell>
          <cell r="AD919">
            <v>43523</v>
          </cell>
        </row>
        <row r="920">
          <cell r="L920" t="str">
            <v>K2204</v>
          </cell>
          <cell r="O920">
            <v>1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AD920">
            <v>43825</v>
          </cell>
        </row>
        <row r="921">
          <cell r="L921" t="str">
            <v>M1609</v>
          </cell>
          <cell r="O921">
            <v>1</v>
          </cell>
          <cell r="P921">
            <v>0</v>
          </cell>
          <cell r="Q921">
            <v>1</v>
          </cell>
          <cell r="R921">
            <v>0</v>
          </cell>
          <cell r="S921">
            <v>0</v>
          </cell>
          <cell r="AD921">
            <v>43760</v>
          </cell>
        </row>
        <row r="922">
          <cell r="L922" t="str">
            <v>N4101</v>
          </cell>
          <cell r="O922">
            <v>1</v>
          </cell>
          <cell r="P922">
            <v>0</v>
          </cell>
          <cell r="Q922">
            <v>1</v>
          </cell>
          <cell r="R922">
            <v>0</v>
          </cell>
          <cell r="S922">
            <v>0</v>
          </cell>
          <cell r="AD922">
            <v>43748</v>
          </cell>
        </row>
        <row r="923">
          <cell r="L923" t="str">
            <v>G1603</v>
          </cell>
          <cell r="O923">
            <v>1</v>
          </cell>
          <cell r="P923">
            <v>1</v>
          </cell>
          <cell r="Q923">
            <v>0</v>
          </cell>
          <cell r="R923">
            <v>0</v>
          </cell>
          <cell r="S923">
            <v>0</v>
          </cell>
          <cell r="AD923">
            <v>43585</v>
          </cell>
        </row>
        <row r="924">
          <cell r="L924" t="str">
            <v>M1805</v>
          </cell>
          <cell r="O924">
            <v>1</v>
          </cell>
          <cell r="P924">
            <v>0</v>
          </cell>
          <cell r="Q924">
            <v>0</v>
          </cell>
          <cell r="R924">
            <v>0</v>
          </cell>
          <cell r="S924">
            <v>1</v>
          </cell>
          <cell r="AD924">
            <v>43523</v>
          </cell>
        </row>
        <row r="925">
          <cell r="L925" t="str">
            <v>I1307</v>
          </cell>
          <cell r="O925">
            <v>1</v>
          </cell>
          <cell r="P925">
            <v>1</v>
          </cell>
          <cell r="Q925">
            <v>0</v>
          </cell>
          <cell r="R925">
            <v>0</v>
          </cell>
          <cell r="S925">
            <v>0</v>
          </cell>
          <cell r="AD925">
            <v>43537</v>
          </cell>
        </row>
        <row r="926">
          <cell r="L926" t="str">
            <v>I1307</v>
          </cell>
          <cell r="O926">
            <v>2</v>
          </cell>
          <cell r="P926">
            <v>2</v>
          </cell>
          <cell r="Q926">
            <v>0</v>
          </cell>
          <cell r="R926">
            <v>0</v>
          </cell>
          <cell r="S926">
            <v>0</v>
          </cell>
          <cell r="AD926">
            <v>43537</v>
          </cell>
        </row>
        <row r="927">
          <cell r="L927" t="str">
            <v>M1607</v>
          </cell>
          <cell r="O927">
            <v>1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AD927">
            <v>43677</v>
          </cell>
        </row>
        <row r="928">
          <cell r="L928" t="str">
            <v>N4101</v>
          </cell>
          <cell r="O928">
            <v>1</v>
          </cell>
          <cell r="P928">
            <v>0</v>
          </cell>
          <cell r="Q928">
            <v>0</v>
          </cell>
          <cell r="R928">
            <v>1</v>
          </cell>
          <cell r="S928">
            <v>0</v>
          </cell>
          <cell r="AD928">
            <v>43479</v>
          </cell>
        </row>
        <row r="929">
          <cell r="L929" t="str">
            <v>D1102</v>
          </cell>
          <cell r="O929">
            <v>1</v>
          </cell>
          <cell r="P929">
            <v>0</v>
          </cell>
          <cell r="Q929">
            <v>1</v>
          </cell>
          <cell r="R929">
            <v>0</v>
          </cell>
          <cell r="S929">
            <v>0</v>
          </cell>
          <cell r="AD929">
            <v>43787</v>
          </cell>
        </row>
        <row r="930">
          <cell r="L930" t="str">
            <v>D1106</v>
          </cell>
          <cell r="O930">
            <v>1</v>
          </cell>
          <cell r="P930">
            <v>1</v>
          </cell>
          <cell r="Q930">
            <v>0</v>
          </cell>
          <cell r="R930">
            <v>0</v>
          </cell>
          <cell r="S930">
            <v>0</v>
          </cell>
          <cell r="AD930">
            <v>43787</v>
          </cell>
        </row>
        <row r="931">
          <cell r="L931" t="str">
            <v>G1204</v>
          </cell>
          <cell r="O931">
            <v>1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AD931">
            <v>43567</v>
          </cell>
        </row>
        <row r="932">
          <cell r="L932" t="str">
            <v>G1605</v>
          </cell>
          <cell r="O932">
            <v>1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AD932">
            <v>43706</v>
          </cell>
        </row>
        <row r="933">
          <cell r="L933" t="str">
            <v>D1401</v>
          </cell>
          <cell r="O933">
            <v>1</v>
          </cell>
          <cell r="P933">
            <v>1</v>
          </cell>
          <cell r="Q933">
            <v>0</v>
          </cell>
          <cell r="R933">
            <v>0</v>
          </cell>
          <cell r="S933">
            <v>0</v>
          </cell>
          <cell r="AD933">
            <v>43747</v>
          </cell>
        </row>
        <row r="934">
          <cell r="L934" t="str">
            <v>K1301</v>
          </cell>
          <cell r="O934">
            <v>1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AD934">
            <v>43818</v>
          </cell>
        </row>
        <row r="935">
          <cell r="L935" t="str">
            <v>D1403</v>
          </cell>
          <cell r="O935">
            <v>1</v>
          </cell>
          <cell r="P935">
            <v>1</v>
          </cell>
          <cell r="Q935">
            <v>0</v>
          </cell>
          <cell r="R935">
            <v>0</v>
          </cell>
          <cell r="S935">
            <v>0</v>
          </cell>
          <cell r="AD935">
            <v>43538</v>
          </cell>
        </row>
        <row r="936">
          <cell r="L936" t="str">
            <v>M1608</v>
          </cell>
          <cell r="O936">
            <v>1</v>
          </cell>
          <cell r="P936">
            <v>0</v>
          </cell>
          <cell r="Q936">
            <v>1</v>
          </cell>
          <cell r="R936">
            <v>0</v>
          </cell>
          <cell r="S936">
            <v>0</v>
          </cell>
          <cell r="AD936">
            <v>43818</v>
          </cell>
        </row>
        <row r="937">
          <cell r="L937" t="str">
            <v>G1604</v>
          </cell>
          <cell r="O937">
            <v>1</v>
          </cell>
          <cell r="P937">
            <v>0</v>
          </cell>
          <cell r="Q937">
            <v>0</v>
          </cell>
          <cell r="R937">
            <v>0</v>
          </cell>
          <cell r="S937">
            <v>1</v>
          </cell>
          <cell r="AD937">
            <v>43536</v>
          </cell>
        </row>
        <row r="938">
          <cell r="L938" t="str">
            <v>I1310</v>
          </cell>
          <cell r="O938">
            <v>1</v>
          </cell>
          <cell r="P938">
            <v>0</v>
          </cell>
          <cell r="Q938">
            <v>0</v>
          </cell>
          <cell r="R938">
            <v>1</v>
          </cell>
          <cell r="S938">
            <v>0</v>
          </cell>
          <cell r="AD938">
            <v>43621</v>
          </cell>
        </row>
        <row r="939">
          <cell r="L939" t="str">
            <v>H2102</v>
          </cell>
          <cell r="O939">
            <v>1</v>
          </cell>
          <cell r="P939">
            <v>0</v>
          </cell>
          <cell r="Q939">
            <v>0</v>
          </cell>
          <cell r="R939">
            <v>1</v>
          </cell>
          <cell r="S939">
            <v>0</v>
          </cell>
          <cell r="AD939">
            <v>43621</v>
          </cell>
        </row>
        <row r="940">
          <cell r="L940" t="str">
            <v>M1601</v>
          </cell>
          <cell r="O940">
            <v>1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AD940">
            <v>43732</v>
          </cell>
        </row>
        <row r="941">
          <cell r="L941" t="str">
            <v>A1416</v>
          </cell>
          <cell r="O941">
            <v>1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AD941">
            <v>43584</v>
          </cell>
        </row>
        <row r="942">
          <cell r="L942" t="str">
            <v>A1416</v>
          </cell>
          <cell r="O942">
            <v>1</v>
          </cell>
          <cell r="P942">
            <v>1</v>
          </cell>
          <cell r="Q942">
            <v>0</v>
          </cell>
          <cell r="R942">
            <v>0</v>
          </cell>
          <cell r="S942">
            <v>0</v>
          </cell>
          <cell r="AD942">
            <v>43746</v>
          </cell>
        </row>
        <row r="943">
          <cell r="L943" t="str">
            <v>K1802</v>
          </cell>
          <cell r="O943">
            <v>1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AD943">
            <v>43717</v>
          </cell>
        </row>
        <row r="944">
          <cell r="L944" t="str">
            <v>J1301</v>
          </cell>
          <cell r="O944">
            <v>1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AD944">
            <v>43794</v>
          </cell>
        </row>
        <row r="945">
          <cell r="L945" t="str">
            <v>D1505</v>
          </cell>
          <cell r="O945">
            <v>1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AD945">
            <v>43796</v>
          </cell>
        </row>
        <row r="946">
          <cell r="L946" t="str">
            <v>K2204</v>
          </cell>
          <cell r="O946">
            <v>1</v>
          </cell>
          <cell r="P946">
            <v>1</v>
          </cell>
          <cell r="Q946">
            <v>0</v>
          </cell>
          <cell r="R946">
            <v>0</v>
          </cell>
          <cell r="S946">
            <v>0</v>
          </cell>
          <cell r="AD946">
            <v>43543</v>
          </cell>
        </row>
        <row r="947">
          <cell r="L947" t="str">
            <v>N4105</v>
          </cell>
          <cell r="O947">
            <v>1</v>
          </cell>
          <cell r="P947">
            <v>0</v>
          </cell>
          <cell r="Q947">
            <v>1</v>
          </cell>
          <cell r="R947">
            <v>0</v>
          </cell>
          <cell r="S947">
            <v>0</v>
          </cell>
          <cell r="AD947">
            <v>43711</v>
          </cell>
        </row>
        <row r="948">
          <cell r="L948" t="str">
            <v>N4105</v>
          </cell>
          <cell r="O948">
            <v>1</v>
          </cell>
          <cell r="P948">
            <v>0</v>
          </cell>
          <cell r="Q948">
            <v>0</v>
          </cell>
          <cell r="R948">
            <v>0</v>
          </cell>
          <cell r="S948">
            <v>1</v>
          </cell>
          <cell r="AD948">
            <v>43711</v>
          </cell>
        </row>
        <row r="949">
          <cell r="L949" t="str">
            <v>K1301</v>
          </cell>
          <cell r="O949">
            <v>1</v>
          </cell>
          <cell r="P949">
            <v>0</v>
          </cell>
          <cell r="Q949">
            <v>1</v>
          </cell>
          <cell r="R949">
            <v>0</v>
          </cell>
          <cell r="S949">
            <v>0</v>
          </cell>
          <cell r="AD949">
            <v>43823</v>
          </cell>
        </row>
        <row r="950">
          <cell r="L950" t="str">
            <v>J1501</v>
          </cell>
          <cell r="O950">
            <v>1</v>
          </cell>
          <cell r="P950">
            <v>0</v>
          </cell>
          <cell r="Q950">
            <v>0</v>
          </cell>
          <cell r="R950">
            <v>0</v>
          </cell>
          <cell r="S950">
            <v>1</v>
          </cell>
          <cell r="AD950">
            <v>43475</v>
          </cell>
        </row>
        <row r="951">
          <cell r="L951" t="str">
            <v>K1304</v>
          </cell>
          <cell r="O951">
            <v>1</v>
          </cell>
          <cell r="P951">
            <v>0</v>
          </cell>
          <cell r="Q951">
            <v>0</v>
          </cell>
          <cell r="R951">
            <v>0</v>
          </cell>
          <cell r="S951">
            <v>1</v>
          </cell>
          <cell r="AD951">
            <v>43522</v>
          </cell>
        </row>
        <row r="952">
          <cell r="L952" t="str">
            <v>K1304</v>
          </cell>
          <cell r="O952">
            <v>1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AD952">
            <v>43551</v>
          </cell>
        </row>
        <row r="953">
          <cell r="L953" t="str">
            <v>D1104</v>
          </cell>
          <cell r="O953">
            <v>1</v>
          </cell>
          <cell r="P953">
            <v>0</v>
          </cell>
          <cell r="Q953">
            <v>1</v>
          </cell>
          <cell r="R953">
            <v>0</v>
          </cell>
          <cell r="S953">
            <v>0</v>
          </cell>
          <cell r="AD953">
            <v>43696</v>
          </cell>
        </row>
        <row r="954">
          <cell r="L954" t="str">
            <v>D1106</v>
          </cell>
          <cell r="O954">
            <v>1</v>
          </cell>
          <cell r="P954">
            <v>0</v>
          </cell>
          <cell r="Q954">
            <v>1</v>
          </cell>
          <cell r="R954">
            <v>0</v>
          </cell>
          <cell r="S954">
            <v>0</v>
          </cell>
          <cell r="AD954">
            <v>43696</v>
          </cell>
        </row>
        <row r="955">
          <cell r="L955" t="str">
            <v>I1203</v>
          </cell>
          <cell r="O955">
            <v>1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AD955">
            <v>43599</v>
          </cell>
        </row>
        <row r="956">
          <cell r="L956" t="str">
            <v>D1407</v>
          </cell>
          <cell r="O956">
            <v>1</v>
          </cell>
          <cell r="P956">
            <v>1</v>
          </cell>
          <cell r="Q956">
            <v>0</v>
          </cell>
          <cell r="R956">
            <v>0</v>
          </cell>
          <cell r="S956">
            <v>0</v>
          </cell>
          <cell r="AD956">
            <v>43530</v>
          </cell>
        </row>
        <row r="957">
          <cell r="L957" t="str">
            <v>D1208</v>
          </cell>
          <cell r="O957">
            <v>1</v>
          </cell>
          <cell r="P957">
            <v>0</v>
          </cell>
          <cell r="Q957">
            <v>1</v>
          </cell>
          <cell r="R957">
            <v>0</v>
          </cell>
          <cell r="S957">
            <v>0</v>
          </cell>
          <cell r="AD957">
            <v>43704</v>
          </cell>
        </row>
        <row r="958">
          <cell r="L958" t="str">
            <v>D1102</v>
          </cell>
          <cell r="O958">
            <v>1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AD958">
            <v>43566</v>
          </cell>
        </row>
        <row r="959">
          <cell r="L959" t="str">
            <v>K1301</v>
          </cell>
          <cell r="O959">
            <v>1</v>
          </cell>
          <cell r="P959">
            <v>0</v>
          </cell>
          <cell r="Q959">
            <v>1</v>
          </cell>
          <cell r="R959">
            <v>0</v>
          </cell>
          <cell r="S959">
            <v>0</v>
          </cell>
          <cell r="AD959">
            <v>43537</v>
          </cell>
        </row>
        <row r="960">
          <cell r="L960" t="str">
            <v>K1207</v>
          </cell>
          <cell r="O960">
            <v>1</v>
          </cell>
          <cell r="P960">
            <v>0</v>
          </cell>
          <cell r="Q960">
            <v>1</v>
          </cell>
          <cell r="R960">
            <v>0</v>
          </cell>
          <cell r="S960">
            <v>0</v>
          </cell>
          <cell r="AD960">
            <v>43549</v>
          </cell>
        </row>
        <row r="961">
          <cell r="L961" t="str">
            <v>J1501</v>
          </cell>
          <cell r="O961">
            <v>1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AD961">
            <v>43733</v>
          </cell>
        </row>
        <row r="962">
          <cell r="L962" t="str">
            <v>M1607</v>
          </cell>
          <cell r="O962">
            <v>1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AD962">
            <v>43752</v>
          </cell>
        </row>
        <row r="963">
          <cell r="L963" t="str">
            <v>H2206</v>
          </cell>
          <cell r="O963">
            <v>1</v>
          </cell>
          <cell r="P963">
            <v>1</v>
          </cell>
          <cell r="Q963">
            <v>0</v>
          </cell>
          <cell r="R963">
            <v>0</v>
          </cell>
          <cell r="S963">
            <v>0</v>
          </cell>
          <cell r="AD963">
            <v>43789</v>
          </cell>
        </row>
        <row r="964">
          <cell r="L964" t="str">
            <v>K1207</v>
          </cell>
          <cell r="O964">
            <v>1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AD964">
            <v>43634</v>
          </cell>
        </row>
        <row r="965">
          <cell r="L965" t="str">
            <v>M1203</v>
          </cell>
          <cell r="O965">
            <v>1</v>
          </cell>
          <cell r="P965">
            <v>1</v>
          </cell>
          <cell r="Q965">
            <v>0</v>
          </cell>
          <cell r="R965">
            <v>0</v>
          </cell>
          <cell r="S965">
            <v>0</v>
          </cell>
          <cell r="AD965">
            <v>43550</v>
          </cell>
        </row>
        <row r="966">
          <cell r="L966" t="str">
            <v>K2107</v>
          </cell>
          <cell r="O966">
            <v>1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AD966">
            <v>43599</v>
          </cell>
        </row>
        <row r="967">
          <cell r="L967" t="str">
            <v>I1203</v>
          </cell>
          <cell r="O967">
            <v>1</v>
          </cell>
          <cell r="P967">
            <v>0</v>
          </cell>
          <cell r="Q967">
            <v>0</v>
          </cell>
          <cell r="R967">
            <v>0</v>
          </cell>
          <cell r="S967">
            <v>1</v>
          </cell>
          <cell r="AD967">
            <v>43503</v>
          </cell>
        </row>
        <row r="968">
          <cell r="L968" t="str">
            <v>D1212</v>
          </cell>
          <cell r="O968">
            <v>1</v>
          </cell>
          <cell r="P968">
            <v>0</v>
          </cell>
          <cell r="Q968">
            <v>1</v>
          </cell>
          <cell r="R968">
            <v>0</v>
          </cell>
          <cell r="S968">
            <v>0</v>
          </cell>
          <cell r="AD968">
            <v>43683</v>
          </cell>
        </row>
        <row r="969">
          <cell r="L969" t="str">
            <v>N4101</v>
          </cell>
          <cell r="O969">
            <v>1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AD969">
            <v>43647</v>
          </cell>
        </row>
        <row r="970">
          <cell r="L970" t="str">
            <v>M1203</v>
          </cell>
          <cell r="O970">
            <v>1</v>
          </cell>
          <cell r="P970">
            <v>0</v>
          </cell>
          <cell r="Q970">
            <v>0</v>
          </cell>
          <cell r="R970">
            <v>0</v>
          </cell>
          <cell r="S970">
            <v>1</v>
          </cell>
          <cell r="AD970">
            <v>43486</v>
          </cell>
        </row>
        <row r="971">
          <cell r="L971" t="str">
            <v>M1603</v>
          </cell>
          <cell r="O971">
            <v>1</v>
          </cell>
          <cell r="P971">
            <v>0</v>
          </cell>
          <cell r="Q971">
            <v>1</v>
          </cell>
          <cell r="R971">
            <v>0</v>
          </cell>
          <cell r="S971">
            <v>0</v>
          </cell>
          <cell r="AD971">
            <v>43710</v>
          </cell>
        </row>
        <row r="972">
          <cell r="L972" t="str">
            <v>D1408</v>
          </cell>
          <cell r="O972">
            <v>1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AD972">
            <v>43823</v>
          </cell>
        </row>
        <row r="973">
          <cell r="L973" t="str">
            <v>M1602</v>
          </cell>
          <cell r="O973">
            <v>1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AD973">
            <v>43823</v>
          </cell>
        </row>
        <row r="974">
          <cell r="L974" t="str">
            <v>D1408</v>
          </cell>
          <cell r="O974">
            <v>1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AD974">
            <v>43823</v>
          </cell>
        </row>
        <row r="975">
          <cell r="L975" t="str">
            <v>K2204</v>
          </cell>
          <cell r="O975">
            <v>1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AD975">
            <v>43752</v>
          </cell>
        </row>
        <row r="976">
          <cell r="L976" t="str">
            <v>K1301</v>
          </cell>
          <cell r="O976">
            <v>1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AD976">
            <v>43543</v>
          </cell>
        </row>
        <row r="977">
          <cell r="L977" t="str">
            <v>G1603</v>
          </cell>
          <cell r="O977">
            <v>1</v>
          </cell>
          <cell r="P977">
            <v>0</v>
          </cell>
          <cell r="Q977">
            <v>0</v>
          </cell>
          <cell r="R977">
            <v>1</v>
          </cell>
          <cell r="S977">
            <v>0</v>
          </cell>
          <cell r="AD977">
            <v>43496</v>
          </cell>
        </row>
        <row r="978">
          <cell r="L978" t="str">
            <v>G1603</v>
          </cell>
          <cell r="O978">
            <v>1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AD978">
            <v>43628</v>
          </cell>
        </row>
        <row r="979">
          <cell r="L979" t="str">
            <v>K1403</v>
          </cell>
          <cell r="O979">
            <v>1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AD979">
            <v>43587</v>
          </cell>
        </row>
        <row r="980">
          <cell r="L980" t="str">
            <v>G1501</v>
          </cell>
          <cell r="O980">
            <v>1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AD980">
            <v>43641</v>
          </cell>
        </row>
        <row r="981">
          <cell r="L981" t="str">
            <v>G1605</v>
          </cell>
          <cell r="O981">
            <v>1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AD981">
            <v>43719</v>
          </cell>
        </row>
        <row r="982">
          <cell r="L982" t="str">
            <v>H2605</v>
          </cell>
          <cell r="O982">
            <v>1</v>
          </cell>
          <cell r="P982">
            <v>0</v>
          </cell>
          <cell r="Q982">
            <v>1</v>
          </cell>
          <cell r="R982">
            <v>0</v>
          </cell>
          <cell r="S982">
            <v>0</v>
          </cell>
          <cell r="AD982">
            <v>43550</v>
          </cell>
        </row>
        <row r="983">
          <cell r="L983" t="str">
            <v>G1102</v>
          </cell>
          <cell r="O983">
            <v>1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AD983">
            <v>43670</v>
          </cell>
        </row>
        <row r="984">
          <cell r="L984" t="str">
            <v>G1801</v>
          </cell>
          <cell r="O984">
            <v>1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AD984">
            <v>43635</v>
          </cell>
        </row>
        <row r="985">
          <cell r="L985" t="str">
            <v>M1810</v>
          </cell>
          <cell r="O985">
            <v>1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AD985">
            <v>43620</v>
          </cell>
        </row>
        <row r="986">
          <cell r="L986" t="str">
            <v>K1404</v>
          </cell>
          <cell r="O986">
            <v>1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AD986">
            <v>43608</v>
          </cell>
        </row>
        <row r="987">
          <cell r="L987" t="str">
            <v>K1201</v>
          </cell>
          <cell r="O987">
            <v>1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AD987">
            <v>43781</v>
          </cell>
        </row>
        <row r="988">
          <cell r="L988" t="str">
            <v>J1501</v>
          </cell>
          <cell r="O988">
            <v>1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AD988">
            <v>43719</v>
          </cell>
        </row>
        <row r="989">
          <cell r="L989" t="str">
            <v>J1501</v>
          </cell>
          <cell r="O989">
            <v>1</v>
          </cell>
          <cell r="P989">
            <v>0</v>
          </cell>
          <cell r="Q989">
            <v>1</v>
          </cell>
          <cell r="R989">
            <v>0</v>
          </cell>
          <cell r="S989">
            <v>0</v>
          </cell>
          <cell r="AD989">
            <v>43819</v>
          </cell>
        </row>
        <row r="990">
          <cell r="L990" t="str">
            <v>K1403</v>
          </cell>
          <cell r="O990">
            <v>1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AD990">
            <v>43613</v>
          </cell>
        </row>
        <row r="991">
          <cell r="L991" t="str">
            <v>M1604</v>
          </cell>
          <cell r="O991">
            <v>1</v>
          </cell>
          <cell r="P991">
            <v>1</v>
          </cell>
          <cell r="Q991">
            <v>0</v>
          </cell>
          <cell r="R991">
            <v>0</v>
          </cell>
          <cell r="S991">
            <v>0</v>
          </cell>
          <cell r="AD991">
            <v>43805</v>
          </cell>
        </row>
        <row r="992">
          <cell r="L992" t="str">
            <v>D1106</v>
          </cell>
          <cell r="O992">
            <v>1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AD992">
            <v>43608</v>
          </cell>
        </row>
        <row r="993">
          <cell r="L993" t="str">
            <v>I1606</v>
          </cell>
          <cell r="O993">
            <v>1</v>
          </cell>
          <cell r="P993">
            <v>0</v>
          </cell>
          <cell r="Q993">
            <v>1</v>
          </cell>
          <cell r="R993">
            <v>0</v>
          </cell>
          <cell r="S993">
            <v>0</v>
          </cell>
          <cell r="AD993">
            <v>43508</v>
          </cell>
        </row>
        <row r="994">
          <cell r="L994" t="str">
            <v>M1609</v>
          </cell>
          <cell r="O994">
            <v>1</v>
          </cell>
          <cell r="P994">
            <v>0</v>
          </cell>
          <cell r="Q994">
            <v>1</v>
          </cell>
          <cell r="R994">
            <v>0</v>
          </cell>
          <cell r="S994">
            <v>0</v>
          </cell>
          <cell r="AD994">
            <v>43609</v>
          </cell>
        </row>
        <row r="995">
          <cell r="L995" t="str">
            <v>N4105</v>
          </cell>
          <cell r="O995">
            <v>1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AD995">
            <v>43479</v>
          </cell>
        </row>
        <row r="996">
          <cell r="L996" t="str">
            <v>K1304</v>
          </cell>
          <cell r="O996">
            <v>1</v>
          </cell>
          <cell r="P996">
            <v>0</v>
          </cell>
          <cell r="Q996">
            <v>0</v>
          </cell>
          <cell r="R996">
            <v>1</v>
          </cell>
          <cell r="S996">
            <v>0</v>
          </cell>
          <cell r="AD996">
            <v>43679</v>
          </cell>
        </row>
        <row r="997">
          <cell r="L997" t="str">
            <v>G1602</v>
          </cell>
          <cell r="O997">
            <v>1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AD997">
            <v>43658</v>
          </cell>
        </row>
        <row r="998">
          <cell r="L998" t="str">
            <v>I1203</v>
          </cell>
          <cell r="O998">
            <v>1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AD998">
            <v>43697</v>
          </cell>
        </row>
        <row r="999">
          <cell r="L999" t="str">
            <v>K2503</v>
          </cell>
          <cell r="O999">
            <v>1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AD999">
            <v>43761</v>
          </cell>
        </row>
        <row r="1000">
          <cell r="L1000" t="str">
            <v>G1801</v>
          </cell>
          <cell r="O1000">
            <v>1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AD1000">
            <v>43598</v>
          </cell>
        </row>
        <row r="1001">
          <cell r="L1001" t="str">
            <v>D1505</v>
          </cell>
          <cell r="O1001">
            <v>1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AD1001">
            <v>43598</v>
          </cell>
        </row>
        <row r="1002">
          <cell r="L1002" t="str">
            <v>D1205</v>
          </cell>
          <cell r="O1002">
            <v>1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AD1002">
            <v>43788</v>
          </cell>
        </row>
        <row r="1003">
          <cell r="L1003" t="str">
            <v>J1501</v>
          </cell>
          <cell r="O1003">
            <v>1</v>
          </cell>
          <cell r="P1003">
            <v>0</v>
          </cell>
          <cell r="Q1003">
            <v>1</v>
          </cell>
          <cell r="R1003">
            <v>0</v>
          </cell>
          <cell r="S1003">
            <v>0</v>
          </cell>
          <cell r="AD1003">
            <v>43630</v>
          </cell>
        </row>
        <row r="1004">
          <cell r="L1004" t="str">
            <v>K2106</v>
          </cell>
          <cell r="O1004">
            <v>1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AD1004">
            <v>43641</v>
          </cell>
        </row>
        <row r="1005">
          <cell r="L1005" t="str">
            <v>N1103</v>
          </cell>
          <cell r="O1005">
            <v>1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AD1005">
            <v>43627</v>
          </cell>
        </row>
        <row r="1006">
          <cell r="L1006" t="str">
            <v>G1605</v>
          </cell>
          <cell r="O1006">
            <v>1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AD1006">
            <v>43640</v>
          </cell>
        </row>
        <row r="1007">
          <cell r="L1007" t="str">
            <v>K1303</v>
          </cell>
          <cell r="O1007">
            <v>1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AD1007">
            <v>43535</v>
          </cell>
        </row>
        <row r="1008">
          <cell r="L1008" t="str">
            <v>I1604</v>
          </cell>
          <cell r="O1008">
            <v>1</v>
          </cell>
          <cell r="P1008">
            <v>0</v>
          </cell>
          <cell r="Q1008">
            <v>1</v>
          </cell>
          <cell r="R1008">
            <v>0</v>
          </cell>
          <cell r="S1008">
            <v>0</v>
          </cell>
          <cell r="AD1008">
            <v>43613</v>
          </cell>
        </row>
        <row r="1009">
          <cell r="L1009" t="str">
            <v>K1206</v>
          </cell>
          <cell r="O1009">
            <v>1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AD1009">
            <v>43501</v>
          </cell>
        </row>
        <row r="1010">
          <cell r="L1010" t="str">
            <v>M1102</v>
          </cell>
          <cell r="O1010">
            <v>1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AD1010">
            <v>43710</v>
          </cell>
        </row>
        <row r="1011">
          <cell r="L1011" t="str">
            <v>J1404</v>
          </cell>
          <cell r="O1011">
            <v>1</v>
          </cell>
          <cell r="P1011">
            <v>0</v>
          </cell>
          <cell r="Q1011">
            <v>0</v>
          </cell>
          <cell r="R1011">
            <v>0</v>
          </cell>
          <cell r="S1011">
            <v>1</v>
          </cell>
          <cell r="AD1011">
            <v>43486</v>
          </cell>
        </row>
        <row r="1012">
          <cell r="L1012" t="str">
            <v>K2503</v>
          </cell>
          <cell r="O1012">
            <v>1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AD1012">
            <v>43579</v>
          </cell>
        </row>
        <row r="1013">
          <cell r="L1013" t="str">
            <v>M1501</v>
          </cell>
          <cell r="O1013">
            <v>1</v>
          </cell>
          <cell r="P1013">
            <v>0</v>
          </cell>
          <cell r="Q1013">
            <v>1</v>
          </cell>
          <cell r="R1013">
            <v>0</v>
          </cell>
          <cell r="S1013">
            <v>0</v>
          </cell>
          <cell r="AD1013">
            <v>43588</v>
          </cell>
        </row>
        <row r="1014">
          <cell r="L1014" t="str">
            <v>M1204</v>
          </cell>
          <cell r="O1014">
            <v>1</v>
          </cell>
          <cell r="P1014">
            <v>1</v>
          </cell>
          <cell r="Q1014">
            <v>0</v>
          </cell>
          <cell r="R1014">
            <v>0</v>
          </cell>
          <cell r="S1014">
            <v>0</v>
          </cell>
          <cell r="AD1014">
            <v>43588</v>
          </cell>
        </row>
        <row r="1015">
          <cell r="L1015" t="str">
            <v>K2204</v>
          </cell>
          <cell r="O1015">
            <v>1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AD1015">
            <v>43495</v>
          </cell>
        </row>
        <row r="1016">
          <cell r="L1016" t="str">
            <v>K2204</v>
          </cell>
          <cell r="O1016">
            <v>1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AD1016">
            <v>43598</v>
          </cell>
        </row>
        <row r="1017">
          <cell r="L1017" t="str">
            <v>G1602</v>
          </cell>
          <cell r="O1017">
            <v>1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AD1017">
            <v>43605</v>
          </cell>
        </row>
        <row r="1018">
          <cell r="L1018" t="str">
            <v>G1703</v>
          </cell>
          <cell r="O1018">
            <v>1</v>
          </cell>
          <cell r="P1018">
            <v>0</v>
          </cell>
          <cell r="Q1018">
            <v>0</v>
          </cell>
          <cell r="R1018">
            <v>1</v>
          </cell>
          <cell r="S1018">
            <v>0</v>
          </cell>
          <cell r="AD1018">
            <v>43473</v>
          </cell>
        </row>
        <row r="1019">
          <cell r="L1019" t="str">
            <v>G1501</v>
          </cell>
          <cell r="O1019">
            <v>1</v>
          </cell>
          <cell r="P1019">
            <v>0</v>
          </cell>
          <cell r="Q1019">
            <v>0</v>
          </cell>
          <cell r="R1019">
            <v>1</v>
          </cell>
          <cell r="S1019">
            <v>0</v>
          </cell>
          <cell r="AD1019">
            <v>43473</v>
          </cell>
        </row>
        <row r="1020">
          <cell r="L1020" t="str">
            <v>G1501</v>
          </cell>
          <cell r="O1020">
            <v>1</v>
          </cell>
          <cell r="P1020">
            <v>0</v>
          </cell>
          <cell r="Q1020">
            <v>1</v>
          </cell>
          <cell r="R1020">
            <v>0</v>
          </cell>
          <cell r="S1020">
            <v>0</v>
          </cell>
          <cell r="AD1020">
            <v>43676</v>
          </cell>
        </row>
        <row r="1021">
          <cell r="L1021" t="str">
            <v>F1704</v>
          </cell>
          <cell r="O1021">
            <v>1</v>
          </cell>
          <cell r="P1021">
            <v>0</v>
          </cell>
          <cell r="Q1021">
            <v>1</v>
          </cell>
          <cell r="R1021">
            <v>0</v>
          </cell>
          <cell r="S1021">
            <v>0</v>
          </cell>
          <cell r="AD1021">
            <v>43767</v>
          </cell>
        </row>
        <row r="1022">
          <cell r="L1022" t="str">
            <v>G1102</v>
          </cell>
          <cell r="O1022">
            <v>1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AD1022">
            <v>43592</v>
          </cell>
        </row>
        <row r="1023">
          <cell r="L1023" t="str">
            <v>G1604</v>
          </cell>
          <cell r="O1023">
            <v>1</v>
          </cell>
          <cell r="P1023">
            <v>0</v>
          </cell>
          <cell r="Q1023">
            <v>1</v>
          </cell>
          <cell r="R1023">
            <v>0</v>
          </cell>
          <cell r="S1023">
            <v>0</v>
          </cell>
          <cell r="AD1023">
            <v>43627</v>
          </cell>
        </row>
        <row r="1024">
          <cell r="L1024" t="str">
            <v>D1403</v>
          </cell>
          <cell r="O1024">
            <v>1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AD1024">
            <v>43518</v>
          </cell>
        </row>
        <row r="1025">
          <cell r="L1025" t="str">
            <v>K1304</v>
          </cell>
          <cell r="O1025">
            <v>1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AD1025">
            <v>43550</v>
          </cell>
        </row>
        <row r="1026">
          <cell r="L1026" t="str">
            <v>K1304</v>
          </cell>
          <cell r="O1026">
            <v>1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AD1026">
            <v>43550</v>
          </cell>
        </row>
        <row r="1027">
          <cell r="L1027" t="str">
            <v>K1302</v>
          </cell>
          <cell r="O1027">
            <v>1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AD1027">
            <v>43550</v>
          </cell>
        </row>
        <row r="1028">
          <cell r="L1028" t="str">
            <v>K1302</v>
          </cell>
          <cell r="O1028">
            <v>1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AD1028">
            <v>43572</v>
          </cell>
        </row>
        <row r="1029">
          <cell r="L1029" t="str">
            <v>G1501</v>
          </cell>
          <cell r="O1029">
            <v>1</v>
          </cell>
          <cell r="P1029">
            <v>0</v>
          </cell>
          <cell r="Q1029">
            <v>1</v>
          </cell>
          <cell r="R1029">
            <v>0</v>
          </cell>
          <cell r="S1029">
            <v>0</v>
          </cell>
          <cell r="AD1029">
            <v>43590</v>
          </cell>
        </row>
        <row r="1030">
          <cell r="L1030" t="str">
            <v>M1607</v>
          </cell>
          <cell r="O1030">
            <v>1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AD1030">
            <v>43558</v>
          </cell>
        </row>
        <row r="1031">
          <cell r="L1031" t="str">
            <v>G1602</v>
          </cell>
          <cell r="O1031">
            <v>1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AD1031">
            <v>43703</v>
          </cell>
        </row>
        <row r="1032">
          <cell r="L1032" t="str">
            <v>G1203</v>
          </cell>
          <cell r="O1032">
            <v>1</v>
          </cell>
          <cell r="P1032">
            <v>0</v>
          </cell>
          <cell r="Q1032">
            <v>1</v>
          </cell>
          <cell r="R1032">
            <v>0</v>
          </cell>
          <cell r="S1032">
            <v>0</v>
          </cell>
          <cell r="AD1032">
            <v>43819</v>
          </cell>
        </row>
        <row r="1033">
          <cell r="L1033" t="str">
            <v>K1304</v>
          </cell>
          <cell r="O1033">
            <v>1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AD1033">
            <v>43553</v>
          </cell>
        </row>
        <row r="1034">
          <cell r="L1034" t="str">
            <v>J1506</v>
          </cell>
          <cell r="O1034">
            <v>1</v>
          </cell>
          <cell r="P1034">
            <v>0</v>
          </cell>
          <cell r="Q1034">
            <v>1</v>
          </cell>
          <cell r="R1034">
            <v>0</v>
          </cell>
          <cell r="S1034">
            <v>0</v>
          </cell>
          <cell r="AD1034">
            <v>43675</v>
          </cell>
        </row>
        <row r="1035">
          <cell r="L1035" t="str">
            <v>K1301</v>
          </cell>
          <cell r="O1035">
            <v>1</v>
          </cell>
          <cell r="P1035">
            <v>0</v>
          </cell>
          <cell r="Q1035">
            <v>1</v>
          </cell>
          <cell r="R1035">
            <v>0</v>
          </cell>
          <cell r="S1035">
            <v>0</v>
          </cell>
          <cell r="AD1035">
            <v>43798</v>
          </cell>
        </row>
        <row r="1036">
          <cell r="L1036" t="str">
            <v>K1301</v>
          </cell>
          <cell r="O1036">
            <v>1</v>
          </cell>
          <cell r="P1036">
            <v>0</v>
          </cell>
          <cell r="Q1036">
            <v>1</v>
          </cell>
          <cell r="R1036">
            <v>0</v>
          </cell>
          <cell r="S1036">
            <v>0</v>
          </cell>
          <cell r="AD1036">
            <v>43798</v>
          </cell>
        </row>
        <row r="1037">
          <cell r="L1037" t="str">
            <v>K1104</v>
          </cell>
          <cell r="O1037">
            <v>1</v>
          </cell>
          <cell r="P1037">
            <v>0</v>
          </cell>
          <cell r="Q1037">
            <v>1</v>
          </cell>
          <cell r="R1037">
            <v>0</v>
          </cell>
          <cell r="S1037">
            <v>0</v>
          </cell>
          <cell r="AD1037">
            <v>43819</v>
          </cell>
        </row>
        <row r="1038">
          <cell r="L1038" t="str">
            <v>M1606</v>
          </cell>
          <cell r="O1038">
            <v>1</v>
          </cell>
          <cell r="P1038">
            <v>0</v>
          </cell>
          <cell r="Q1038">
            <v>1</v>
          </cell>
          <cell r="R1038">
            <v>0</v>
          </cell>
          <cell r="S1038">
            <v>0</v>
          </cell>
          <cell r="AD1038">
            <v>43566</v>
          </cell>
        </row>
        <row r="1039">
          <cell r="L1039" t="str">
            <v>G1803</v>
          </cell>
          <cell r="O1039">
            <v>1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AD1039">
            <v>43619</v>
          </cell>
        </row>
        <row r="1040">
          <cell r="L1040" t="str">
            <v>J1501</v>
          </cell>
          <cell r="O1040">
            <v>1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AD1040">
            <v>43773</v>
          </cell>
        </row>
        <row r="1041">
          <cell r="L1041" t="str">
            <v>J1501</v>
          </cell>
          <cell r="O1041">
            <v>1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AD1041">
            <v>43658</v>
          </cell>
        </row>
        <row r="1042">
          <cell r="L1042" t="str">
            <v>M1607</v>
          </cell>
          <cell r="O1042">
            <v>1</v>
          </cell>
          <cell r="P1042">
            <v>1</v>
          </cell>
          <cell r="Q1042">
            <v>0</v>
          </cell>
          <cell r="R1042">
            <v>0</v>
          </cell>
          <cell r="S1042">
            <v>0</v>
          </cell>
          <cell r="AD1042">
            <v>43773</v>
          </cell>
        </row>
        <row r="1043">
          <cell r="L1043" t="str">
            <v>K1104</v>
          </cell>
          <cell r="O1043">
            <v>1</v>
          </cell>
          <cell r="P1043">
            <v>0</v>
          </cell>
          <cell r="Q1043">
            <v>1</v>
          </cell>
          <cell r="R1043">
            <v>0</v>
          </cell>
          <cell r="S1043">
            <v>0</v>
          </cell>
          <cell r="AD1043">
            <v>43777</v>
          </cell>
        </row>
        <row r="1044">
          <cell r="L1044" t="str">
            <v>N4101</v>
          </cell>
          <cell r="O1044">
            <v>1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AD1044">
            <v>43634</v>
          </cell>
        </row>
        <row r="1045">
          <cell r="L1045" t="str">
            <v>J1304</v>
          </cell>
          <cell r="O1045">
            <v>1</v>
          </cell>
          <cell r="P1045">
            <v>1</v>
          </cell>
          <cell r="Q1045">
            <v>0</v>
          </cell>
          <cell r="R1045">
            <v>0</v>
          </cell>
          <cell r="S1045">
            <v>0</v>
          </cell>
          <cell r="AD1045">
            <v>43479</v>
          </cell>
        </row>
        <row r="1046">
          <cell r="L1046" t="str">
            <v>G1803</v>
          </cell>
          <cell r="O1046">
            <v>1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AD1046">
            <v>43619</v>
          </cell>
        </row>
        <row r="1047">
          <cell r="L1047" t="str">
            <v>G1602</v>
          </cell>
          <cell r="O1047">
            <v>1</v>
          </cell>
          <cell r="P1047">
            <v>0</v>
          </cell>
          <cell r="Q1047">
            <v>0</v>
          </cell>
          <cell r="R1047">
            <v>0</v>
          </cell>
          <cell r="S1047">
            <v>1</v>
          </cell>
          <cell r="AD1047">
            <v>43469</v>
          </cell>
        </row>
        <row r="1048">
          <cell r="L1048" t="str">
            <v>G1703</v>
          </cell>
          <cell r="O1048">
            <v>1</v>
          </cell>
          <cell r="P1048">
            <v>0</v>
          </cell>
          <cell r="Q1048">
            <v>1</v>
          </cell>
          <cell r="R1048">
            <v>0</v>
          </cell>
          <cell r="S1048">
            <v>0</v>
          </cell>
          <cell r="AD1048">
            <v>43469</v>
          </cell>
        </row>
        <row r="1049">
          <cell r="L1049" t="str">
            <v>F1607</v>
          </cell>
          <cell r="O1049">
            <v>1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AD1049">
            <v>43598</v>
          </cell>
        </row>
        <row r="1050">
          <cell r="L1050" t="str">
            <v>J1102</v>
          </cell>
          <cell r="O1050">
            <v>1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AD1050">
            <v>43672</v>
          </cell>
        </row>
        <row r="1051">
          <cell r="L1051" t="str">
            <v>J1501</v>
          </cell>
          <cell r="O1051">
            <v>1</v>
          </cell>
          <cell r="P1051">
            <v>0</v>
          </cell>
          <cell r="Q1051">
            <v>0</v>
          </cell>
          <cell r="R1051">
            <v>0</v>
          </cell>
          <cell r="S1051">
            <v>1</v>
          </cell>
          <cell r="AD1051">
            <v>43608</v>
          </cell>
        </row>
        <row r="1052">
          <cell r="L1052" t="str">
            <v>J1501</v>
          </cell>
          <cell r="O1052">
            <v>1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AD1052">
            <v>43714</v>
          </cell>
        </row>
        <row r="1053">
          <cell r="L1053" t="str">
            <v>K1201</v>
          </cell>
          <cell r="O1053">
            <v>1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AD1053">
            <v>43773</v>
          </cell>
        </row>
        <row r="1054">
          <cell r="L1054" t="str">
            <v>N4103</v>
          </cell>
          <cell r="O1054">
            <v>1</v>
          </cell>
          <cell r="P1054">
            <v>0</v>
          </cell>
          <cell r="Q1054">
            <v>0</v>
          </cell>
          <cell r="R1054">
            <v>0</v>
          </cell>
          <cell r="S1054">
            <v>1</v>
          </cell>
          <cell r="AD1054">
            <v>43574</v>
          </cell>
        </row>
        <row r="1055">
          <cell r="L1055" t="str">
            <v>D1104</v>
          </cell>
          <cell r="O1055">
            <v>1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AD1055">
            <v>43528</v>
          </cell>
        </row>
        <row r="1056">
          <cell r="L1056" t="str">
            <v>N1103</v>
          </cell>
          <cell r="O1056">
            <v>1</v>
          </cell>
          <cell r="P1056">
            <v>1</v>
          </cell>
          <cell r="Q1056">
            <v>0</v>
          </cell>
          <cell r="R1056">
            <v>0</v>
          </cell>
          <cell r="S1056">
            <v>0</v>
          </cell>
          <cell r="AD1056">
            <v>43741</v>
          </cell>
        </row>
        <row r="1057">
          <cell r="L1057" t="str">
            <v>J1304</v>
          </cell>
          <cell r="O1057">
            <v>1</v>
          </cell>
          <cell r="P1057">
            <v>0</v>
          </cell>
          <cell r="Q1057">
            <v>0</v>
          </cell>
          <cell r="R1057">
            <v>0</v>
          </cell>
          <cell r="S1057">
            <v>1</v>
          </cell>
          <cell r="AD1057">
            <v>43480</v>
          </cell>
        </row>
        <row r="1058">
          <cell r="L1058" t="str">
            <v>G1603</v>
          </cell>
          <cell r="O1058">
            <v>1</v>
          </cell>
          <cell r="P1058">
            <v>0</v>
          </cell>
          <cell r="Q1058">
            <v>0</v>
          </cell>
          <cell r="R1058">
            <v>1</v>
          </cell>
          <cell r="S1058">
            <v>0</v>
          </cell>
          <cell r="AD1058">
            <v>43713</v>
          </cell>
        </row>
        <row r="1059">
          <cell r="L1059" t="str">
            <v>F1704</v>
          </cell>
          <cell r="O1059">
            <v>1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AD1059">
            <v>43633</v>
          </cell>
        </row>
        <row r="1060">
          <cell r="L1060" t="str">
            <v>F1704</v>
          </cell>
          <cell r="O1060">
            <v>1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AD1060">
            <v>43585</v>
          </cell>
        </row>
        <row r="1061">
          <cell r="L1061" t="str">
            <v>N4101</v>
          </cell>
          <cell r="O1061">
            <v>1</v>
          </cell>
          <cell r="P1061">
            <v>0</v>
          </cell>
          <cell r="Q1061">
            <v>0</v>
          </cell>
          <cell r="R1061">
            <v>0</v>
          </cell>
          <cell r="S1061">
            <v>1</v>
          </cell>
          <cell r="AD1061">
            <v>43805</v>
          </cell>
        </row>
        <row r="1062">
          <cell r="L1062" t="str">
            <v>J1501</v>
          </cell>
          <cell r="O1062">
            <v>1</v>
          </cell>
          <cell r="P1062">
            <v>0</v>
          </cell>
          <cell r="Q1062">
            <v>0</v>
          </cell>
          <cell r="R1062">
            <v>0</v>
          </cell>
          <cell r="S1062">
            <v>1</v>
          </cell>
          <cell r="AD1062">
            <v>43489</v>
          </cell>
        </row>
        <row r="1063">
          <cell r="L1063" t="str">
            <v>N4105</v>
          </cell>
          <cell r="O1063">
            <v>1</v>
          </cell>
          <cell r="P1063">
            <v>0</v>
          </cell>
          <cell r="Q1063">
            <v>1</v>
          </cell>
          <cell r="R1063">
            <v>0</v>
          </cell>
          <cell r="S1063">
            <v>0</v>
          </cell>
          <cell r="AD1063">
            <v>43670</v>
          </cell>
        </row>
        <row r="1064">
          <cell r="L1064" t="str">
            <v>K1304</v>
          </cell>
          <cell r="O1064">
            <v>1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AD1064">
            <v>43818</v>
          </cell>
        </row>
        <row r="1065">
          <cell r="L1065" t="str">
            <v>D1507</v>
          </cell>
          <cell r="O1065">
            <v>1</v>
          </cell>
          <cell r="P1065">
            <v>0</v>
          </cell>
          <cell r="Q1065">
            <v>1</v>
          </cell>
          <cell r="R1065">
            <v>0</v>
          </cell>
          <cell r="S1065">
            <v>0</v>
          </cell>
          <cell r="AD1065">
            <v>43810</v>
          </cell>
        </row>
        <row r="1066">
          <cell r="L1066" t="str">
            <v>J1501</v>
          </cell>
          <cell r="O1066">
            <v>1</v>
          </cell>
          <cell r="P1066">
            <v>0</v>
          </cell>
          <cell r="Q1066">
            <v>1</v>
          </cell>
          <cell r="R1066">
            <v>0</v>
          </cell>
          <cell r="S1066">
            <v>0</v>
          </cell>
          <cell r="AD1066">
            <v>43775</v>
          </cell>
        </row>
        <row r="1067">
          <cell r="L1067" t="str">
            <v>K1207</v>
          </cell>
          <cell r="O1067">
            <v>1</v>
          </cell>
          <cell r="P1067">
            <v>1</v>
          </cell>
          <cell r="Q1067">
            <v>0</v>
          </cell>
          <cell r="R1067">
            <v>0</v>
          </cell>
          <cell r="S1067">
            <v>0</v>
          </cell>
          <cell r="AD1067">
            <v>43784</v>
          </cell>
        </row>
        <row r="1068">
          <cell r="L1068" t="str">
            <v>I1307</v>
          </cell>
          <cell r="O1068">
            <v>1</v>
          </cell>
          <cell r="P1068">
            <v>0</v>
          </cell>
          <cell r="Q1068">
            <v>0</v>
          </cell>
          <cell r="R1068">
            <v>0</v>
          </cell>
          <cell r="S1068">
            <v>1</v>
          </cell>
          <cell r="AD1068">
            <v>43475</v>
          </cell>
        </row>
        <row r="1069">
          <cell r="L1069" t="str">
            <v>F1704</v>
          </cell>
          <cell r="O1069">
            <v>1</v>
          </cell>
          <cell r="P1069">
            <v>0</v>
          </cell>
          <cell r="Q1069">
            <v>0</v>
          </cell>
          <cell r="R1069">
            <v>0</v>
          </cell>
          <cell r="S1069">
            <v>1</v>
          </cell>
          <cell r="AD1069">
            <v>43475</v>
          </cell>
        </row>
        <row r="1070">
          <cell r="L1070" t="str">
            <v>F1202</v>
          </cell>
          <cell r="O1070">
            <v>1</v>
          </cell>
          <cell r="P1070">
            <v>0</v>
          </cell>
          <cell r="Q1070">
            <v>0</v>
          </cell>
          <cell r="R1070">
            <v>0</v>
          </cell>
          <cell r="S1070">
            <v>1</v>
          </cell>
          <cell r="AD1070">
            <v>43475</v>
          </cell>
        </row>
        <row r="1071">
          <cell r="L1071" t="str">
            <v>F1302</v>
          </cell>
          <cell r="O1071">
            <v>1</v>
          </cell>
          <cell r="P1071">
            <v>0</v>
          </cell>
          <cell r="Q1071">
            <v>0</v>
          </cell>
          <cell r="R1071">
            <v>0</v>
          </cell>
          <cell r="S1071">
            <v>1</v>
          </cell>
          <cell r="AD1071">
            <v>43475</v>
          </cell>
        </row>
        <row r="1072">
          <cell r="L1072" t="str">
            <v>M1607</v>
          </cell>
          <cell r="O1072">
            <v>1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AD1072">
            <v>43728</v>
          </cell>
        </row>
        <row r="1073">
          <cell r="L1073" t="str">
            <v>M1203</v>
          </cell>
          <cell r="O1073">
            <v>1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AD1073">
            <v>43560</v>
          </cell>
        </row>
        <row r="1074">
          <cell r="L1074" t="str">
            <v>A1410</v>
          </cell>
          <cell r="O1074">
            <v>1</v>
          </cell>
          <cell r="P1074">
            <v>0</v>
          </cell>
          <cell r="Q1074">
            <v>0</v>
          </cell>
          <cell r="R1074">
            <v>0</v>
          </cell>
          <cell r="S1074">
            <v>1</v>
          </cell>
          <cell r="AD1074">
            <v>43677</v>
          </cell>
        </row>
        <row r="1075">
          <cell r="L1075" t="str">
            <v>J1501</v>
          </cell>
          <cell r="O1075">
            <v>1</v>
          </cell>
          <cell r="P1075">
            <v>0</v>
          </cell>
          <cell r="Q1075">
            <v>1</v>
          </cell>
          <cell r="R1075">
            <v>0</v>
          </cell>
          <cell r="S1075">
            <v>0</v>
          </cell>
          <cell r="AD1075">
            <v>43538</v>
          </cell>
        </row>
        <row r="1076">
          <cell r="L1076" t="str">
            <v>J1506</v>
          </cell>
          <cell r="O1076">
            <v>1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AD1076">
            <v>43670</v>
          </cell>
        </row>
        <row r="1077">
          <cell r="L1077" t="str">
            <v>K1207</v>
          </cell>
          <cell r="O1077">
            <v>1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AD1077">
            <v>43567</v>
          </cell>
        </row>
        <row r="1078">
          <cell r="L1078" t="str">
            <v>J1501</v>
          </cell>
          <cell r="O1078">
            <v>1</v>
          </cell>
          <cell r="P1078">
            <v>0</v>
          </cell>
          <cell r="Q1078">
            <v>0</v>
          </cell>
          <cell r="R1078">
            <v>0</v>
          </cell>
          <cell r="S1078">
            <v>1</v>
          </cell>
          <cell r="AD1078">
            <v>43477</v>
          </cell>
        </row>
        <row r="1079">
          <cell r="L1079" t="str">
            <v>J1506</v>
          </cell>
          <cell r="O1079">
            <v>1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AD1079">
            <v>43614</v>
          </cell>
        </row>
        <row r="1080">
          <cell r="L1080" t="str">
            <v>H3301</v>
          </cell>
          <cell r="O1080">
            <v>1</v>
          </cell>
          <cell r="P1080">
            <v>0</v>
          </cell>
          <cell r="Q1080">
            <v>0</v>
          </cell>
          <cell r="R1080">
            <v>1</v>
          </cell>
          <cell r="S1080">
            <v>0</v>
          </cell>
          <cell r="AD1080">
            <v>43734</v>
          </cell>
        </row>
        <row r="1081">
          <cell r="L1081" t="str">
            <v>N1105</v>
          </cell>
          <cell r="O1081">
            <v>1</v>
          </cell>
          <cell r="P1081">
            <v>0</v>
          </cell>
          <cell r="Q1081">
            <v>1</v>
          </cell>
          <cell r="R1081">
            <v>0</v>
          </cell>
          <cell r="S1081">
            <v>0</v>
          </cell>
          <cell r="AD1081">
            <v>43531</v>
          </cell>
        </row>
        <row r="1082">
          <cell r="L1082" t="str">
            <v>G1803</v>
          </cell>
          <cell r="O1082">
            <v>1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AD1082">
            <v>43511</v>
          </cell>
        </row>
        <row r="1083">
          <cell r="L1083" t="str">
            <v>K2104</v>
          </cell>
          <cell r="O1083">
            <v>1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AD1083">
            <v>43657</v>
          </cell>
        </row>
        <row r="1084">
          <cell r="L1084" t="str">
            <v>K2102</v>
          </cell>
          <cell r="O1084">
            <v>1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AD1084">
            <v>43784</v>
          </cell>
        </row>
        <row r="1085">
          <cell r="L1085" t="str">
            <v>G1403</v>
          </cell>
          <cell r="O1085">
            <v>1</v>
          </cell>
          <cell r="P1085">
            <v>0</v>
          </cell>
          <cell r="Q1085">
            <v>1</v>
          </cell>
          <cell r="R1085">
            <v>0</v>
          </cell>
          <cell r="S1085">
            <v>0</v>
          </cell>
          <cell r="AD1085">
            <v>43480</v>
          </cell>
        </row>
        <row r="1086">
          <cell r="L1086" t="str">
            <v>K1802</v>
          </cell>
          <cell r="O1086">
            <v>1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AD1086">
            <v>43595</v>
          </cell>
        </row>
        <row r="1087">
          <cell r="L1087" t="str">
            <v>J1301</v>
          </cell>
          <cell r="O1087">
            <v>1</v>
          </cell>
          <cell r="P1087">
            <v>0</v>
          </cell>
          <cell r="Q1087">
            <v>1</v>
          </cell>
          <cell r="R1087">
            <v>0</v>
          </cell>
          <cell r="S1087">
            <v>0</v>
          </cell>
          <cell r="AD1087">
            <v>43760</v>
          </cell>
        </row>
        <row r="1088">
          <cell r="L1088" t="str">
            <v>J1301</v>
          </cell>
          <cell r="O1088">
            <v>1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AD1088">
            <v>43650</v>
          </cell>
        </row>
        <row r="1089">
          <cell r="L1089" t="str">
            <v>G1803</v>
          </cell>
          <cell r="O1089">
            <v>1</v>
          </cell>
          <cell r="P1089">
            <v>1</v>
          </cell>
          <cell r="Q1089">
            <v>0</v>
          </cell>
          <cell r="R1089">
            <v>0</v>
          </cell>
          <cell r="S1089">
            <v>0</v>
          </cell>
          <cell r="AD1089">
            <v>43580</v>
          </cell>
        </row>
        <row r="1090">
          <cell r="L1090" t="str">
            <v>G1703</v>
          </cell>
          <cell r="O1090">
            <v>1</v>
          </cell>
          <cell r="P1090">
            <v>1</v>
          </cell>
          <cell r="Q1090">
            <v>0</v>
          </cell>
          <cell r="R1090">
            <v>0</v>
          </cell>
          <cell r="S1090">
            <v>0</v>
          </cell>
          <cell r="AD1090">
            <v>43580</v>
          </cell>
        </row>
        <row r="1091">
          <cell r="L1091" t="str">
            <v>B1601</v>
          </cell>
          <cell r="O1091">
            <v>1</v>
          </cell>
          <cell r="P1091">
            <v>1</v>
          </cell>
          <cell r="Q1091">
            <v>0</v>
          </cell>
          <cell r="R1091">
            <v>0</v>
          </cell>
          <cell r="S1091">
            <v>0</v>
          </cell>
          <cell r="AD1091">
            <v>43494</v>
          </cell>
        </row>
        <row r="1092">
          <cell r="L1092" t="str">
            <v>D1202</v>
          </cell>
          <cell r="O1092">
            <v>1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AD1092">
            <v>43712</v>
          </cell>
        </row>
        <row r="1093">
          <cell r="L1093" t="str">
            <v>G1602</v>
          </cell>
          <cell r="O1093">
            <v>1</v>
          </cell>
          <cell r="P1093">
            <v>0</v>
          </cell>
          <cell r="Q1093">
            <v>1</v>
          </cell>
          <cell r="R1093">
            <v>0</v>
          </cell>
          <cell r="S1093">
            <v>0</v>
          </cell>
          <cell r="AD1093">
            <v>43791</v>
          </cell>
        </row>
        <row r="1094">
          <cell r="L1094" t="str">
            <v>G1602</v>
          </cell>
          <cell r="O1094">
            <v>1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AD1094">
            <v>43686</v>
          </cell>
        </row>
        <row r="1095">
          <cell r="L1095" t="str">
            <v>G1803</v>
          </cell>
          <cell r="O1095">
            <v>1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AD1095">
            <v>43692</v>
          </cell>
        </row>
        <row r="1096">
          <cell r="L1096" t="str">
            <v>K1305</v>
          </cell>
          <cell r="O1096">
            <v>1</v>
          </cell>
          <cell r="P1096">
            <v>1</v>
          </cell>
          <cell r="Q1096">
            <v>0</v>
          </cell>
          <cell r="R1096">
            <v>0</v>
          </cell>
          <cell r="S1096">
            <v>0</v>
          </cell>
          <cell r="AD1096">
            <v>43524</v>
          </cell>
        </row>
        <row r="1097">
          <cell r="L1097" t="str">
            <v>J1506</v>
          </cell>
          <cell r="O1097">
            <v>1</v>
          </cell>
          <cell r="P1097">
            <v>1</v>
          </cell>
          <cell r="Q1097">
            <v>0</v>
          </cell>
          <cell r="R1097">
            <v>0</v>
          </cell>
          <cell r="S1097">
            <v>0</v>
          </cell>
          <cell r="AD1097">
            <v>43782</v>
          </cell>
        </row>
        <row r="1098">
          <cell r="L1098" t="str">
            <v>I1306</v>
          </cell>
          <cell r="O1098">
            <v>1</v>
          </cell>
          <cell r="P1098">
            <v>0</v>
          </cell>
          <cell r="Q1098">
            <v>0</v>
          </cell>
          <cell r="R1098">
            <v>0</v>
          </cell>
          <cell r="S1098">
            <v>1</v>
          </cell>
          <cell r="AD1098">
            <v>43629</v>
          </cell>
        </row>
        <row r="1099">
          <cell r="L1099" t="str">
            <v>J1501</v>
          </cell>
          <cell r="O1099">
            <v>1</v>
          </cell>
          <cell r="P1099">
            <v>0</v>
          </cell>
          <cell r="Q1099">
            <v>0</v>
          </cell>
          <cell r="R1099">
            <v>0</v>
          </cell>
          <cell r="S1099">
            <v>1</v>
          </cell>
          <cell r="AD1099">
            <v>43725</v>
          </cell>
        </row>
        <row r="1100">
          <cell r="L1100" t="str">
            <v>K1207</v>
          </cell>
          <cell r="O1100">
            <v>1</v>
          </cell>
          <cell r="P1100">
            <v>0</v>
          </cell>
          <cell r="Q1100">
            <v>0</v>
          </cell>
          <cell r="R1100">
            <v>0</v>
          </cell>
          <cell r="S1100">
            <v>1</v>
          </cell>
          <cell r="AD1100">
            <v>43502</v>
          </cell>
        </row>
        <row r="1101">
          <cell r="L1101" t="str">
            <v>J1506</v>
          </cell>
          <cell r="O1101">
            <v>1</v>
          </cell>
          <cell r="P1101">
            <v>0</v>
          </cell>
          <cell r="Q1101">
            <v>1</v>
          </cell>
          <cell r="R1101">
            <v>0</v>
          </cell>
          <cell r="S1101">
            <v>0</v>
          </cell>
          <cell r="AD1101">
            <v>43734</v>
          </cell>
        </row>
        <row r="1102">
          <cell r="L1102" t="str">
            <v>J1501</v>
          </cell>
          <cell r="O1102">
            <v>1</v>
          </cell>
          <cell r="P1102">
            <v>0</v>
          </cell>
          <cell r="Q1102">
            <v>0</v>
          </cell>
          <cell r="R1102">
            <v>1</v>
          </cell>
          <cell r="S1102">
            <v>0</v>
          </cell>
          <cell r="AD1102">
            <v>43735</v>
          </cell>
        </row>
        <row r="1103">
          <cell r="L1103" t="str">
            <v>F1704</v>
          </cell>
          <cell r="O1103">
            <v>1</v>
          </cell>
          <cell r="P1103">
            <v>0</v>
          </cell>
          <cell r="Q1103">
            <v>0</v>
          </cell>
          <cell r="R1103">
            <v>1</v>
          </cell>
          <cell r="S1103">
            <v>0</v>
          </cell>
          <cell r="AD1103">
            <v>43474</v>
          </cell>
        </row>
        <row r="1104">
          <cell r="L1104" t="str">
            <v>N4101</v>
          </cell>
          <cell r="O1104">
            <v>1</v>
          </cell>
          <cell r="P1104">
            <v>0</v>
          </cell>
          <cell r="Q1104">
            <v>0</v>
          </cell>
          <cell r="R1104">
            <v>1</v>
          </cell>
          <cell r="S1104">
            <v>0</v>
          </cell>
          <cell r="AD1104">
            <v>43474</v>
          </cell>
        </row>
        <row r="1105">
          <cell r="L1105" t="str">
            <v>N4101</v>
          </cell>
          <cell r="O1105">
            <v>1</v>
          </cell>
          <cell r="P1105">
            <v>0</v>
          </cell>
          <cell r="Q1105">
            <v>0</v>
          </cell>
          <cell r="R1105">
            <v>1</v>
          </cell>
          <cell r="S1105">
            <v>0</v>
          </cell>
          <cell r="AD1105">
            <v>43474</v>
          </cell>
        </row>
        <row r="1106">
          <cell r="L1106" t="str">
            <v>F1602</v>
          </cell>
          <cell r="O1106">
            <v>1</v>
          </cell>
          <cell r="P1106">
            <v>0</v>
          </cell>
          <cell r="Q1106">
            <v>0</v>
          </cell>
          <cell r="R1106">
            <v>1</v>
          </cell>
          <cell r="S1106">
            <v>0</v>
          </cell>
          <cell r="AD1106">
            <v>43474</v>
          </cell>
        </row>
        <row r="1107">
          <cell r="L1107" t="str">
            <v>F1502</v>
          </cell>
          <cell r="O1107">
            <v>1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AD1107">
            <v>43663</v>
          </cell>
        </row>
        <row r="1108">
          <cell r="L1108" t="str">
            <v>J1501</v>
          </cell>
          <cell r="O1108">
            <v>1</v>
          </cell>
          <cell r="P1108">
            <v>0</v>
          </cell>
          <cell r="Q1108">
            <v>0</v>
          </cell>
          <cell r="R1108">
            <v>0</v>
          </cell>
          <cell r="S1108">
            <v>1</v>
          </cell>
          <cell r="AD1108">
            <v>43587</v>
          </cell>
        </row>
        <row r="1109">
          <cell r="L1109" t="str">
            <v>J1501</v>
          </cell>
          <cell r="O1109">
            <v>1</v>
          </cell>
          <cell r="P1109">
            <v>0</v>
          </cell>
          <cell r="Q1109">
            <v>0</v>
          </cell>
          <cell r="R1109">
            <v>0</v>
          </cell>
          <cell r="S1109">
            <v>1</v>
          </cell>
          <cell r="AD1109">
            <v>43587</v>
          </cell>
        </row>
        <row r="1110">
          <cell r="L1110" t="str">
            <v>N4103</v>
          </cell>
          <cell r="O1110">
            <v>1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AD1110">
            <v>43518</v>
          </cell>
        </row>
        <row r="1111">
          <cell r="L1111" t="str">
            <v>G1604</v>
          </cell>
          <cell r="O1111">
            <v>1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AD1111">
            <v>43533</v>
          </cell>
        </row>
        <row r="1112">
          <cell r="L1112" t="str">
            <v>K1207</v>
          </cell>
          <cell r="O1112">
            <v>1</v>
          </cell>
          <cell r="P1112">
            <v>0</v>
          </cell>
          <cell r="Q1112">
            <v>1</v>
          </cell>
          <cell r="R1112">
            <v>0</v>
          </cell>
          <cell r="S1112">
            <v>0</v>
          </cell>
          <cell r="AD1112">
            <v>43706</v>
          </cell>
        </row>
        <row r="1113">
          <cell r="L1113" t="str">
            <v>K2204</v>
          </cell>
          <cell r="O1113">
            <v>1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AD1113">
            <v>43748</v>
          </cell>
        </row>
        <row r="1114">
          <cell r="L1114" t="str">
            <v>J1304</v>
          </cell>
          <cell r="O1114">
            <v>1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AD1114">
            <v>43735</v>
          </cell>
        </row>
        <row r="1115">
          <cell r="L1115" t="str">
            <v>D1101</v>
          </cell>
          <cell r="O1115">
            <v>1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AD1115">
            <v>43663</v>
          </cell>
        </row>
        <row r="1116">
          <cell r="L1116" t="str">
            <v>G1803</v>
          </cell>
          <cell r="O1116">
            <v>1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AD1116">
            <v>43595</v>
          </cell>
        </row>
        <row r="1117">
          <cell r="L1117" t="str">
            <v>I1203</v>
          </cell>
          <cell r="O1117">
            <v>1</v>
          </cell>
          <cell r="P1117">
            <v>0</v>
          </cell>
          <cell r="Q1117">
            <v>1</v>
          </cell>
          <cell r="R1117">
            <v>0</v>
          </cell>
          <cell r="S1117">
            <v>0</v>
          </cell>
          <cell r="AD1117">
            <v>43475</v>
          </cell>
        </row>
        <row r="1118">
          <cell r="L1118" t="str">
            <v>K1207</v>
          </cell>
          <cell r="O1118">
            <v>1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AD1118">
            <v>43823</v>
          </cell>
        </row>
        <row r="1119">
          <cell r="L1119" t="str">
            <v>K2301</v>
          </cell>
          <cell r="O1119">
            <v>1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AD1119">
            <v>43532</v>
          </cell>
        </row>
        <row r="1120">
          <cell r="L1120" t="str">
            <v>J1501</v>
          </cell>
          <cell r="O1120">
            <v>1</v>
          </cell>
          <cell r="P1120">
            <v>0</v>
          </cell>
          <cell r="Q1120">
            <v>1</v>
          </cell>
          <cell r="R1120">
            <v>0</v>
          </cell>
          <cell r="S1120">
            <v>0</v>
          </cell>
          <cell r="AD1120">
            <v>43719</v>
          </cell>
        </row>
        <row r="1121">
          <cell r="L1121" t="str">
            <v>J1307</v>
          </cell>
          <cell r="O1121">
            <v>1</v>
          </cell>
          <cell r="P1121">
            <v>0</v>
          </cell>
          <cell r="Q1121">
            <v>1</v>
          </cell>
          <cell r="R1121">
            <v>0</v>
          </cell>
          <cell r="S1121">
            <v>0</v>
          </cell>
          <cell r="AD1121">
            <v>43476</v>
          </cell>
        </row>
        <row r="1122">
          <cell r="L1122" t="str">
            <v>M1203</v>
          </cell>
          <cell r="O1122">
            <v>1</v>
          </cell>
          <cell r="P1122">
            <v>0</v>
          </cell>
          <cell r="Q1122">
            <v>0</v>
          </cell>
          <cell r="R1122">
            <v>0</v>
          </cell>
          <cell r="S1122">
            <v>1</v>
          </cell>
          <cell r="AD1122">
            <v>43510</v>
          </cell>
        </row>
        <row r="1123">
          <cell r="L1123" t="str">
            <v>K1802</v>
          </cell>
          <cell r="O1123">
            <v>1</v>
          </cell>
          <cell r="P1123">
            <v>0</v>
          </cell>
          <cell r="Q1123">
            <v>0</v>
          </cell>
          <cell r="R1123">
            <v>0</v>
          </cell>
          <cell r="S1123">
            <v>1</v>
          </cell>
          <cell r="AD1123">
            <v>43516</v>
          </cell>
        </row>
        <row r="1124">
          <cell r="L1124" t="str">
            <v>K1304</v>
          </cell>
          <cell r="O1124">
            <v>1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AD1124">
            <v>43560</v>
          </cell>
        </row>
        <row r="1125">
          <cell r="L1125" t="str">
            <v>J1506</v>
          </cell>
          <cell r="O1125">
            <v>1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AD1125">
            <v>43595</v>
          </cell>
        </row>
        <row r="1126">
          <cell r="L1126" t="str">
            <v>K1304</v>
          </cell>
          <cell r="O1126">
            <v>1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AD1126">
            <v>43650</v>
          </cell>
        </row>
        <row r="1127">
          <cell r="L1127" t="str">
            <v>M1608</v>
          </cell>
          <cell r="O1127">
            <v>1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AD1127">
            <v>43714</v>
          </cell>
        </row>
        <row r="1128">
          <cell r="L1128" t="str">
            <v>G1803</v>
          </cell>
          <cell r="O1128">
            <v>1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AD1128">
            <v>43665</v>
          </cell>
        </row>
        <row r="1129">
          <cell r="L1129" t="str">
            <v>K1801</v>
          </cell>
          <cell r="O1129">
            <v>1</v>
          </cell>
          <cell r="P1129">
            <v>1</v>
          </cell>
          <cell r="Q1129">
            <v>0</v>
          </cell>
          <cell r="R1129">
            <v>0</v>
          </cell>
          <cell r="S1129">
            <v>0</v>
          </cell>
          <cell r="AD1129">
            <v>43816</v>
          </cell>
        </row>
        <row r="1130">
          <cell r="L1130" t="str">
            <v>K1801</v>
          </cell>
          <cell r="O1130">
            <v>1</v>
          </cell>
          <cell r="P1130">
            <v>0</v>
          </cell>
          <cell r="Q1130">
            <v>1</v>
          </cell>
          <cell r="R1130">
            <v>0</v>
          </cell>
          <cell r="S1130">
            <v>0</v>
          </cell>
          <cell r="AD1130">
            <v>43816</v>
          </cell>
        </row>
        <row r="1131">
          <cell r="L1131" t="str">
            <v>H2205</v>
          </cell>
          <cell r="O1131">
            <v>1</v>
          </cell>
          <cell r="P1131">
            <v>1</v>
          </cell>
          <cell r="Q1131">
            <v>0</v>
          </cell>
          <cell r="R1131">
            <v>0</v>
          </cell>
          <cell r="S1131">
            <v>0</v>
          </cell>
          <cell r="AD1131">
            <v>43733</v>
          </cell>
        </row>
        <row r="1132">
          <cell r="L1132" t="str">
            <v>G1502</v>
          </cell>
          <cell r="O1132">
            <v>1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AD1132">
            <v>43502</v>
          </cell>
        </row>
        <row r="1133">
          <cell r="L1133" t="str">
            <v>F1104</v>
          </cell>
          <cell r="O1133">
            <v>1</v>
          </cell>
          <cell r="P1133">
            <v>1</v>
          </cell>
          <cell r="Q1133">
            <v>0</v>
          </cell>
          <cell r="R1133">
            <v>0</v>
          </cell>
          <cell r="S1133">
            <v>0</v>
          </cell>
          <cell r="AD1133">
            <v>43805</v>
          </cell>
        </row>
        <row r="1134">
          <cell r="L1134" t="str">
            <v>K2503</v>
          </cell>
          <cell r="O1134">
            <v>1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AD1134">
            <v>43502</v>
          </cell>
        </row>
        <row r="1135">
          <cell r="L1135" t="str">
            <v>N1303</v>
          </cell>
          <cell r="O1135">
            <v>1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AD1135">
            <v>43749</v>
          </cell>
        </row>
        <row r="1136">
          <cell r="L1136" t="str">
            <v>I1203</v>
          </cell>
          <cell r="O1136">
            <v>1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AD1136">
            <v>43746</v>
          </cell>
        </row>
        <row r="1137">
          <cell r="L1137" t="str">
            <v>G1703</v>
          </cell>
          <cell r="O1137">
            <v>1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AD1137">
            <v>43623</v>
          </cell>
        </row>
        <row r="1138">
          <cell r="L1138" t="str">
            <v>I1202</v>
          </cell>
          <cell r="O1138">
            <v>1</v>
          </cell>
          <cell r="P1138">
            <v>0</v>
          </cell>
          <cell r="Q1138">
            <v>1</v>
          </cell>
          <cell r="R1138">
            <v>0</v>
          </cell>
          <cell r="S1138">
            <v>0</v>
          </cell>
          <cell r="AD1138">
            <v>43732</v>
          </cell>
        </row>
        <row r="1139">
          <cell r="L1139" t="str">
            <v>J1501</v>
          </cell>
          <cell r="O1139">
            <v>1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AD1139">
            <v>43601</v>
          </cell>
        </row>
        <row r="1140">
          <cell r="L1140" t="str">
            <v>K1302</v>
          </cell>
          <cell r="O1140">
            <v>1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AD1140">
            <v>43609</v>
          </cell>
        </row>
        <row r="1141">
          <cell r="L1141" t="str">
            <v>J1506</v>
          </cell>
          <cell r="O1141">
            <v>1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AD1141">
            <v>43609</v>
          </cell>
        </row>
        <row r="1142">
          <cell r="L1142" t="str">
            <v>N4101</v>
          </cell>
          <cell r="O1142">
            <v>1</v>
          </cell>
          <cell r="P1142">
            <v>0</v>
          </cell>
          <cell r="Q1142">
            <v>0</v>
          </cell>
          <cell r="R1142">
            <v>0</v>
          </cell>
          <cell r="S1142">
            <v>1</v>
          </cell>
          <cell r="AD1142">
            <v>43515</v>
          </cell>
        </row>
        <row r="1143">
          <cell r="L1143" t="str">
            <v>D1214</v>
          </cell>
          <cell r="O1143">
            <v>1</v>
          </cell>
          <cell r="P1143">
            <v>1</v>
          </cell>
          <cell r="Q1143">
            <v>0</v>
          </cell>
          <cell r="R1143">
            <v>0</v>
          </cell>
          <cell r="S1143">
            <v>0</v>
          </cell>
          <cell r="AD1143">
            <v>43685</v>
          </cell>
        </row>
        <row r="1144">
          <cell r="L1144" t="str">
            <v>G1501</v>
          </cell>
          <cell r="O1144">
            <v>1</v>
          </cell>
          <cell r="P1144">
            <v>0</v>
          </cell>
          <cell r="Q1144">
            <v>1</v>
          </cell>
          <cell r="R1144">
            <v>0</v>
          </cell>
          <cell r="S1144">
            <v>0</v>
          </cell>
          <cell r="AD1144">
            <v>43719</v>
          </cell>
        </row>
        <row r="1145">
          <cell r="L1145" t="str">
            <v>K1301</v>
          </cell>
          <cell r="O1145">
            <v>1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AD1145">
            <v>43538</v>
          </cell>
        </row>
        <row r="1146">
          <cell r="L1146" t="str">
            <v>M1607</v>
          </cell>
          <cell r="O1146">
            <v>1</v>
          </cell>
          <cell r="P1146">
            <v>1</v>
          </cell>
          <cell r="Q1146">
            <v>0</v>
          </cell>
          <cell r="R1146">
            <v>0</v>
          </cell>
          <cell r="S1146">
            <v>0</v>
          </cell>
          <cell r="AD1146">
            <v>43544</v>
          </cell>
        </row>
        <row r="1147">
          <cell r="L1147" t="str">
            <v>K1301</v>
          </cell>
          <cell r="O1147">
            <v>1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AD1147">
            <v>43573</v>
          </cell>
        </row>
        <row r="1148">
          <cell r="L1148" t="str">
            <v>H2102</v>
          </cell>
          <cell r="O1148">
            <v>1</v>
          </cell>
          <cell r="P1148">
            <v>0</v>
          </cell>
          <cell r="Q1148">
            <v>0</v>
          </cell>
          <cell r="R1148">
            <v>0</v>
          </cell>
          <cell r="S1148">
            <v>1</v>
          </cell>
          <cell r="AD1148">
            <v>43649</v>
          </cell>
        </row>
        <row r="1149">
          <cell r="L1149" t="str">
            <v>H2102</v>
          </cell>
          <cell r="O1149">
            <v>1</v>
          </cell>
          <cell r="P1149">
            <v>1</v>
          </cell>
          <cell r="Q1149">
            <v>0</v>
          </cell>
          <cell r="R1149">
            <v>0</v>
          </cell>
          <cell r="S1149">
            <v>0</v>
          </cell>
          <cell r="AD1149">
            <v>43690</v>
          </cell>
        </row>
        <row r="1150">
          <cell r="L1150" t="str">
            <v>G1803</v>
          </cell>
          <cell r="O1150">
            <v>1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AD1150">
            <v>43707</v>
          </cell>
        </row>
        <row r="1151">
          <cell r="L1151" t="str">
            <v>N4103</v>
          </cell>
          <cell r="O1151">
            <v>1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AD1151">
            <v>43571</v>
          </cell>
        </row>
        <row r="1152">
          <cell r="L1152" t="str">
            <v>G1801</v>
          </cell>
          <cell r="O1152">
            <v>1</v>
          </cell>
          <cell r="P1152">
            <v>0</v>
          </cell>
          <cell r="Q1152">
            <v>1</v>
          </cell>
          <cell r="R1152">
            <v>0</v>
          </cell>
          <cell r="S1152">
            <v>0</v>
          </cell>
          <cell r="AD1152">
            <v>43529</v>
          </cell>
        </row>
        <row r="1153">
          <cell r="L1153" t="str">
            <v>G1602</v>
          </cell>
          <cell r="O1153">
            <v>1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AD1153">
            <v>43532</v>
          </cell>
        </row>
        <row r="1154">
          <cell r="L1154" t="str">
            <v>G1601</v>
          </cell>
          <cell r="O1154">
            <v>1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AD1154">
            <v>43532</v>
          </cell>
        </row>
        <row r="1155">
          <cell r="L1155" t="str">
            <v>I1604</v>
          </cell>
          <cell r="O1155">
            <v>1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AD1155">
            <v>43594</v>
          </cell>
        </row>
        <row r="1156">
          <cell r="L1156" t="str">
            <v>K1304</v>
          </cell>
          <cell r="O1156">
            <v>1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AD1156">
            <v>43565</v>
          </cell>
        </row>
        <row r="1157">
          <cell r="L1157" t="str">
            <v>G1203</v>
          </cell>
          <cell r="O1157">
            <v>1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AD1157">
            <v>43669</v>
          </cell>
        </row>
        <row r="1158">
          <cell r="L1158" t="str">
            <v>I1603</v>
          </cell>
          <cell r="O1158">
            <v>1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AD1158">
            <v>43776</v>
          </cell>
        </row>
        <row r="1159">
          <cell r="L1159" t="str">
            <v>F1302</v>
          </cell>
          <cell r="O1159">
            <v>1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AD1159">
            <v>43776</v>
          </cell>
        </row>
        <row r="1160">
          <cell r="L1160" t="str">
            <v>D1208</v>
          </cell>
          <cell r="O1160">
            <v>1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AD1160">
            <v>43594</v>
          </cell>
        </row>
        <row r="1161">
          <cell r="L1161" t="str">
            <v>F1104</v>
          </cell>
          <cell r="O1161">
            <v>1</v>
          </cell>
          <cell r="P1161">
            <v>1</v>
          </cell>
          <cell r="Q1161">
            <v>0</v>
          </cell>
          <cell r="R1161">
            <v>0</v>
          </cell>
          <cell r="S1161">
            <v>0</v>
          </cell>
          <cell r="AD1161">
            <v>43523</v>
          </cell>
        </row>
        <row r="1162">
          <cell r="L1162" t="str">
            <v>K1302</v>
          </cell>
          <cell r="O1162">
            <v>1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AD1162">
            <v>43650</v>
          </cell>
        </row>
        <row r="1163">
          <cell r="L1163" t="str">
            <v>K1302</v>
          </cell>
          <cell r="O1163">
            <v>1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AD1163">
            <v>43650</v>
          </cell>
        </row>
        <row r="1164">
          <cell r="L1164" t="str">
            <v>K1302</v>
          </cell>
          <cell r="O1164">
            <v>1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AD1164">
            <v>43650</v>
          </cell>
        </row>
        <row r="1165">
          <cell r="L1165" t="str">
            <v>G1602</v>
          </cell>
          <cell r="O1165">
            <v>1</v>
          </cell>
          <cell r="P1165">
            <v>0</v>
          </cell>
          <cell r="Q1165">
            <v>0</v>
          </cell>
          <cell r="R1165">
            <v>0</v>
          </cell>
          <cell r="S1165">
            <v>1</v>
          </cell>
          <cell r="AD1165">
            <v>43759</v>
          </cell>
        </row>
        <row r="1166">
          <cell r="L1166" t="str">
            <v>A1201</v>
          </cell>
          <cell r="O1166">
            <v>1</v>
          </cell>
          <cell r="P1166">
            <v>0</v>
          </cell>
          <cell r="Q1166">
            <v>0</v>
          </cell>
          <cell r="R1166">
            <v>0</v>
          </cell>
          <cell r="S1166">
            <v>1</v>
          </cell>
          <cell r="AD1166">
            <v>43691</v>
          </cell>
        </row>
        <row r="1167">
          <cell r="L1167" t="str">
            <v>K2104</v>
          </cell>
          <cell r="O1167">
            <v>1</v>
          </cell>
          <cell r="P1167">
            <v>0</v>
          </cell>
          <cell r="Q1167">
            <v>1</v>
          </cell>
          <cell r="R1167">
            <v>0</v>
          </cell>
          <cell r="S1167">
            <v>0</v>
          </cell>
          <cell r="AD1167">
            <v>43706</v>
          </cell>
        </row>
        <row r="1168">
          <cell r="L1168" t="str">
            <v>K2111</v>
          </cell>
          <cell r="O1168">
            <v>1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AD1168">
            <v>43642</v>
          </cell>
        </row>
        <row r="1169">
          <cell r="L1169" t="str">
            <v>J1301</v>
          </cell>
          <cell r="O1169">
            <v>1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AD1169">
            <v>43740</v>
          </cell>
        </row>
        <row r="1170">
          <cell r="L1170" t="str">
            <v>J1506</v>
          </cell>
          <cell r="O1170">
            <v>1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AD1170">
            <v>43740</v>
          </cell>
        </row>
        <row r="1171">
          <cell r="L1171" t="str">
            <v>K1802</v>
          </cell>
          <cell r="O1171">
            <v>1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AD1171">
            <v>43579</v>
          </cell>
        </row>
        <row r="1172">
          <cell r="L1172" t="str">
            <v>N4105</v>
          </cell>
          <cell r="O1172">
            <v>1</v>
          </cell>
          <cell r="P1172">
            <v>0</v>
          </cell>
          <cell r="Q1172">
            <v>0</v>
          </cell>
          <cell r="R1172">
            <v>1</v>
          </cell>
          <cell r="S1172">
            <v>0</v>
          </cell>
          <cell r="AD1172">
            <v>43587</v>
          </cell>
        </row>
        <row r="1173">
          <cell r="L1173" t="str">
            <v>J1506</v>
          </cell>
          <cell r="O1173">
            <v>1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AD1173">
            <v>43581</v>
          </cell>
        </row>
        <row r="1174">
          <cell r="L1174" t="str">
            <v>I1306</v>
          </cell>
          <cell r="O1174">
            <v>1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AD1174">
            <v>43812</v>
          </cell>
        </row>
        <row r="1175">
          <cell r="L1175" t="str">
            <v>I1308</v>
          </cell>
          <cell r="O1175">
            <v>1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AD1175">
            <v>43812</v>
          </cell>
        </row>
        <row r="1176">
          <cell r="L1176" t="str">
            <v>F1603</v>
          </cell>
          <cell r="O1176">
            <v>1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AD1176">
            <v>43812</v>
          </cell>
        </row>
        <row r="1177">
          <cell r="L1177" t="str">
            <v>F1201</v>
          </cell>
          <cell r="O1177">
            <v>1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AD1177">
            <v>43812</v>
          </cell>
        </row>
        <row r="1178">
          <cell r="L1178" t="str">
            <v>F1106</v>
          </cell>
          <cell r="O1178">
            <v>1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AD1178">
            <v>43812</v>
          </cell>
        </row>
        <row r="1179">
          <cell r="L1179" t="str">
            <v>G1602</v>
          </cell>
          <cell r="O1179">
            <v>1</v>
          </cell>
          <cell r="P1179">
            <v>1</v>
          </cell>
          <cell r="Q1179">
            <v>0</v>
          </cell>
          <cell r="R1179">
            <v>0</v>
          </cell>
          <cell r="S1179">
            <v>0</v>
          </cell>
          <cell r="AD1179">
            <v>43570</v>
          </cell>
        </row>
        <row r="1180">
          <cell r="L1180" t="str">
            <v>J1501</v>
          </cell>
          <cell r="O1180">
            <v>1</v>
          </cell>
          <cell r="P1180">
            <v>0</v>
          </cell>
          <cell r="Q1180">
            <v>1</v>
          </cell>
          <cell r="R1180">
            <v>0</v>
          </cell>
          <cell r="S1180">
            <v>0</v>
          </cell>
          <cell r="AD1180">
            <v>43787</v>
          </cell>
        </row>
        <row r="1181">
          <cell r="L1181" t="str">
            <v>K1304</v>
          </cell>
          <cell r="O1181">
            <v>1</v>
          </cell>
          <cell r="P1181">
            <v>0</v>
          </cell>
          <cell r="Q1181">
            <v>0</v>
          </cell>
          <cell r="R1181">
            <v>0</v>
          </cell>
          <cell r="S1181">
            <v>1</v>
          </cell>
          <cell r="AD1181">
            <v>43472</v>
          </cell>
        </row>
        <row r="1182">
          <cell r="L1182" t="str">
            <v>K1304</v>
          </cell>
          <cell r="O1182">
            <v>1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AD1182">
            <v>43629</v>
          </cell>
        </row>
        <row r="1183">
          <cell r="L1183" t="str">
            <v>K1104</v>
          </cell>
          <cell r="O1183">
            <v>1</v>
          </cell>
          <cell r="P1183">
            <v>0</v>
          </cell>
          <cell r="Q1183">
            <v>1</v>
          </cell>
          <cell r="R1183">
            <v>0</v>
          </cell>
          <cell r="S1183">
            <v>0</v>
          </cell>
          <cell r="AD1183">
            <v>43822</v>
          </cell>
        </row>
        <row r="1184">
          <cell r="L1184" t="str">
            <v>D1202</v>
          </cell>
          <cell r="O1184">
            <v>1</v>
          </cell>
          <cell r="P1184">
            <v>0</v>
          </cell>
          <cell r="Q1184">
            <v>1</v>
          </cell>
          <cell r="R1184">
            <v>0</v>
          </cell>
          <cell r="S1184">
            <v>0</v>
          </cell>
          <cell r="AD1184">
            <v>43676</v>
          </cell>
        </row>
        <row r="1185">
          <cell r="L1185" t="str">
            <v>N1103</v>
          </cell>
          <cell r="O1185">
            <v>1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AD1185">
            <v>43775</v>
          </cell>
        </row>
        <row r="1186">
          <cell r="L1186" t="str">
            <v>F1503</v>
          </cell>
          <cell r="O1186">
            <v>1</v>
          </cell>
          <cell r="P1186">
            <v>0</v>
          </cell>
          <cell r="Q1186">
            <v>1</v>
          </cell>
          <cell r="R1186">
            <v>0</v>
          </cell>
          <cell r="S1186">
            <v>0</v>
          </cell>
          <cell r="AD1186">
            <v>43706</v>
          </cell>
        </row>
        <row r="1187">
          <cell r="L1187" t="str">
            <v>F1106</v>
          </cell>
          <cell r="O1187">
            <v>1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AD1187">
            <v>43775</v>
          </cell>
        </row>
        <row r="1188">
          <cell r="L1188" t="str">
            <v>K1304</v>
          </cell>
          <cell r="O1188">
            <v>1</v>
          </cell>
          <cell r="P1188">
            <v>0</v>
          </cell>
          <cell r="Q1188">
            <v>1</v>
          </cell>
          <cell r="R1188">
            <v>0</v>
          </cell>
          <cell r="S1188">
            <v>0</v>
          </cell>
          <cell r="AD1188">
            <v>43479</v>
          </cell>
        </row>
        <row r="1189">
          <cell r="L1189" t="str">
            <v>N4105</v>
          </cell>
          <cell r="O1189">
            <v>1</v>
          </cell>
          <cell r="P1189">
            <v>0</v>
          </cell>
          <cell r="Q1189">
            <v>1</v>
          </cell>
          <cell r="R1189">
            <v>0</v>
          </cell>
          <cell r="S1189">
            <v>0</v>
          </cell>
          <cell r="AD1189">
            <v>43522</v>
          </cell>
        </row>
        <row r="1190">
          <cell r="L1190" t="str">
            <v>K1302</v>
          </cell>
          <cell r="O1190">
            <v>1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AD1190">
            <v>43643</v>
          </cell>
        </row>
        <row r="1191">
          <cell r="L1191" t="str">
            <v>K1304</v>
          </cell>
          <cell r="O1191">
            <v>1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AD1191">
            <v>43664</v>
          </cell>
        </row>
        <row r="1192">
          <cell r="L1192" t="str">
            <v>K1304</v>
          </cell>
          <cell r="O1192">
            <v>1</v>
          </cell>
          <cell r="P1192">
            <v>0</v>
          </cell>
          <cell r="Q1192">
            <v>1</v>
          </cell>
          <cell r="R1192">
            <v>0</v>
          </cell>
          <cell r="S1192">
            <v>0</v>
          </cell>
          <cell r="AD1192">
            <v>43710</v>
          </cell>
        </row>
        <row r="1193">
          <cell r="L1193" t="str">
            <v>H1503</v>
          </cell>
          <cell r="O1193">
            <v>1</v>
          </cell>
          <cell r="P1193">
            <v>0</v>
          </cell>
          <cell r="Q1193">
            <v>1</v>
          </cell>
          <cell r="R1193">
            <v>0</v>
          </cell>
          <cell r="S1193">
            <v>0</v>
          </cell>
          <cell r="AD1193">
            <v>43473</v>
          </cell>
        </row>
        <row r="1194">
          <cell r="L1194" t="str">
            <v>K1301</v>
          </cell>
          <cell r="O1194">
            <v>1</v>
          </cell>
          <cell r="P1194">
            <v>0</v>
          </cell>
          <cell r="Q1194">
            <v>1</v>
          </cell>
          <cell r="R1194">
            <v>0</v>
          </cell>
          <cell r="S1194">
            <v>0</v>
          </cell>
          <cell r="AD1194">
            <v>43537</v>
          </cell>
        </row>
        <row r="1195">
          <cell r="L1195" t="str">
            <v>K1304</v>
          </cell>
          <cell r="O1195">
            <v>1</v>
          </cell>
          <cell r="P1195">
            <v>0</v>
          </cell>
          <cell r="Q1195">
            <v>0</v>
          </cell>
          <cell r="R1195">
            <v>0</v>
          </cell>
          <cell r="S1195">
            <v>1</v>
          </cell>
          <cell r="AD1195">
            <v>43537</v>
          </cell>
        </row>
        <row r="1196">
          <cell r="L1196" t="str">
            <v>G1602</v>
          </cell>
          <cell r="O1196">
            <v>1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AD1196">
            <v>43811</v>
          </cell>
        </row>
        <row r="1197">
          <cell r="L1197" t="str">
            <v>D1402</v>
          </cell>
          <cell r="O1197">
            <v>1</v>
          </cell>
          <cell r="P1197">
            <v>0</v>
          </cell>
          <cell r="Q1197">
            <v>1</v>
          </cell>
          <cell r="R1197">
            <v>0</v>
          </cell>
          <cell r="S1197">
            <v>0</v>
          </cell>
          <cell r="AD1197">
            <v>43823</v>
          </cell>
        </row>
        <row r="1198">
          <cell r="L1198" t="str">
            <v>F1606</v>
          </cell>
          <cell r="O1198">
            <v>1</v>
          </cell>
          <cell r="P1198">
            <v>0</v>
          </cell>
          <cell r="Q1198">
            <v>1</v>
          </cell>
          <cell r="R1198">
            <v>0</v>
          </cell>
          <cell r="S1198">
            <v>0</v>
          </cell>
          <cell r="AD1198">
            <v>43507</v>
          </cell>
        </row>
        <row r="1199">
          <cell r="L1199" t="str">
            <v>I1304</v>
          </cell>
          <cell r="O1199">
            <v>1</v>
          </cell>
          <cell r="P1199">
            <v>0</v>
          </cell>
          <cell r="Q1199">
            <v>0</v>
          </cell>
          <cell r="R1199">
            <v>0</v>
          </cell>
          <cell r="S1199">
            <v>1</v>
          </cell>
          <cell r="AD1199">
            <v>43500</v>
          </cell>
        </row>
        <row r="1200">
          <cell r="L1200" t="str">
            <v>K1102</v>
          </cell>
          <cell r="O1200">
            <v>1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AD1200">
            <v>43530</v>
          </cell>
        </row>
        <row r="1201">
          <cell r="L1201" t="str">
            <v>G1603</v>
          </cell>
          <cell r="O1201">
            <v>1</v>
          </cell>
          <cell r="P1201">
            <v>0</v>
          </cell>
          <cell r="Q1201">
            <v>1</v>
          </cell>
          <cell r="R1201">
            <v>0</v>
          </cell>
          <cell r="S1201">
            <v>0</v>
          </cell>
          <cell r="AD1201">
            <v>43564</v>
          </cell>
        </row>
        <row r="1202">
          <cell r="L1202" t="str">
            <v>K1301</v>
          </cell>
          <cell r="O1202">
            <v>1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AD1202">
            <v>43790</v>
          </cell>
        </row>
        <row r="1203">
          <cell r="L1203" t="str">
            <v>J1501</v>
          </cell>
          <cell r="O1203">
            <v>1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AD1203">
            <v>43804</v>
          </cell>
        </row>
        <row r="1204">
          <cell r="L1204" t="str">
            <v>J1506</v>
          </cell>
          <cell r="O1204">
            <v>1</v>
          </cell>
          <cell r="P1204">
            <v>0</v>
          </cell>
          <cell r="Q1204">
            <v>0</v>
          </cell>
          <cell r="R1204">
            <v>1</v>
          </cell>
          <cell r="S1204">
            <v>0</v>
          </cell>
          <cell r="AD1204">
            <v>43474</v>
          </cell>
        </row>
        <row r="1205">
          <cell r="L1205" t="str">
            <v>M1807</v>
          </cell>
          <cell r="O1205">
            <v>1</v>
          </cell>
          <cell r="P1205">
            <v>0</v>
          </cell>
          <cell r="Q1205">
            <v>0</v>
          </cell>
          <cell r="R1205">
            <v>1</v>
          </cell>
          <cell r="S1205">
            <v>0</v>
          </cell>
          <cell r="AD1205">
            <v>43605</v>
          </cell>
        </row>
        <row r="1206">
          <cell r="L1206" t="str">
            <v>H2205</v>
          </cell>
          <cell r="O1206">
            <v>1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AD1206">
            <v>43647</v>
          </cell>
        </row>
        <row r="1207">
          <cell r="L1207" t="str">
            <v>D1507</v>
          </cell>
          <cell r="O1207">
            <v>1</v>
          </cell>
          <cell r="P1207">
            <v>0</v>
          </cell>
          <cell r="Q1207">
            <v>1</v>
          </cell>
          <cell r="R1207">
            <v>0</v>
          </cell>
          <cell r="S1207">
            <v>0</v>
          </cell>
          <cell r="AD1207">
            <v>43704</v>
          </cell>
        </row>
        <row r="1208">
          <cell r="L1208" t="str">
            <v>K1207</v>
          </cell>
          <cell r="O1208">
            <v>1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AD1208">
            <v>43560</v>
          </cell>
        </row>
        <row r="1209">
          <cell r="L1209" t="str">
            <v>F1603</v>
          </cell>
          <cell r="O1209">
            <v>1</v>
          </cell>
          <cell r="P1209">
            <v>0</v>
          </cell>
          <cell r="Q1209">
            <v>1</v>
          </cell>
          <cell r="R1209">
            <v>0</v>
          </cell>
          <cell r="S1209">
            <v>0</v>
          </cell>
          <cell r="AD1209">
            <v>43726</v>
          </cell>
        </row>
        <row r="1210">
          <cell r="L1210" t="str">
            <v>D1106</v>
          </cell>
          <cell r="O1210">
            <v>2</v>
          </cell>
          <cell r="P1210">
            <v>2</v>
          </cell>
          <cell r="Q1210">
            <v>0</v>
          </cell>
          <cell r="R1210">
            <v>0</v>
          </cell>
          <cell r="S1210">
            <v>0</v>
          </cell>
          <cell r="AD1210">
            <v>43769</v>
          </cell>
        </row>
        <row r="1211">
          <cell r="L1211" t="str">
            <v>G1605</v>
          </cell>
          <cell r="O1211">
            <v>1</v>
          </cell>
          <cell r="P1211">
            <v>0</v>
          </cell>
          <cell r="Q1211">
            <v>0</v>
          </cell>
          <cell r="R1211">
            <v>0</v>
          </cell>
          <cell r="S1211">
            <v>1</v>
          </cell>
          <cell r="AD1211">
            <v>43511</v>
          </cell>
        </row>
        <row r="1212">
          <cell r="L1212" t="str">
            <v>N4103</v>
          </cell>
          <cell r="O1212">
            <v>1</v>
          </cell>
          <cell r="P1212">
            <v>0</v>
          </cell>
          <cell r="Q1212">
            <v>1</v>
          </cell>
          <cell r="R1212">
            <v>0</v>
          </cell>
          <cell r="S1212">
            <v>0</v>
          </cell>
          <cell r="AD1212">
            <v>43592</v>
          </cell>
        </row>
        <row r="1213">
          <cell r="L1213" t="str">
            <v>N1101</v>
          </cell>
          <cell r="O1213">
            <v>1</v>
          </cell>
          <cell r="P1213">
            <v>1</v>
          </cell>
          <cell r="Q1213">
            <v>0</v>
          </cell>
          <cell r="R1213">
            <v>0</v>
          </cell>
          <cell r="S1213">
            <v>0</v>
          </cell>
          <cell r="AD1213">
            <v>43773</v>
          </cell>
        </row>
        <row r="1214">
          <cell r="L1214" t="str">
            <v>G1203</v>
          </cell>
          <cell r="O1214">
            <v>1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AD1214">
            <v>43668</v>
          </cell>
        </row>
        <row r="1215">
          <cell r="L1215" t="str">
            <v>F1607</v>
          </cell>
          <cell r="O1215">
            <v>1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AD1215">
            <v>43622</v>
          </cell>
        </row>
        <row r="1216">
          <cell r="L1216" t="str">
            <v>K1802</v>
          </cell>
          <cell r="O1216">
            <v>1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AD1216">
            <v>43531</v>
          </cell>
        </row>
        <row r="1217">
          <cell r="L1217" t="str">
            <v>D1101</v>
          </cell>
          <cell r="O1217">
            <v>1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AD1217">
            <v>43622</v>
          </cell>
        </row>
        <row r="1218">
          <cell r="L1218" t="str">
            <v>M1607</v>
          </cell>
          <cell r="O1218">
            <v>1</v>
          </cell>
          <cell r="P1218">
            <v>1</v>
          </cell>
          <cell r="Q1218">
            <v>0</v>
          </cell>
          <cell r="R1218">
            <v>0</v>
          </cell>
          <cell r="S1218">
            <v>0</v>
          </cell>
          <cell r="AD1218">
            <v>43663</v>
          </cell>
        </row>
        <row r="1219">
          <cell r="L1219" t="str">
            <v>D1301</v>
          </cell>
          <cell r="O1219">
            <v>1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AD1219">
            <v>43622</v>
          </cell>
        </row>
        <row r="1220">
          <cell r="L1220" t="str">
            <v>F1703</v>
          </cell>
          <cell r="O1220">
            <v>1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AD1220">
            <v>43636</v>
          </cell>
        </row>
        <row r="1221">
          <cell r="L1221" t="str">
            <v>K2306</v>
          </cell>
          <cell r="O1221">
            <v>1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AD1221">
            <v>43641</v>
          </cell>
        </row>
        <row r="1222">
          <cell r="L1222" t="str">
            <v>G1101</v>
          </cell>
          <cell r="O1222">
            <v>1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AD1222">
            <v>43509</v>
          </cell>
        </row>
        <row r="1223">
          <cell r="L1223" t="str">
            <v>N4101</v>
          </cell>
          <cell r="O1223">
            <v>1</v>
          </cell>
          <cell r="P1223">
            <v>0</v>
          </cell>
          <cell r="Q1223">
            <v>0</v>
          </cell>
          <cell r="R1223">
            <v>0</v>
          </cell>
          <cell r="S1223">
            <v>1</v>
          </cell>
          <cell r="AD1223">
            <v>43509</v>
          </cell>
        </row>
        <row r="1224">
          <cell r="L1224" t="str">
            <v>N4105</v>
          </cell>
          <cell r="O1224">
            <v>1</v>
          </cell>
          <cell r="P1224">
            <v>0</v>
          </cell>
          <cell r="Q1224">
            <v>0</v>
          </cell>
          <cell r="R1224">
            <v>1</v>
          </cell>
          <cell r="S1224">
            <v>0</v>
          </cell>
          <cell r="AD1224">
            <v>43633</v>
          </cell>
        </row>
        <row r="1225">
          <cell r="L1225" t="str">
            <v>N4105</v>
          </cell>
          <cell r="O1225">
            <v>1</v>
          </cell>
          <cell r="P1225">
            <v>0</v>
          </cell>
          <cell r="Q1225">
            <v>1</v>
          </cell>
          <cell r="R1225">
            <v>0</v>
          </cell>
          <cell r="S1225">
            <v>0</v>
          </cell>
          <cell r="AD1225">
            <v>43633</v>
          </cell>
        </row>
        <row r="1226">
          <cell r="L1226" t="str">
            <v>F1202</v>
          </cell>
          <cell r="O1226">
            <v>1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AD1226">
            <v>43634</v>
          </cell>
        </row>
        <row r="1227">
          <cell r="L1227" t="str">
            <v>G1803</v>
          </cell>
          <cell r="O1227">
            <v>1</v>
          </cell>
          <cell r="P1227">
            <v>0</v>
          </cell>
          <cell r="Q1227">
            <v>0</v>
          </cell>
          <cell r="R1227">
            <v>0</v>
          </cell>
          <cell r="S1227">
            <v>1</v>
          </cell>
          <cell r="AD1227">
            <v>43516</v>
          </cell>
        </row>
        <row r="1228">
          <cell r="L1228" t="str">
            <v>F1704</v>
          </cell>
          <cell r="O1228">
            <v>1</v>
          </cell>
          <cell r="P1228">
            <v>1</v>
          </cell>
          <cell r="Q1228">
            <v>0</v>
          </cell>
          <cell r="R1228">
            <v>0</v>
          </cell>
          <cell r="S1228">
            <v>0</v>
          </cell>
          <cell r="AD1228">
            <v>43648</v>
          </cell>
        </row>
        <row r="1229">
          <cell r="L1229" t="str">
            <v>F1704</v>
          </cell>
          <cell r="O1229">
            <v>1</v>
          </cell>
          <cell r="P1229">
            <v>0</v>
          </cell>
          <cell r="Q1229">
            <v>1</v>
          </cell>
          <cell r="R1229">
            <v>0</v>
          </cell>
          <cell r="S1229">
            <v>0</v>
          </cell>
          <cell r="AD1229">
            <v>43495</v>
          </cell>
        </row>
        <row r="1230">
          <cell r="L1230" t="str">
            <v>I1607</v>
          </cell>
          <cell r="O1230">
            <v>1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AD1230">
            <v>43774</v>
          </cell>
        </row>
        <row r="1231">
          <cell r="L1231" t="str">
            <v>I1603</v>
          </cell>
          <cell r="O1231">
            <v>1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AD1231">
            <v>43774</v>
          </cell>
        </row>
        <row r="1232">
          <cell r="L1232" t="str">
            <v>G1803</v>
          </cell>
          <cell r="O1232">
            <v>1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AD1232">
            <v>43635</v>
          </cell>
        </row>
        <row r="1233">
          <cell r="L1233" t="str">
            <v>F1606</v>
          </cell>
          <cell r="O1233">
            <v>1</v>
          </cell>
          <cell r="P1233">
            <v>1</v>
          </cell>
          <cell r="Q1233">
            <v>0</v>
          </cell>
          <cell r="R1233">
            <v>0</v>
          </cell>
          <cell r="S1233">
            <v>0</v>
          </cell>
          <cell r="AD1233">
            <v>43521</v>
          </cell>
        </row>
        <row r="1234">
          <cell r="L1234" t="str">
            <v>F1604</v>
          </cell>
          <cell r="O1234">
            <v>1</v>
          </cell>
          <cell r="P1234">
            <v>0</v>
          </cell>
          <cell r="Q1234">
            <v>0</v>
          </cell>
          <cell r="R1234">
            <v>0</v>
          </cell>
          <cell r="S1234">
            <v>1</v>
          </cell>
          <cell r="AD1234">
            <v>43517</v>
          </cell>
        </row>
        <row r="1235">
          <cell r="L1235" t="str">
            <v>F1703</v>
          </cell>
          <cell r="O1235">
            <v>1</v>
          </cell>
          <cell r="P1235">
            <v>0</v>
          </cell>
          <cell r="Q1235">
            <v>0</v>
          </cell>
          <cell r="R1235">
            <v>0</v>
          </cell>
          <cell r="S1235">
            <v>1</v>
          </cell>
          <cell r="AD1235">
            <v>43517</v>
          </cell>
        </row>
        <row r="1236">
          <cell r="L1236" t="str">
            <v>F1607</v>
          </cell>
          <cell r="O1236">
            <v>1</v>
          </cell>
          <cell r="P1236">
            <v>0</v>
          </cell>
          <cell r="Q1236">
            <v>0</v>
          </cell>
          <cell r="R1236">
            <v>0</v>
          </cell>
          <cell r="S1236">
            <v>1</v>
          </cell>
          <cell r="AD1236">
            <v>43517</v>
          </cell>
        </row>
        <row r="1237">
          <cell r="L1237" t="str">
            <v>N4105</v>
          </cell>
          <cell r="O1237">
            <v>1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AD1237">
            <v>43650</v>
          </cell>
        </row>
        <row r="1238">
          <cell r="L1238" t="str">
            <v>D1507</v>
          </cell>
          <cell r="O1238">
            <v>1</v>
          </cell>
          <cell r="P1238">
            <v>0</v>
          </cell>
          <cell r="Q1238">
            <v>1</v>
          </cell>
          <cell r="R1238">
            <v>0</v>
          </cell>
          <cell r="S1238">
            <v>0</v>
          </cell>
          <cell r="AD1238">
            <v>43810</v>
          </cell>
        </row>
        <row r="1239">
          <cell r="L1239" t="str">
            <v>J1301</v>
          </cell>
          <cell r="O1239">
            <v>1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AD1239">
            <v>43767</v>
          </cell>
        </row>
        <row r="1240">
          <cell r="L1240" t="str">
            <v>K1207</v>
          </cell>
          <cell r="O1240">
            <v>1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AD1240">
            <v>43614</v>
          </cell>
        </row>
        <row r="1241">
          <cell r="L1241" t="str">
            <v>F1612</v>
          </cell>
          <cell r="O1241">
            <v>1</v>
          </cell>
          <cell r="P1241">
            <v>0</v>
          </cell>
          <cell r="Q1241">
            <v>0</v>
          </cell>
          <cell r="R1241">
            <v>0</v>
          </cell>
          <cell r="S1241">
            <v>1</v>
          </cell>
          <cell r="AD1241">
            <v>43517</v>
          </cell>
        </row>
        <row r="1242">
          <cell r="L1242" t="str">
            <v>D1209</v>
          </cell>
          <cell r="O1242">
            <v>1</v>
          </cell>
          <cell r="P1242">
            <v>1</v>
          </cell>
          <cell r="Q1242">
            <v>0</v>
          </cell>
          <cell r="R1242">
            <v>0</v>
          </cell>
          <cell r="S1242">
            <v>0</v>
          </cell>
          <cell r="AD1242">
            <v>43543</v>
          </cell>
        </row>
        <row r="1243">
          <cell r="L1243" t="str">
            <v>K1102</v>
          </cell>
          <cell r="O1243">
            <v>1</v>
          </cell>
          <cell r="P1243">
            <v>1</v>
          </cell>
          <cell r="Q1243">
            <v>0</v>
          </cell>
          <cell r="R1243">
            <v>0</v>
          </cell>
          <cell r="S1243">
            <v>0</v>
          </cell>
          <cell r="AD1243">
            <v>43677</v>
          </cell>
        </row>
        <row r="1244">
          <cell r="L1244" t="str">
            <v>K1304</v>
          </cell>
          <cell r="O1244">
            <v>1</v>
          </cell>
          <cell r="P1244">
            <v>0</v>
          </cell>
          <cell r="Q1244">
            <v>0</v>
          </cell>
          <cell r="R1244">
            <v>0</v>
          </cell>
          <cell r="S1244">
            <v>1</v>
          </cell>
          <cell r="AD1244">
            <v>43500</v>
          </cell>
        </row>
        <row r="1245">
          <cell r="L1245" t="str">
            <v>K1301</v>
          </cell>
          <cell r="O1245">
            <v>1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AD1245">
            <v>43500</v>
          </cell>
        </row>
        <row r="1246">
          <cell r="L1246" t="str">
            <v>N4101</v>
          </cell>
          <cell r="O1246">
            <v>1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AD1246">
            <v>43592</v>
          </cell>
        </row>
        <row r="1247">
          <cell r="L1247" t="str">
            <v>G1602</v>
          </cell>
          <cell r="O1247">
            <v>1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AD1247">
            <v>43509</v>
          </cell>
        </row>
        <row r="1248">
          <cell r="L1248" t="str">
            <v>D1106</v>
          </cell>
          <cell r="O1248">
            <v>1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AD1248">
            <v>43544</v>
          </cell>
        </row>
        <row r="1249">
          <cell r="L1249" t="str">
            <v>J1304</v>
          </cell>
          <cell r="O1249">
            <v>1</v>
          </cell>
          <cell r="P1249">
            <v>0</v>
          </cell>
          <cell r="Q1249">
            <v>0</v>
          </cell>
          <cell r="R1249">
            <v>0</v>
          </cell>
          <cell r="S1249">
            <v>1</v>
          </cell>
          <cell r="AD1249">
            <v>43515</v>
          </cell>
        </row>
        <row r="1250">
          <cell r="L1250" t="str">
            <v>D1408</v>
          </cell>
          <cell r="O1250">
            <v>1</v>
          </cell>
          <cell r="P1250">
            <v>0</v>
          </cell>
          <cell r="Q1250">
            <v>1</v>
          </cell>
          <cell r="R1250">
            <v>0</v>
          </cell>
          <cell r="S1250">
            <v>0</v>
          </cell>
          <cell r="AD1250">
            <v>43521</v>
          </cell>
        </row>
        <row r="1251">
          <cell r="L1251" t="str">
            <v>H1301</v>
          </cell>
          <cell r="O1251">
            <v>1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AD1251">
            <v>43745</v>
          </cell>
        </row>
        <row r="1252">
          <cell r="L1252" t="str">
            <v>F1703</v>
          </cell>
          <cell r="O1252">
            <v>1</v>
          </cell>
          <cell r="P1252">
            <v>0</v>
          </cell>
          <cell r="Q1252">
            <v>1</v>
          </cell>
          <cell r="R1252">
            <v>0</v>
          </cell>
          <cell r="S1252">
            <v>0</v>
          </cell>
          <cell r="AD1252">
            <v>43703</v>
          </cell>
        </row>
        <row r="1253">
          <cell r="L1253" t="str">
            <v>J1501</v>
          </cell>
          <cell r="O1253">
            <v>1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AD1253">
            <v>43559</v>
          </cell>
        </row>
        <row r="1254">
          <cell r="L1254" t="str">
            <v>G1204</v>
          </cell>
          <cell r="O1254">
            <v>1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AD1254">
            <v>43683</v>
          </cell>
        </row>
        <row r="1255">
          <cell r="L1255" t="str">
            <v>K2204</v>
          </cell>
          <cell r="O1255">
            <v>1</v>
          </cell>
          <cell r="P1255">
            <v>0</v>
          </cell>
          <cell r="Q1255">
            <v>0</v>
          </cell>
          <cell r="R1255">
            <v>0</v>
          </cell>
          <cell r="S1255">
            <v>1</v>
          </cell>
          <cell r="AD1255">
            <v>43516</v>
          </cell>
        </row>
        <row r="1256">
          <cell r="L1256" t="str">
            <v>K1403</v>
          </cell>
          <cell r="O1256">
            <v>1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AD1256">
            <v>43523</v>
          </cell>
        </row>
        <row r="1257">
          <cell r="L1257" t="str">
            <v>G1202</v>
          </cell>
          <cell r="O1257">
            <v>1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AD1257">
            <v>43745</v>
          </cell>
        </row>
        <row r="1258">
          <cell r="L1258" t="str">
            <v>N4101</v>
          </cell>
          <cell r="O1258">
            <v>1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AD1258">
            <v>43558</v>
          </cell>
        </row>
        <row r="1259">
          <cell r="L1259" t="str">
            <v>F1302</v>
          </cell>
          <cell r="O1259">
            <v>1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AD1259">
            <v>43558</v>
          </cell>
        </row>
        <row r="1260">
          <cell r="L1260" t="str">
            <v>N4101</v>
          </cell>
          <cell r="O1260">
            <v>1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AD1260">
            <v>43606</v>
          </cell>
        </row>
        <row r="1261">
          <cell r="L1261" t="str">
            <v>G1403</v>
          </cell>
          <cell r="O1261">
            <v>1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AD1261">
            <v>43635</v>
          </cell>
        </row>
        <row r="1262">
          <cell r="L1262" t="str">
            <v>G1501</v>
          </cell>
          <cell r="O1262">
            <v>2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AD1262">
            <v>43682</v>
          </cell>
        </row>
        <row r="1263">
          <cell r="L1263" t="str">
            <v>D1505</v>
          </cell>
          <cell r="O1263">
            <v>6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AD1263">
            <v>43621</v>
          </cell>
        </row>
        <row r="1264">
          <cell r="L1264" t="str">
            <v>K1304</v>
          </cell>
          <cell r="O1264">
            <v>1</v>
          </cell>
          <cell r="P1264">
            <v>1</v>
          </cell>
          <cell r="Q1264">
            <v>0</v>
          </cell>
          <cell r="R1264">
            <v>0</v>
          </cell>
          <cell r="S1264">
            <v>0</v>
          </cell>
          <cell r="AD1264">
            <v>43486</v>
          </cell>
        </row>
        <row r="1265">
          <cell r="L1265" t="str">
            <v>K1304</v>
          </cell>
          <cell r="O1265">
            <v>1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AD1265">
            <v>43486</v>
          </cell>
        </row>
        <row r="1266">
          <cell r="L1266" t="str">
            <v>M1604</v>
          </cell>
          <cell r="O1266">
            <v>1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AD1266">
            <v>43557</v>
          </cell>
        </row>
        <row r="1267">
          <cell r="L1267" t="str">
            <v>G1601</v>
          </cell>
          <cell r="O1267">
            <v>1</v>
          </cell>
          <cell r="P1267">
            <v>0</v>
          </cell>
          <cell r="Q1267">
            <v>0</v>
          </cell>
          <cell r="R1267">
            <v>0</v>
          </cell>
          <cell r="S1267">
            <v>1</v>
          </cell>
          <cell r="AD1267">
            <v>43515</v>
          </cell>
        </row>
        <row r="1268">
          <cell r="L1268" t="str">
            <v>J1501</v>
          </cell>
          <cell r="O1268">
            <v>1</v>
          </cell>
          <cell r="P1268">
            <v>1</v>
          </cell>
          <cell r="Q1268">
            <v>0</v>
          </cell>
          <cell r="R1268">
            <v>0</v>
          </cell>
          <cell r="S1268">
            <v>0</v>
          </cell>
          <cell r="AD1268">
            <v>43564</v>
          </cell>
        </row>
        <row r="1269">
          <cell r="L1269" t="str">
            <v>J1301</v>
          </cell>
          <cell r="O1269">
            <v>1</v>
          </cell>
          <cell r="P1269">
            <v>1</v>
          </cell>
          <cell r="Q1269">
            <v>0</v>
          </cell>
          <cell r="R1269">
            <v>0</v>
          </cell>
          <cell r="S1269">
            <v>0</v>
          </cell>
          <cell r="AD1269">
            <v>43564</v>
          </cell>
        </row>
        <row r="1270">
          <cell r="L1270" t="str">
            <v>I1101</v>
          </cell>
          <cell r="O1270">
            <v>1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AD1270">
            <v>43746</v>
          </cell>
        </row>
        <row r="1271">
          <cell r="L1271" t="str">
            <v>K1304</v>
          </cell>
          <cell r="O1271">
            <v>1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AD1271">
            <v>43598</v>
          </cell>
        </row>
        <row r="1272">
          <cell r="L1272" t="str">
            <v>D1507</v>
          </cell>
          <cell r="O1272">
            <v>1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AD1272">
            <v>43516</v>
          </cell>
        </row>
        <row r="1273">
          <cell r="L1273" t="str">
            <v>D1205</v>
          </cell>
          <cell r="O1273">
            <v>1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AD1273">
            <v>43543</v>
          </cell>
        </row>
        <row r="1274">
          <cell r="L1274" t="str">
            <v>D1507</v>
          </cell>
          <cell r="O1274">
            <v>1</v>
          </cell>
          <cell r="P1274">
            <v>0</v>
          </cell>
          <cell r="Q1274">
            <v>1</v>
          </cell>
          <cell r="R1274">
            <v>0</v>
          </cell>
          <cell r="S1274">
            <v>0</v>
          </cell>
          <cell r="AD1274">
            <v>43672</v>
          </cell>
        </row>
        <row r="1275">
          <cell r="L1275" t="str">
            <v>N4101</v>
          </cell>
          <cell r="O1275">
            <v>1</v>
          </cell>
          <cell r="P1275">
            <v>0</v>
          </cell>
          <cell r="Q1275">
            <v>1</v>
          </cell>
          <cell r="R1275">
            <v>0</v>
          </cell>
          <cell r="S1275">
            <v>0</v>
          </cell>
          <cell r="AD1275">
            <v>43585</v>
          </cell>
        </row>
        <row r="1276">
          <cell r="L1276" t="str">
            <v>K1801</v>
          </cell>
          <cell r="O1276">
            <v>1</v>
          </cell>
          <cell r="P1276">
            <v>0</v>
          </cell>
          <cell r="Q1276">
            <v>1</v>
          </cell>
          <cell r="R1276">
            <v>0</v>
          </cell>
          <cell r="S1276">
            <v>0</v>
          </cell>
          <cell r="AD1276">
            <v>43756</v>
          </cell>
        </row>
        <row r="1277">
          <cell r="L1277" t="str">
            <v>M1601</v>
          </cell>
          <cell r="O1277">
            <v>1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AD1277">
            <v>43522</v>
          </cell>
        </row>
        <row r="1278">
          <cell r="L1278" t="str">
            <v>I1203</v>
          </cell>
          <cell r="O1278">
            <v>1</v>
          </cell>
          <cell r="P1278">
            <v>0</v>
          </cell>
          <cell r="Q1278">
            <v>1</v>
          </cell>
          <cell r="R1278">
            <v>0</v>
          </cell>
          <cell r="S1278">
            <v>0</v>
          </cell>
          <cell r="AD1278">
            <v>43556</v>
          </cell>
        </row>
        <row r="1279">
          <cell r="L1279" t="str">
            <v>G1703</v>
          </cell>
          <cell r="O1279">
            <v>1</v>
          </cell>
          <cell r="P1279">
            <v>0</v>
          </cell>
          <cell r="Q1279">
            <v>1</v>
          </cell>
          <cell r="R1279">
            <v>0</v>
          </cell>
          <cell r="S1279">
            <v>0</v>
          </cell>
          <cell r="AD1279">
            <v>43556</v>
          </cell>
        </row>
        <row r="1280">
          <cell r="L1280" t="str">
            <v>N4105</v>
          </cell>
          <cell r="O1280">
            <v>1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AD1280">
            <v>43620</v>
          </cell>
        </row>
        <row r="1281">
          <cell r="L1281" t="str">
            <v>K2111</v>
          </cell>
          <cell r="O1281">
            <v>1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AD1281">
            <v>43644</v>
          </cell>
        </row>
        <row r="1282">
          <cell r="L1282" t="str">
            <v>D1301</v>
          </cell>
          <cell r="O1282">
            <v>1</v>
          </cell>
          <cell r="P1282">
            <v>0</v>
          </cell>
          <cell r="Q1282">
            <v>0</v>
          </cell>
          <cell r="R1282">
            <v>0</v>
          </cell>
          <cell r="S1282">
            <v>1</v>
          </cell>
          <cell r="AD1282">
            <v>43609</v>
          </cell>
        </row>
        <row r="1283">
          <cell r="L1283" t="str">
            <v>K1801</v>
          </cell>
          <cell r="O1283">
            <v>1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AD1283">
            <v>43501</v>
          </cell>
        </row>
        <row r="1284">
          <cell r="L1284" t="str">
            <v>J1412</v>
          </cell>
          <cell r="O1284">
            <v>1</v>
          </cell>
          <cell r="P1284">
            <v>0</v>
          </cell>
          <cell r="Q1284">
            <v>1</v>
          </cell>
          <cell r="R1284">
            <v>0</v>
          </cell>
          <cell r="S1284">
            <v>0</v>
          </cell>
          <cell r="AD1284">
            <v>43529</v>
          </cell>
        </row>
        <row r="1285">
          <cell r="L1285" t="str">
            <v>G1602</v>
          </cell>
          <cell r="O1285">
            <v>1</v>
          </cell>
          <cell r="P1285">
            <v>1</v>
          </cell>
          <cell r="Q1285">
            <v>0</v>
          </cell>
          <cell r="R1285">
            <v>0</v>
          </cell>
          <cell r="S1285">
            <v>0</v>
          </cell>
          <cell r="AD1285">
            <v>43567</v>
          </cell>
        </row>
        <row r="1286">
          <cell r="L1286" t="str">
            <v>G1101</v>
          </cell>
          <cell r="O1286">
            <v>1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AD1286">
            <v>43591</v>
          </cell>
        </row>
        <row r="1287">
          <cell r="L1287" t="str">
            <v>F1606</v>
          </cell>
          <cell r="O1287">
            <v>1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AD1287">
            <v>43543</v>
          </cell>
        </row>
        <row r="1288">
          <cell r="L1288" t="str">
            <v>H1503</v>
          </cell>
          <cell r="O1288">
            <v>1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AD1288">
            <v>43591</v>
          </cell>
        </row>
        <row r="1289">
          <cell r="L1289" t="str">
            <v>F1201</v>
          </cell>
          <cell r="O1289">
            <v>1</v>
          </cell>
          <cell r="P1289">
            <v>0</v>
          </cell>
          <cell r="Q1289">
            <v>1</v>
          </cell>
          <cell r="R1289">
            <v>0</v>
          </cell>
          <cell r="S1289">
            <v>0</v>
          </cell>
          <cell r="AD1289">
            <v>43529</v>
          </cell>
        </row>
        <row r="1290">
          <cell r="L1290" t="str">
            <v>N1303</v>
          </cell>
          <cell r="O1290">
            <v>1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AD1290">
            <v>43710</v>
          </cell>
        </row>
        <row r="1291">
          <cell r="L1291" t="str">
            <v>G1602</v>
          </cell>
          <cell r="O1291">
            <v>1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AD1291">
            <v>43551</v>
          </cell>
        </row>
        <row r="1292">
          <cell r="L1292" t="str">
            <v>K2107</v>
          </cell>
          <cell r="O1292">
            <v>1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AD1292">
            <v>43579</v>
          </cell>
        </row>
        <row r="1293">
          <cell r="L1293" t="str">
            <v>K1102</v>
          </cell>
          <cell r="O1293">
            <v>1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AD1293">
            <v>43640</v>
          </cell>
        </row>
        <row r="1294">
          <cell r="L1294" t="str">
            <v>D1408</v>
          </cell>
          <cell r="O1294">
            <v>1</v>
          </cell>
          <cell r="P1294">
            <v>0</v>
          </cell>
          <cell r="Q1294">
            <v>0</v>
          </cell>
          <cell r="R1294">
            <v>0</v>
          </cell>
          <cell r="S1294">
            <v>1</v>
          </cell>
          <cell r="AD1294">
            <v>43514</v>
          </cell>
        </row>
        <row r="1295">
          <cell r="L1295" t="str">
            <v>N4101</v>
          </cell>
          <cell r="O1295">
            <v>1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AD1295">
            <v>43703</v>
          </cell>
        </row>
        <row r="1296">
          <cell r="L1296" t="str">
            <v>F1703</v>
          </cell>
          <cell r="O1296">
            <v>1</v>
          </cell>
          <cell r="P1296">
            <v>0</v>
          </cell>
          <cell r="Q1296">
            <v>0</v>
          </cell>
          <cell r="R1296">
            <v>0</v>
          </cell>
          <cell r="S1296">
            <v>1</v>
          </cell>
          <cell r="AD1296">
            <v>43507</v>
          </cell>
        </row>
        <row r="1297">
          <cell r="L1297" t="str">
            <v>I1307</v>
          </cell>
          <cell r="O1297">
            <v>1</v>
          </cell>
          <cell r="P1297">
            <v>0</v>
          </cell>
          <cell r="Q1297">
            <v>1</v>
          </cell>
          <cell r="R1297">
            <v>0</v>
          </cell>
          <cell r="S1297">
            <v>0</v>
          </cell>
          <cell r="AD1297">
            <v>43606</v>
          </cell>
        </row>
        <row r="1298">
          <cell r="L1298" t="str">
            <v>N4101</v>
          </cell>
          <cell r="O1298">
            <v>1</v>
          </cell>
          <cell r="P1298">
            <v>0</v>
          </cell>
          <cell r="Q1298">
            <v>1</v>
          </cell>
          <cell r="R1298">
            <v>0</v>
          </cell>
          <cell r="S1298">
            <v>0</v>
          </cell>
          <cell r="AD1298">
            <v>43606</v>
          </cell>
        </row>
        <row r="1299">
          <cell r="L1299" t="str">
            <v>D1408</v>
          </cell>
          <cell r="O1299">
            <v>7</v>
          </cell>
          <cell r="P1299">
            <v>6</v>
          </cell>
          <cell r="Q1299">
            <v>1</v>
          </cell>
          <cell r="R1299">
            <v>0</v>
          </cell>
          <cell r="S1299">
            <v>0</v>
          </cell>
          <cell r="AD1299">
            <v>43521</v>
          </cell>
        </row>
        <row r="1300">
          <cell r="L1300" t="str">
            <v>G1803</v>
          </cell>
          <cell r="O1300">
            <v>1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AD1300">
            <v>43690</v>
          </cell>
        </row>
        <row r="1301">
          <cell r="L1301" t="str">
            <v>A1401</v>
          </cell>
          <cell r="O1301">
            <v>1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AD1301">
            <v>43508</v>
          </cell>
        </row>
        <row r="1302">
          <cell r="L1302" t="str">
            <v>J1501</v>
          </cell>
          <cell r="O1302">
            <v>1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AD1302">
            <v>43711</v>
          </cell>
        </row>
        <row r="1303">
          <cell r="L1303" t="str">
            <v>F1704</v>
          </cell>
          <cell r="O1303">
            <v>1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AD1303">
            <v>43523</v>
          </cell>
        </row>
        <row r="1304">
          <cell r="L1304" t="str">
            <v>N4101</v>
          </cell>
          <cell r="O1304">
            <v>1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AD1304">
            <v>43634</v>
          </cell>
        </row>
        <row r="1305">
          <cell r="L1305" t="str">
            <v>K1303</v>
          </cell>
          <cell r="O1305">
            <v>1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AD1305">
            <v>43529</v>
          </cell>
        </row>
        <row r="1306">
          <cell r="L1306" t="str">
            <v>J1501</v>
          </cell>
          <cell r="O1306">
            <v>1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AD1306">
            <v>43683</v>
          </cell>
        </row>
        <row r="1307">
          <cell r="L1307" t="str">
            <v>K1207</v>
          </cell>
          <cell r="O1307">
            <v>1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AD1307">
            <v>43689</v>
          </cell>
        </row>
        <row r="1308">
          <cell r="L1308" t="str">
            <v>N1103</v>
          </cell>
          <cell r="O1308">
            <v>1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AD1308">
            <v>43647</v>
          </cell>
        </row>
        <row r="1309">
          <cell r="L1309" t="str">
            <v>D1101</v>
          </cell>
          <cell r="O1309">
            <v>1</v>
          </cell>
          <cell r="P1309">
            <v>0</v>
          </cell>
          <cell r="Q1309">
            <v>0</v>
          </cell>
          <cell r="R1309">
            <v>0</v>
          </cell>
          <cell r="S1309">
            <v>1</v>
          </cell>
          <cell r="AD1309">
            <v>43809</v>
          </cell>
        </row>
        <row r="1310">
          <cell r="L1310" t="str">
            <v>E1205</v>
          </cell>
          <cell r="O1310">
            <v>1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AD1310">
            <v>43620</v>
          </cell>
        </row>
        <row r="1311">
          <cell r="L1311" t="str">
            <v>K2204</v>
          </cell>
          <cell r="O1311">
            <v>1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AD1311">
            <v>43542</v>
          </cell>
        </row>
        <row r="1312">
          <cell r="L1312" t="str">
            <v>D1101</v>
          </cell>
          <cell r="O1312">
            <v>1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AD1312">
            <v>43542</v>
          </cell>
        </row>
        <row r="1313">
          <cell r="L1313" t="str">
            <v>F1302</v>
          </cell>
          <cell r="O1313">
            <v>1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AD1313">
            <v>43542</v>
          </cell>
        </row>
        <row r="1314">
          <cell r="L1314" t="str">
            <v>M1204</v>
          </cell>
          <cell r="O1314">
            <v>1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AD1314">
            <v>43542</v>
          </cell>
        </row>
        <row r="1315">
          <cell r="L1315" t="str">
            <v>K2111</v>
          </cell>
          <cell r="O1315">
            <v>1</v>
          </cell>
          <cell r="P1315">
            <v>0</v>
          </cell>
          <cell r="Q1315">
            <v>1</v>
          </cell>
          <cell r="R1315">
            <v>0</v>
          </cell>
          <cell r="S1315">
            <v>0</v>
          </cell>
          <cell r="AD1315">
            <v>43671</v>
          </cell>
        </row>
        <row r="1316">
          <cell r="L1316" t="str">
            <v>I1401</v>
          </cell>
          <cell r="O1316">
            <v>1</v>
          </cell>
          <cell r="P1316">
            <v>0</v>
          </cell>
          <cell r="Q1316">
            <v>0</v>
          </cell>
          <cell r="R1316">
            <v>0</v>
          </cell>
          <cell r="S1316">
            <v>1</v>
          </cell>
          <cell r="AD1316">
            <v>43472</v>
          </cell>
        </row>
        <row r="1317">
          <cell r="L1317" t="str">
            <v>K2102</v>
          </cell>
          <cell r="O1317">
            <v>1</v>
          </cell>
          <cell r="P1317">
            <v>0</v>
          </cell>
          <cell r="Q1317">
            <v>1</v>
          </cell>
          <cell r="R1317">
            <v>0</v>
          </cell>
          <cell r="S1317">
            <v>0</v>
          </cell>
          <cell r="AD1317">
            <v>43714</v>
          </cell>
        </row>
        <row r="1318">
          <cell r="L1318" t="str">
            <v>J1501</v>
          </cell>
          <cell r="O1318">
            <v>1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AD1318">
            <v>43600</v>
          </cell>
        </row>
        <row r="1319">
          <cell r="L1319" t="str">
            <v>M1203</v>
          </cell>
          <cell r="O1319">
            <v>1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AD1319">
            <v>43521</v>
          </cell>
        </row>
        <row r="1320">
          <cell r="L1320" t="str">
            <v>J1501</v>
          </cell>
          <cell r="O1320">
            <v>1</v>
          </cell>
          <cell r="P1320">
            <v>0</v>
          </cell>
          <cell r="Q1320">
            <v>1</v>
          </cell>
          <cell r="R1320">
            <v>0</v>
          </cell>
          <cell r="S1320">
            <v>0</v>
          </cell>
          <cell r="AD1320">
            <v>43819</v>
          </cell>
        </row>
        <row r="1321">
          <cell r="L1321" t="str">
            <v>K1304</v>
          </cell>
          <cell r="O1321">
            <v>1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AD1321">
            <v>43556</v>
          </cell>
        </row>
        <row r="1322">
          <cell r="L1322" t="str">
            <v>K1304</v>
          </cell>
          <cell r="O1322">
            <v>1</v>
          </cell>
          <cell r="P1322">
            <v>0</v>
          </cell>
          <cell r="Q1322">
            <v>1</v>
          </cell>
          <cell r="R1322">
            <v>0</v>
          </cell>
          <cell r="S1322">
            <v>0</v>
          </cell>
          <cell r="AD1322">
            <v>43776</v>
          </cell>
        </row>
        <row r="1323">
          <cell r="L1323" t="str">
            <v>J1301</v>
          </cell>
          <cell r="O1323">
            <v>1</v>
          </cell>
          <cell r="P1323">
            <v>0</v>
          </cell>
          <cell r="Q1323">
            <v>0</v>
          </cell>
          <cell r="R1323">
            <v>1</v>
          </cell>
          <cell r="S1323">
            <v>0</v>
          </cell>
          <cell r="AD1323">
            <v>43671</v>
          </cell>
        </row>
        <row r="1324">
          <cell r="L1324" t="str">
            <v>D1505</v>
          </cell>
          <cell r="O1324">
            <v>1</v>
          </cell>
          <cell r="P1324">
            <v>0</v>
          </cell>
          <cell r="Q1324">
            <v>1</v>
          </cell>
          <cell r="R1324">
            <v>0</v>
          </cell>
          <cell r="S1324">
            <v>0</v>
          </cell>
          <cell r="AD1324">
            <v>43671</v>
          </cell>
        </row>
        <row r="1325">
          <cell r="L1325" t="str">
            <v>D1507</v>
          </cell>
          <cell r="O1325">
            <v>1</v>
          </cell>
          <cell r="P1325">
            <v>1</v>
          </cell>
          <cell r="Q1325">
            <v>0</v>
          </cell>
          <cell r="R1325">
            <v>0</v>
          </cell>
          <cell r="S1325">
            <v>0</v>
          </cell>
          <cell r="AD1325">
            <v>43671</v>
          </cell>
        </row>
        <row r="1326">
          <cell r="L1326" t="str">
            <v>M1608</v>
          </cell>
          <cell r="O1326">
            <v>1</v>
          </cell>
          <cell r="P1326">
            <v>0</v>
          </cell>
          <cell r="Q1326">
            <v>1</v>
          </cell>
          <cell r="R1326">
            <v>0</v>
          </cell>
          <cell r="S1326">
            <v>0</v>
          </cell>
          <cell r="AD1326">
            <v>43493</v>
          </cell>
        </row>
        <row r="1327">
          <cell r="L1327" t="str">
            <v>H2504</v>
          </cell>
          <cell r="O1327">
            <v>1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AD1327">
            <v>43479</v>
          </cell>
        </row>
        <row r="1328">
          <cell r="L1328" t="str">
            <v>H3302</v>
          </cell>
          <cell r="O1328">
            <v>1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AD1328">
            <v>43502</v>
          </cell>
        </row>
        <row r="1329">
          <cell r="L1329" t="str">
            <v>N4105</v>
          </cell>
          <cell r="O1329">
            <v>1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AD1329">
            <v>43605</v>
          </cell>
        </row>
        <row r="1330">
          <cell r="L1330" t="str">
            <v>K1304</v>
          </cell>
          <cell r="O1330">
            <v>1</v>
          </cell>
          <cell r="P1330">
            <v>0</v>
          </cell>
          <cell r="Q1330">
            <v>1</v>
          </cell>
          <cell r="R1330">
            <v>0</v>
          </cell>
          <cell r="S1330">
            <v>0</v>
          </cell>
          <cell r="AD1330">
            <v>43804</v>
          </cell>
        </row>
        <row r="1331">
          <cell r="L1331" t="str">
            <v>H2102</v>
          </cell>
          <cell r="O1331">
            <v>1</v>
          </cell>
          <cell r="P1331">
            <v>0</v>
          </cell>
          <cell r="Q1331">
            <v>1</v>
          </cell>
          <cell r="R1331">
            <v>0</v>
          </cell>
          <cell r="S1331">
            <v>0</v>
          </cell>
          <cell r="AD1331">
            <v>43812</v>
          </cell>
        </row>
        <row r="1332">
          <cell r="L1332" t="str">
            <v>K1207</v>
          </cell>
          <cell r="O1332">
            <v>1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AD1332">
            <v>43600</v>
          </cell>
        </row>
        <row r="1333">
          <cell r="L1333" t="str">
            <v>N1303</v>
          </cell>
          <cell r="O1333">
            <v>1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AD1333">
            <v>43658</v>
          </cell>
        </row>
        <row r="1334">
          <cell r="L1334" t="str">
            <v>F1602</v>
          </cell>
          <cell r="O1334">
            <v>1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AD1334">
            <v>43787</v>
          </cell>
        </row>
        <row r="1335">
          <cell r="L1335" t="str">
            <v>H3302</v>
          </cell>
          <cell r="O1335">
            <v>1</v>
          </cell>
          <cell r="P1335">
            <v>0</v>
          </cell>
          <cell r="Q1335">
            <v>1</v>
          </cell>
          <cell r="R1335">
            <v>0</v>
          </cell>
          <cell r="S1335">
            <v>0</v>
          </cell>
          <cell r="AD1335">
            <v>43605</v>
          </cell>
        </row>
        <row r="1336">
          <cell r="L1336" t="str">
            <v>K2303</v>
          </cell>
          <cell r="O1336">
            <v>1</v>
          </cell>
          <cell r="P1336">
            <v>0</v>
          </cell>
          <cell r="Q1336">
            <v>1</v>
          </cell>
          <cell r="R1336">
            <v>0</v>
          </cell>
          <cell r="S1336">
            <v>0</v>
          </cell>
          <cell r="AD1336">
            <v>43605</v>
          </cell>
        </row>
        <row r="1337">
          <cell r="L1337" t="str">
            <v>I1304</v>
          </cell>
          <cell r="O1337">
            <v>1</v>
          </cell>
          <cell r="P1337">
            <v>0</v>
          </cell>
          <cell r="Q1337">
            <v>1</v>
          </cell>
          <cell r="R1337">
            <v>0</v>
          </cell>
          <cell r="S1337">
            <v>0</v>
          </cell>
          <cell r="AD1337">
            <v>43605</v>
          </cell>
        </row>
        <row r="1338">
          <cell r="L1338" t="str">
            <v>F1502</v>
          </cell>
          <cell r="O1338">
            <v>1</v>
          </cell>
          <cell r="P1338">
            <v>0</v>
          </cell>
          <cell r="Q1338">
            <v>1</v>
          </cell>
          <cell r="R1338">
            <v>0</v>
          </cell>
          <cell r="S1338">
            <v>0</v>
          </cell>
          <cell r="AD1338">
            <v>43605</v>
          </cell>
        </row>
        <row r="1339">
          <cell r="L1339" t="str">
            <v>H2202</v>
          </cell>
          <cell r="O1339">
            <v>1</v>
          </cell>
          <cell r="P1339">
            <v>0</v>
          </cell>
          <cell r="Q1339">
            <v>1</v>
          </cell>
          <cell r="R1339">
            <v>0</v>
          </cell>
          <cell r="S1339">
            <v>0</v>
          </cell>
          <cell r="AD1339">
            <v>43605</v>
          </cell>
        </row>
        <row r="1340">
          <cell r="L1340" t="str">
            <v>H2205</v>
          </cell>
          <cell r="O1340">
            <v>1</v>
          </cell>
          <cell r="P1340">
            <v>0</v>
          </cell>
          <cell r="Q1340">
            <v>1</v>
          </cell>
          <cell r="R1340">
            <v>0</v>
          </cell>
          <cell r="S1340">
            <v>0</v>
          </cell>
          <cell r="AD1340">
            <v>43605</v>
          </cell>
        </row>
        <row r="1341">
          <cell r="L1341" t="str">
            <v>H2101</v>
          </cell>
          <cell r="O1341">
            <v>1</v>
          </cell>
          <cell r="P1341">
            <v>0</v>
          </cell>
          <cell r="Q1341">
            <v>1</v>
          </cell>
          <cell r="R1341">
            <v>0</v>
          </cell>
          <cell r="S1341">
            <v>0</v>
          </cell>
          <cell r="AD1341">
            <v>43605</v>
          </cell>
        </row>
        <row r="1342">
          <cell r="L1342" t="str">
            <v>F1702</v>
          </cell>
          <cell r="O1342">
            <v>1</v>
          </cell>
          <cell r="P1342">
            <v>0</v>
          </cell>
          <cell r="Q1342">
            <v>1</v>
          </cell>
          <cell r="R1342">
            <v>0</v>
          </cell>
          <cell r="S1342">
            <v>0</v>
          </cell>
          <cell r="AD1342">
            <v>43605</v>
          </cell>
        </row>
        <row r="1343">
          <cell r="L1343" t="str">
            <v>N1103</v>
          </cell>
          <cell r="O1343">
            <v>1</v>
          </cell>
          <cell r="P1343">
            <v>0</v>
          </cell>
          <cell r="Q1343">
            <v>1</v>
          </cell>
          <cell r="R1343">
            <v>0</v>
          </cell>
          <cell r="S1343">
            <v>0</v>
          </cell>
          <cell r="AD1343">
            <v>43605</v>
          </cell>
        </row>
        <row r="1344">
          <cell r="L1344" t="str">
            <v>F1602</v>
          </cell>
          <cell r="O1344">
            <v>1</v>
          </cell>
          <cell r="P1344">
            <v>0</v>
          </cell>
          <cell r="Q1344">
            <v>1</v>
          </cell>
          <cell r="R1344">
            <v>0</v>
          </cell>
          <cell r="S1344">
            <v>0</v>
          </cell>
          <cell r="AD1344">
            <v>43605</v>
          </cell>
        </row>
        <row r="1345">
          <cell r="L1345" t="str">
            <v>I1307</v>
          </cell>
          <cell r="O1345">
            <v>1</v>
          </cell>
          <cell r="P1345">
            <v>0</v>
          </cell>
          <cell r="Q1345">
            <v>1</v>
          </cell>
          <cell r="R1345">
            <v>0</v>
          </cell>
          <cell r="S1345">
            <v>0</v>
          </cell>
          <cell r="AD1345">
            <v>43605</v>
          </cell>
        </row>
        <row r="1346">
          <cell r="L1346" t="str">
            <v>F1610</v>
          </cell>
          <cell r="O1346">
            <v>1</v>
          </cell>
          <cell r="P1346">
            <v>0</v>
          </cell>
          <cell r="Q1346">
            <v>1</v>
          </cell>
          <cell r="R1346">
            <v>0</v>
          </cell>
          <cell r="S1346">
            <v>0</v>
          </cell>
          <cell r="AD1346">
            <v>43605</v>
          </cell>
        </row>
        <row r="1347">
          <cell r="L1347" t="str">
            <v>N4101</v>
          </cell>
          <cell r="O1347">
            <v>1</v>
          </cell>
          <cell r="P1347">
            <v>0</v>
          </cell>
          <cell r="Q1347">
            <v>1</v>
          </cell>
          <cell r="R1347">
            <v>0</v>
          </cell>
          <cell r="S1347">
            <v>0</v>
          </cell>
          <cell r="AD1347">
            <v>43605</v>
          </cell>
        </row>
        <row r="1348">
          <cell r="L1348" t="str">
            <v>F1302</v>
          </cell>
          <cell r="O1348">
            <v>1</v>
          </cell>
          <cell r="P1348">
            <v>0</v>
          </cell>
          <cell r="Q1348">
            <v>1</v>
          </cell>
          <cell r="R1348">
            <v>0</v>
          </cell>
          <cell r="S1348">
            <v>0</v>
          </cell>
          <cell r="AD1348">
            <v>43605</v>
          </cell>
        </row>
        <row r="1349">
          <cell r="L1349" t="str">
            <v>H2909</v>
          </cell>
          <cell r="O1349">
            <v>1</v>
          </cell>
          <cell r="P1349">
            <v>0</v>
          </cell>
          <cell r="Q1349">
            <v>1</v>
          </cell>
          <cell r="R1349">
            <v>0</v>
          </cell>
          <cell r="S1349">
            <v>0</v>
          </cell>
          <cell r="AD1349">
            <v>43605</v>
          </cell>
        </row>
        <row r="1350">
          <cell r="L1350" t="str">
            <v>K1902</v>
          </cell>
          <cell r="O1350">
            <v>1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AD1350">
            <v>43564</v>
          </cell>
        </row>
        <row r="1351">
          <cell r="L1351" t="str">
            <v>F1610</v>
          </cell>
          <cell r="O1351">
            <v>1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AD1351">
            <v>43502</v>
          </cell>
        </row>
        <row r="1352">
          <cell r="L1352" t="str">
            <v>D1106</v>
          </cell>
          <cell r="O1352">
            <v>1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AD1352">
            <v>43556</v>
          </cell>
        </row>
        <row r="1353">
          <cell r="L1353" t="str">
            <v>H2802</v>
          </cell>
          <cell r="O1353">
            <v>4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AD1353">
            <v>43557</v>
          </cell>
        </row>
        <row r="1354">
          <cell r="L1354" t="str">
            <v>K1207</v>
          </cell>
          <cell r="O1354">
            <v>1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AD1354">
            <v>43619</v>
          </cell>
        </row>
        <row r="1355">
          <cell r="L1355" t="str">
            <v>K2204</v>
          </cell>
          <cell r="O1355">
            <v>1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AD1355">
            <v>43745</v>
          </cell>
        </row>
        <row r="1356">
          <cell r="L1356" t="str">
            <v>J1506</v>
          </cell>
          <cell r="O1356">
            <v>1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AD1356">
            <v>43514</v>
          </cell>
        </row>
        <row r="1357">
          <cell r="L1357" t="str">
            <v>H2102</v>
          </cell>
          <cell r="O1357">
            <v>1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AD1357">
            <v>43745</v>
          </cell>
        </row>
        <row r="1358">
          <cell r="L1358" t="str">
            <v>M1608</v>
          </cell>
          <cell r="O1358">
            <v>1</v>
          </cell>
          <cell r="P1358">
            <v>1</v>
          </cell>
          <cell r="Q1358">
            <v>0</v>
          </cell>
          <cell r="R1358">
            <v>0</v>
          </cell>
          <cell r="S1358">
            <v>0</v>
          </cell>
          <cell r="AD1358">
            <v>43525</v>
          </cell>
        </row>
        <row r="1359">
          <cell r="L1359" t="str">
            <v>G1602</v>
          </cell>
          <cell r="O1359">
            <v>1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AD1359">
            <v>43500</v>
          </cell>
        </row>
        <row r="1360">
          <cell r="L1360" t="str">
            <v>J1303</v>
          </cell>
          <cell r="O1360">
            <v>1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AD1360">
            <v>43522</v>
          </cell>
        </row>
        <row r="1361">
          <cell r="L1361" t="str">
            <v>G1803</v>
          </cell>
          <cell r="O1361">
            <v>1</v>
          </cell>
          <cell r="P1361">
            <v>0</v>
          </cell>
          <cell r="Q1361">
            <v>1</v>
          </cell>
          <cell r="R1361">
            <v>0</v>
          </cell>
          <cell r="S1361">
            <v>0</v>
          </cell>
          <cell r="AD1361">
            <v>43556</v>
          </cell>
        </row>
        <row r="1362">
          <cell r="L1362" t="str">
            <v>G1803</v>
          </cell>
          <cell r="O1362">
            <v>1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AD1362">
            <v>43557</v>
          </cell>
        </row>
        <row r="1363">
          <cell r="L1363" t="str">
            <v>G1602</v>
          </cell>
          <cell r="O1363">
            <v>1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AD1363">
            <v>43521</v>
          </cell>
        </row>
        <row r="1364">
          <cell r="L1364" t="str">
            <v>G1605</v>
          </cell>
          <cell r="O1364">
            <v>1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AD1364">
            <v>43521</v>
          </cell>
        </row>
        <row r="1365">
          <cell r="L1365" t="str">
            <v>N1101</v>
          </cell>
          <cell r="O1365">
            <v>1</v>
          </cell>
          <cell r="P1365">
            <v>0</v>
          </cell>
          <cell r="Q1365">
            <v>0</v>
          </cell>
          <cell r="R1365">
            <v>0</v>
          </cell>
          <cell r="S1365">
            <v>1</v>
          </cell>
          <cell r="AD1365">
            <v>43469</v>
          </cell>
        </row>
        <row r="1366">
          <cell r="L1366" t="str">
            <v>N4105</v>
          </cell>
          <cell r="O1366">
            <v>1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AD1366">
            <v>43531</v>
          </cell>
        </row>
        <row r="1367">
          <cell r="L1367" t="str">
            <v>N1103</v>
          </cell>
          <cell r="O1367">
            <v>1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AD1367">
            <v>43689</v>
          </cell>
        </row>
        <row r="1368">
          <cell r="L1368" t="str">
            <v>D1202</v>
          </cell>
          <cell r="O1368">
            <v>1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AD1368">
            <v>43619</v>
          </cell>
        </row>
        <row r="1369">
          <cell r="L1369" t="str">
            <v>K1304</v>
          </cell>
          <cell r="O1369">
            <v>1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AD1369">
            <v>43557</v>
          </cell>
        </row>
        <row r="1370">
          <cell r="L1370" t="str">
            <v>G1605</v>
          </cell>
          <cell r="O1370">
            <v>1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AD1370">
            <v>43619</v>
          </cell>
        </row>
        <row r="1371">
          <cell r="L1371" t="str">
            <v>K2111</v>
          </cell>
          <cell r="O1371">
            <v>1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AD1371">
            <v>43633</v>
          </cell>
        </row>
        <row r="1372">
          <cell r="L1372" t="str">
            <v>K1201</v>
          </cell>
          <cell r="O1372">
            <v>1</v>
          </cell>
          <cell r="P1372">
            <v>0</v>
          </cell>
          <cell r="Q1372">
            <v>0</v>
          </cell>
          <cell r="R1372">
            <v>0</v>
          </cell>
          <cell r="S1372">
            <v>1</v>
          </cell>
          <cell r="AD1372">
            <v>43500</v>
          </cell>
        </row>
        <row r="1373">
          <cell r="L1373" t="str">
            <v>F1104</v>
          </cell>
          <cell r="O1373">
            <v>1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AD1373">
            <v>43706</v>
          </cell>
        </row>
        <row r="1374">
          <cell r="L1374" t="str">
            <v>K2204</v>
          </cell>
          <cell r="O1374">
            <v>1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AD1374">
            <v>43724</v>
          </cell>
        </row>
        <row r="1375">
          <cell r="L1375" t="str">
            <v>J1501</v>
          </cell>
          <cell r="O1375">
            <v>1</v>
          </cell>
          <cell r="P1375">
            <v>0</v>
          </cell>
          <cell r="Q1375">
            <v>0</v>
          </cell>
          <cell r="R1375">
            <v>0</v>
          </cell>
          <cell r="S1375">
            <v>1</v>
          </cell>
          <cell r="AD1375">
            <v>43479</v>
          </cell>
        </row>
        <row r="1376">
          <cell r="L1376" t="str">
            <v>I1203</v>
          </cell>
          <cell r="O1376">
            <v>1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AD1376">
            <v>43556</v>
          </cell>
        </row>
        <row r="1377">
          <cell r="L1377" t="str">
            <v>F1704</v>
          </cell>
          <cell r="O1377">
            <v>1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AD1377">
            <v>43633</v>
          </cell>
        </row>
        <row r="1378">
          <cell r="L1378" t="str">
            <v>F1604</v>
          </cell>
          <cell r="O1378">
            <v>1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AD1378">
            <v>43724</v>
          </cell>
        </row>
        <row r="1379">
          <cell r="L1379" t="str">
            <v>F1604</v>
          </cell>
          <cell r="O1379">
            <v>1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AD1379">
            <v>43724</v>
          </cell>
        </row>
        <row r="1380">
          <cell r="L1380" t="str">
            <v>H1502</v>
          </cell>
          <cell r="O1380">
            <v>1</v>
          </cell>
          <cell r="P1380">
            <v>0</v>
          </cell>
          <cell r="Q1380">
            <v>1</v>
          </cell>
          <cell r="R1380">
            <v>0</v>
          </cell>
          <cell r="S1380">
            <v>0</v>
          </cell>
          <cell r="AD1380">
            <v>43594</v>
          </cell>
        </row>
        <row r="1381">
          <cell r="L1381" t="str">
            <v>K1801</v>
          </cell>
          <cell r="O1381">
            <v>1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AD1381">
            <v>43503</v>
          </cell>
        </row>
        <row r="1382">
          <cell r="L1382" t="str">
            <v>K1304</v>
          </cell>
          <cell r="O1382">
            <v>1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AD1382">
            <v>43619</v>
          </cell>
        </row>
        <row r="1383">
          <cell r="L1383" t="str">
            <v>D1102</v>
          </cell>
          <cell r="O1383">
            <v>1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AD1383">
            <v>43619</v>
          </cell>
        </row>
        <row r="1384">
          <cell r="L1384" t="str">
            <v>I1604</v>
          </cell>
          <cell r="O1384">
            <v>1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AD1384">
            <v>43556</v>
          </cell>
        </row>
        <row r="1385">
          <cell r="L1385" t="str">
            <v>I1607</v>
          </cell>
          <cell r="O1385">
            <v>1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AD1385">
            <v>43556</v>
          </cell>
        </row>
        <row r="1386">
          <cell r="L1386" t="str">
            <v>I1607</v>
          </cell>
          <cell r="O1386">
            <v>1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AD1386">
            <v>43640</v>
          </cell>
        </row>
        <row r="1387">
          <cell r="L1387" t="str">
            <v>I1604</v>
          </cell>
          <cell r="O1387">
            <v>1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AD1387">
            <v>43640</v>
          </cell>
        </row>
        <row r="1388">
          <cell r="L1388" t="str">
            <v>I1603</v>
          </cell>
          <cell r="O1388">
            <v>1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AD1388">
            <v>43640</v>
          </cell>
        </row>
        <row r="1389">
          <cell r="L1389" t="str">
            <v>D1507</v>
          </cell>
          <cell r="O1389">
            <v>1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AD1389">
            <v>43640</v>
          </cell>
        </row>
        <row r="1390">
          <cell r="L1390" t="str">
            <v>H2205</v>
          </cell>
          <cell r="O1390">
            <v>1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AD1390">
            <v>43773</v>
          </cell>
        </row>
        <row r="1391">
          <cell r="L1391" t="str">
            <v>F1603</v>
          </cell>
          <cell r="O1391">
            <v>1</v>
          </cell>
          <cell r="P1391">
            <v>0</v>
          </cell>
          <cell r="Q1391">
            <v>0</v>
          </cell>
          <cell r="R1391">
            <v>0</v>
          </cell>
          <cell r="S1391">
            <v>1</v>
          </cell>
          <cell r="AD1391">
            <v>43493</v>
          </cell>
        </row>
        <row r="1392">
          <cell r="L1392" t="str">
            <v>J1501</v>
          </cell>
          <cell r="O1392">
            <v>1</v>
          </cell>
          <cell r="P1392">
            <v>1</v>
          </cell>
          <cell r="Q1392">
            <v>0</v>
          </cell>
          <cell r="R1392">
            <v>0</v>
          </cell>
          <cell r="S1392">
            <v>0</v>
          </cell>
          <cell r="AD1392">
            <v>43776</v>
          </cell>
        </row>
        <row r="1393">
          <cell r="L1393" t="str">
            <v>D1102</v>
          </cell>
          <cell r="O1393">
            <v>1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AD1393">
            <v>43581</v>
          </cell>
        </row>
        <row r="1394">
          <cell r="L1394" t="str">
            <v>N4103</v>
          </cell>
          <cell r="O1394">
            <v>1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AD1394">
            <v>43647</v>
          </cell>
        </row>
        <row r="1395">
          <cell r="L1395" t="str">
            <v>G1203</v>
          </cell>
          <cell r="O1395">
            <v>1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AD1395">
            <v>43651</v>
          </cell>
        </row>
        <row r="1396">
          <cell r="L1396" t="str">
            <v>K1301</v>
          </cell>
          <cell r="O1396">
            <v>1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AD1396">
            <v>43787</v>
          </cell>
        </row>
        <row r="1397">
          <cell r="L1397" t="str">
            <v>K1403</v>
          </cell>
          <cell r="O1397">
            <v>1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AD1397">
            <v>43787</v>
          </cell>
        </row>
        <row r="1398">
          <cell r="L1398" t="str">
            <v>M1605</v>
          </cell>
          <cell r="O1398">
            <v>1</v>
          </cell>
          <cell r="P1398">
            <v>1</v>
          </cell>
          <cell r="Q1398">
            <v>0</v>
          </cell>
          <cell r="R1398">
            <v>0</v>
          </cell>
          <cell r="S1398">
            <v>0</v>
          </cell>
          <cell r="AD1398">
            <v>43539</v>
          </cell>
        </row>
        <row r="1399">
          <cell r="L1399" t="str">
            <v>M1607</v>
          </cell>
          <cell r="O1399">
            <v>1</v>
          </cell>
          <cell r="P1399">
            <v>0</v>
          </cell>
          <cell r="Q1399">
            <v>0</v>
          </cell>
          <cell r="R1399">
            <v>0</v>
          </cell>
          <cell r="S1399">
            <v>1</v>
          </cell>
          <cell r="AD1399">
            <v>43756</v>
          </cell>
        </row>
        <row r="1400">
          <cell r="L1400" t="str">
            <v>N1303</v>
          </cell>
          <cell r="O1400">
            <v>1</v>
          </cell>
          <cell r="P1400">
            <v>0</v>
          </cell>
          <cell r="Q1400">
            <v>0</v>
          </cell>
          <cell r="R1400">
            <v>1</v>
          </cell>
          <cell r="S1400">
            <v>0</v>
          </cell>
          <cell r="AD1400">
            <v>43469</v>
          </cell>
        </row>
        <row r="1401">
          <cell r="L1401" t="str">
            <v>F1702</v>
          </cell>
          <cell r="O1401">
            <v>1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AD1401">
            <v>43503</v>
          </cell>
        </row>
        <row r="1402">
          <cell r="L1402" t="str">
            <v>F1704</v>
          </cell>
          <cell r="O1402">
            <v>1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AD1402">
            <v>43503</v>
          </cell>
        </row>
        <row r="1403">
          <cell r="L1403" t="str">
            <v>J1501</v>
          </cell>
          <cell r="O1403">
            <v>1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AD1403">
            <v>43633</v>
          </cell>
        </row>
        <row r="1404">
          <cell r="L1404" t="str">
            <v>J1506</v>
          </cell>
          <cell r="O1404">
            <v>1</v>
          </cell>
          <cell r="P1404">
            <v>0</v>
          </cell>
          <cell r="Q1404">
            <v>0</v>
          </cell>
          <cell r="R1404">
            <v>0</v>
          </cell>
          <cell r="S1404">
            <v>1</v>
          </cell>
          <cell r="AD1404">
            <v>43493</v>
          </cell>
        </row>
        <row r="1405">
          <cell r="L1405" t="str">
            <v>G1603</v>
          </cell>
          <cell r="O1405">
            <v>2</v>
          </cell>
          <cell r="P1405">
            <v>0</v>
          </cell>
          <cell r="Q1405">
            <v>0</v>
          </cell>
          <cell r="R1405">
            <v>0</v>
          </cell>
          <cell r="S1405">
            <v>2</v>
          </cell>
          <cell r="AD1405">
            <v>43500</v>
          </cell>
        </row>
        <row r="1406">
          <cell r="L1406" t="str">
            <v>K1104</v>
          </cell>
          <cell r="O1406">
            <v>1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AD1406">
            <v>43647</v>
          </cell>
        </row>
        <row r="1407">
          <cell r="L1407" t="str">
            <v>K2103</v>
          </cell>
          <cell r="O1407">
            <v>1</v>
          </cell>
          <cell r="P1407">
            <v>0</v>
          </cell>
          <cell r="Q1407">
            <v>0</v>
          </cell>
          <cell r="R1407">
            <v>0</v>
          </cell>
          <cell r="S1407">
            <v>1</v>
          </cell>
          <cell r="AD1407">
            <v>43457</v>
          </cell>
        </row>
        <row r="1408">
          <cell r="L1408" t="str">
            <v>G1803</v>
          </cell>
          <cell r="O1408">
            <v>1</v>
          </cell>
          <cell r="P1408">
            <v>0</v>
          </cell>
          <cell r="Q1408">
            <v>0</v>
          </cell>
          <cell r="R1408">
            <v>0</v>
          </cell>
          <cell r="S1408">
            <v>1</v>
          </cell>
          <cell r="AD1408">
            <v>43735</v>
          </cell>
        </row>
        <row r="1409">
          <cell r="L1409" t="str">
            <v>G1803</v>
          </cell>
          <cell r="O1409">
            <v>1</v>
          </cell>
          <cell r="P1409">
            <v>0</v>
          </cell>
          <cell r="Q1409">
            <v>0</v>
          </cell>
          <cell r="R1409">
            <v>0</v>
          </cell>
          <cell r="S1409">
            <v>1</v>
          </cell>
          <cell r="AD1409">
            <v>43735</v>
          </cell>
        </row>
        <row r="1410">
          <cell r="L1410" t="str">
            <v>F1607</v>
          </cell>
          <cell r="O1410">
            <v>1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AD1410">
            <v>43640</v>
          </cell>
        </row>
        <row r="1411">
          <cell r="L1411" t="str">
            <v>M1602</v>
          </cell>
          <cell r="O1411">
            <v>1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AD1411">
            <v>43721</v>
          </cell>
        </row>
        <row r="1412">
          <cell r="L1412" t="str">
            <v>D1214</v>
          </cell>
          <cell r="O1412">
            <v>1</v>
          </cell>
          <cell r="P1412">
            <v>1</v>
          </cell>
          <cell r="Q1412">
            <v>0</v>
          </cell>
          <cell r="R1412">
            <v>0</v>
          </cell>
          <cell r="S1412">
            <v>0</v>
          </cell>
          <cell r="AD1412">
            <v>43503</v>
          </cell>
        </row>
        <row r="1413">
          <cell r="L1413" t="str">
            <v>G1301</v>
          </cell>
          <cell r="O1413">
            <v>1</v>
          </cell>
          <cell r="P1413">
            <v>0</v>
          </cell>
          <cell r="Q1413">
            <v>1</v>
          </cell>
          <cell r="R1413">
            <v>0</v>
          </cell>
          <cell r="S1413">
            <v>0</v>
          </cell>
          <cell r="AD1413">
            <v>43763</v>
          </cell>
        </row>
        <row r="1414">
          <cell r="L1414" t="str">
            <v>A1410</v>
          </cell>
          <cell r="O1414">
            <v>1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AD1414">
            <v>43619</v>
          </cell>
        </row>
        <row r="1415">
          <cell r="L1415" t="str">
            <v>K1104</v>
          </cell>
          <cell r="O1415">
            <v>1</v>
          </cell>
          <cell r="P1415">
            <v>0</v>
          </cell>
          <cell r="Q1415">
            <v>0</v>
          </cell>
          <cell r="R1415">
            <v>0</v>
          </cell>
          <cell r="S1415">
            <v>1</v>
          </cell>
          <cell r="AD1415">
            <v>43511</v>
          </cell>
        </row>
        <row r="1416">
          <cell r="L1416" t="str">
            <v>J1501</v>
          </cell>
          <cell r="O1416">
            <v>1</v>
          </cell>
          <cell r="P1416">
            <v>0</v>
          </cell>
          <cell r="Q1416">
            <v>0</v>
          </cell>
          <cell r="R1416">
            <v>0</v>
          </cell>
          <cell r="S1416">
            <v>1</v>
          </cell>
          <cell r="AD1416">
            <v>43496</v>
          </cell>
        </row>
        <row r="1417">
          <cell r="L1417" t="str">
            <v>K2204</v>
          </cell>
          <cell r="O1417">
            <v>1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AD1417">
            <v>43633</v>
          </cell>
        </row>
        <row r="1418">
          <cell r="L1418" t="str">
            <v>K2204</v>
          </cell>
          <cell r="O1418">
            <v>1</v>
          </cell>
          <cell r="P1418">
            <v>0</v>
          </cell>
          <cell r="Q1418">
            <v>1</v>
          </cell>
          <cell r="R1418">
            <v>0</v>
          </cell>
          <cell r="S1418">
            <v>0</v>
          </cell>
          <cell r="AD1418">
            <v>43670</v>
          </cell>
        </row>
        <row r="1419">
          <cell r="L1419" t="str">
            <v>K2204</v>
          </cell>
          <cell r="O1419">
            <v>1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AD1419">
            <v>43787</v>
          </cell>
        </row>
        <row r="1420">
          <cell r="L1420" t="str">
            <v>K2110</v>
          </cell>
          <cell r="O1420">
            <v>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AD1420">
            <v>43524</v>
          </cell>
        </row>
        <row r="1421">
          <cell r="L1421" t="str">
            <v>K1301</v>
          </cell>
          <cell r="O1421">
            <v>1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AD1421">
            <v>43794</v>
          </cell>
        </row>
        <row r="1422">
          <cell r="L1422" t="str">
            <v>D1101</v>
          </cell>
          <cell r="O1422">
            <v>1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AD1422">
            <v>43633</v>
          </cell>
        </row>
        <row r="1423">
          <cell r="L1423" t="str">
            <v>J1303</v>
          </cell>
          <cell r="O1423">
            <v>1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AD1423">
            <v>43570</v>
          </cell>
        </row>
        <row r="1424">
          <cell r="L1424" t="str">
            <v>G1605</v>
          </cell>
          <cell r="O1424">
            <v>1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AD1424">
            <v>43569</v>
          </cell>
        </row>
        <row r="1425">
          <cell r="L1425" t="str">
            <v>F1104</v>
          </cell>
          <cell r="O1425">
            <v>1</v>
          </cell>
          <cell r="P1425">
            <v>0</v>
          </cell>
          <cell r="Q1425">
            <v>0</v>
          </cell>
          <cell r="R1425">
            <v>0</v>
          </cell>
          <cell r="S1425">
            <v>1</v>
          </cell>
          <cell r="AD1425">
            <v>43476</v>
          </cell>
        </row>
        <row r="1426">
          <cell r="L1426" t="str">
            <v>F1104</v>
          </cell>
          <cell r="O1426">
            <v>1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AD1426">
            <v>43556</v>
          </cell>
        </row>
        <row r="1427">
          <cell r="L1427" t="str">
            <v>J1501</v>
          </cell>
          <cell r="O1427">
            <v>1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AD1427">
            <v>43738</v>
          </cell>
        </row>
        <row r="1428">
          <cell r="L1428" t="str">
            <v>K2503</v>
          </cell>
          <cell r="O1428">
            <v>1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AD1428">
            <v>43738</v>
          </cell>
        </row>
        <row r="1429">
          <cell r="L1429" t="str">
            <v>K1302</v>
          </cell>
          <cell r="O1429">
            <v>1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AD1429">
            <v>43511</v>
          </cell>
        </row>
        <row r="1430">
          <cell r="L1430" t="str">
            <v>H2101</v>
          </cell>
          <cell r="O1430">
            <v>1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AD1430">
            <v>43556</v>
          </cell>
        </row>
        <row r="1431">
          <cell r="L1431" t="str">
            <v>N4104</v>
          </cell>
          <cell r="O1431">
            <v>1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AD1431">
            <v>43556</v>
          </cell>
        </row>
        <row r="1432">
          <cell r="L1432" t="str">
            <v>G1803</v>
          </cell>
          <cell r="O1432">
            <v>1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AD1432">
            <v>43570</v>
          </cell>
        </row>
        <row r="1433">
          <cell r="L1433" t="str">
            <v>G1801</v>
          </cell>
          <cell r="O1433">
            <v>1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AD1433">
            <v>43531</v>
          </cell>
        </row>
        <row r="1434">
          <cell r="L1434" t="str">
            <v>G1602</v>
          </cell>
          <cell r="O1434">
            <v>1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AD1434">
            <v>43619</v>
          </cell>
        </row>
        <row r="1435">
          <cell r="L1435" t="str">
            <v>G1803</v>
          </cell>
          <cell r="O1435">
            <v>1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AD1435">
            <v>43619</v>
          </cell>
        </row>
        <row r="1436">
          <cell r="L1436" t="str">
            <v>K1403</v>
          </cell>
          <cell r="O1436">
            <v>1</v>
          </cell>
          <cell r="P1436">
            <v>0</v>
          </cell>
          <cell r="Q1436">
            <v>0</v>
          </cell>
          <cell r="R1436">
            <v>0</v>
          </cell>
          <cell r="S1436">
            <v>1</v>
          </cell>
          <cell r="AD1436">
            <v>43469</v>
          </cell>
        </row>
        <row r="1437">
          <cell r="L1437" t="str">
            <v>K1207</v>
          </cell>
          <cell r="O1437">
            <v>1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AD1437">
            <v>43640</v>
          </cell>
        </row>
        <row r="1438">
          <cell r="L1438" t="str">
            <v>D1402</v>
          </cell>
          <cell r="O1438">
            <v>1</v>
          </cell>
          <cell r="P1438">
            <v>0</v>
          </cell>
          <cell r="Q1438">
            <v>1</v>
          </cell>
          <cell r="R1438">
            <v>0</v>
          </cell>
          <cell r="S1438">
            <v>0</v>
          </cell>
          <cell r="AD1438">
            <v>43802</v>
          </cell>
        </row>
        <row r="1439">
          <cell r="L1439" t="str">
            <v>I1203</v>
          </cell>
          <cell r="O1439">
            <v>1</v>
          </cell>
          <cell r="P1439">
            <v>0</v>
          </cell>
          <cell r="Q1439">
            <v>1</v>
          </cell>
          <cell r="R1439">
            <v>0</v>
          </cell>
          <cell r="S1439">
            <v>0</v>
          </cell>
          <cell r="AD1439">
            <v>43797</v>
          </cell>
        </row>
        <row r="1440">
          <cell r="L1440" t="str">
            <v>G1605</v>
          </cell>
          <cell r="O1440">
            <v>1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AD1440">
            <v>43637</v>
          </cell>
        </row>
        <row r="1441">
          <cell r="L1441" t="str">
            <v>G1602</v>
          </cell>
          <cell r="O1441">
            <v>1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AD1441">
            <v>43663</v>
          </cell>
        </row>
        <row r="1442">
          <cell r="L1442" t="str">
            <v>N1103</v>
          </cell>
          <cell r="O1442">
            <v>1</v>
          </cell>
          <cell r="P1442">
            <v>1</v>
          </cell>
          <cell r="Q1442">
            <v>0</v>
          </cell>
          <cell r="R1442">
            <v>0</v>
          </cell>
          <cell r="S1442">
            <v>0</v>
          </cell>
          <cell r="AD1442">
            <v>43798</v>
          </cell>
        </row>
        <row r="1443">
          <cell r="L1443" t="str">
            <v>H1301</v>
          </cell>
          <cell r="O1443">
            <v>1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AD1443">
            <v>43588</v>
          </cell>
        </row>
        <row r="1444">
          <cell r="L1444" t="str">
            <v>K1404</v>
          </cell>
          <cell r="O1444">
            <v>1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AD1444">
            <v>43588</v>
          </cell>
        </row>
        <row r="1445">
          <cell r="L1445" t="str">
            <v>N4101</v>
          </cell>
          <cell r="O1445">
            <v>1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AD1445">
            <v>43623</v>
          </cell>
        </row>
        <row r="1446">
          <cell r="L1446" t="str">
            <v>N4105</v>
          </cell>
          <cell r="O1446">
            <v>1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AD1446">
            <v>43623</v>
          </cell>
        </row>
        <row r="1447">
          <cell r="L1447" t="str">
            <v>N4101</v>
          </cell>
          <cell r="O1447">
            <v>1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AD1447">
            <v>43672</v>
          </cell>
        </row>
        <row r="1448">
          <cell r="L1448" t="str">
            <v>G1803</v>
          </cell>
          <cell r="O1448">
            <v>1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AD1448">
            <v>43733</v>
          </cell>
        </row>
        <row r="1449">
          <cell r="L1449" t="str">
            <v>K1304</v>
          </cell>
          <cell r="O1449">
            <v>1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AD1449">
            <v>43588</v>
          </cell>
        </row>
        <row r="1450">
          <cell r="L1450" t="str">
            <v>D1407</v>
          </cell>
          <cell r="O1450">
            <v>1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AD1450">
            <v>43604</v>
          </cell>
        </row>
        <row r="1451">
          <cell r="L1451" t="str">
            <v>H2502</v>
          </cell>
          <cell r="O1451">
            <v>1</v>
          </cell>
          <cell r="P1451">
            <v>0</v>
          </cell>
          <cell r="Q1451">
            <v>0</v>
          </cell>
          <cell r="R1451">
            <v>0</v>
          </cell>
          <cell r="S1451">
            <v>1</v>
          </cell>
          <cell r="AD1451">
            <v>43504</v>
          </cell>
        </row>
        <row r="1452">
          <cell r="L1452" t="str">
            <v>F1104</v>
          </cell>
          <cell r="O1452">
            <v>1</v>
          </cell>
          <cell r="P1452">
            <v>1</v>
          </cell>
          <cell r="Q1452">
            <v>0</v>
          </cell>
          <cell r="R1452">
            <v>0</v>
          </cell>
          <cell r="S1452">
            <v>0</v>
          </cell>
          <cell r="AD1452">
            <v>43523</v>
          </cell>
        </row>
        <row r="1453">
          <cell r="L1453" t="str">
            <v>F1302</v>
          </cell>
          <cell r="O1453">
            <v>1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AD1453">
            <v>43532</v>
          </cell>
        </row>
        <row r="1454">
          <cell r="L1454" t="str">
            <v>C1102</v>
          </cell>
          <cell r="O1454">
            <v>1</v>
          </cell>
          <cell r="P1454">
            <v>0</v>
          </cell>
          <cell r="Q1454">
            <v>1</v>
          </cell>
          <cell r="R1454">
            <v>0</v>
          </cell>
          <cell r="S1454">
            <v>0</v>
          </cell>
          <cell r="AD1454">
            <v>43817</v>
          </cell>
        </row>
        <row r="1455">
          <cell r="L1455" t="str">
            <v>G1202</v>
          </cell>
          <cell r="O1455">
            <v>2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AD1455">
            <v>43588</v>
          </cell>
        </row>
        <row r="1456">
          <cell r="L1456" t="str">
            <v>G1202</v>
          </cell>
          <cell r="O1456">
            <v>2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AD1456">
            <v>43588</v>
          </cell>
        </row>
        <row r="1457">
          <cell r="L1457" t="str">
            <v>N4101</v>
          </cell>
          <cell r="O1457">
            <v>1</v>
          </cell>
          <cell r="P1457">
            <v>1</v>
          </cell>
          <cell r="Q1457">
            <v>0</v>
          </cell>
          <cell r="R1457">
            <v>0</v>
          </cell>
          <cell r="S1457">
            <v>0</v>
          </cell>
          <cell r="AD1457">
            <v>43795</v>
          </cell>
        </row>
        <row r="1458">
          <cell r="L1458" t="str">
            <v>I1203</v>
          </cell>
          <cell r="O1458">
            <v>1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AD1458">
            <v>43658</v>
          </cell>
        </row>
        <row r="1459">
          <cell r="L1459" t="str">
            <v>G1501</v>
          </cell>
          <cell r="O1459">
            <v>1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AD1459">
            <v>43581</v>
          </cell>
        </row>
        <row r="1460">
          <cell r="L1460" t="str">
            <v>G1501</v>
          </cell>
          <cell r="O1460">
            <v>1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AD1460">
            <v>43526</v>
          </cell>
        </row>
        <row r="1461">
          <cell r="L1461" t="str">
            <v>G1803</v>
          </cell>
          <cell r="O1461">
            <v>1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AD1461">
            <v>43526</v>
          </cell>
        </row>
        <row r="1462">
          <cell r="L1462" t="str">
            <v>N4105</v>
          </cell>
          <cell r="O1462">
            <v>1</v>
          </cell>
          <cell r="P1462">
            <v>0</v>
          </cell>
          <cell r="Q1462">
            <v>1</v>
          </cell>
          <cell r="R1462">
            <v>0</v>
          </cell>
          <cell r="S1462">
            <v>0</v>
          </cell>
          <cell r="AD1462">
            <v>43595</v>
          </cell>
        </row>
        <row r="1463">
          <cell r="L1463" t="str">
            <v>G1602</v>
          </cell>
          <cell r="O1463">
            <v>1</v>
          </cell>
          <cell r="P1463">
            <v>0</v>
          </cell>
          <cell r="Q1463">
            <v>0</v>
          </cell>
          <cell r="R1463">
            <v>0</v>
          </cell>
          <cell r="S1463">
            <v>1</v>
          </cell>
          <cell r="AD1463">
            <v>43781</v>
          </cell>
        </row>
        <row r="1464">
          <cell r="L1464" t="str">
            <v>F1104</v>
          </cell>
          <cell r="O1464">
            <v>1</v>
          </cell>
          <cell r="P1464">
            <v>1</v>
          </cell>
          <cell r="Q1464">
            <v>0</v>
          </cell>
          <cell r="R1464">
            <v>0</v>
          </cell>
          <cell r="S1464">
            <v>0</v>
          </cell>
          <cell r="AD1464">
            <v>43517</v>
          </cell>
        </row>
        <row r="1465">
          <cell r="L1465" t="str">
            <v>D1102</v>
          </cell>
          <cell r="O1465">
            <v>1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AD1465">
            <v>43598</v>
          </cell>
        </row>
        <row r="1466">
          <cell r="L1466" t="str">
            <v>K1207</v>
          </cell>
          <cell r="O1466">
            <v>1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AD1466">
            <v>43490</v>
          </cell>
        </row>
        <row r="1467">
          <cell r="L1467" t="str">
            <v>K1301</v>
          </cell>
          <cell r="O1467">
            <v>1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AD1467">
            <v>43665</v>
          </cell>
        </row>
        <row r="1468">
          <cell r="L1468" t="str">
            <v>J1301</v>
          </cell>
          <cell r="O1468">
            <v>1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AD1468">
            <v>43665</v>
          </cell>
        </row>
        <row r="1469">
          <cell r="L1469" t="str">
            <v>K1207</v>
          </cell>
          <cell r="O1469">
            <v>1</v>
          </cell>
          <cell r="P1469">
            <v>0</v>
          </cell>
          <cell r="Q1469">
            <v>0</v>
          </cell>
          <cell r="R1469">
            <v>0</v>
          </cell>
          <cell r="S1469">
            <v>1</v>
          </cell>
          <cell r="AD1469">
            <v>43511</v>
          </cell>
        </row>
        <row r="1470">
          <cell r="L1470" t="str">
            <v>N1104</v>
          </cell>
          <cell r="O1470">
            <v>1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AD1470">
            <v>43595</v>
          </cell>
        </row>
        <row r="1471">
          <cell r="L1471" t="str">
            <v>K1301</v>
          </cell>
          <cell r="O1471">
            <v>1</v>
          </cell>
          <cell r="P1471">
            <v>0</v>
          </cell>
          <cell r="Q1471">
            <v>1</v>
          </cell>
          <cell r="R1471">
            <v>0</v>
          </cell>
          <cell r="S1471">
            <v>0</v>
          </cell>
          <cell r="AD1471">
            <v>43664</v>
          </cell>
        </row>
        <row r="1472">
          <cell r="L1472" t="str">
            <v>N4101</v>
          </cell>
          <cell r="O1472">
            <v>1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AD1472">
            <v>43581</v>
          </cell>
        </row>
        <row r="1473">
          <cell r="L1473" t="str">
            <v>N4101</v>
          </cell>
          <cell r="O1473">
            <v>1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AD1473">
            <v>43656</v>
          </cell>
        </row>
        <row r="1474">
          <cell r="L1474" t="str">
            <v>J1202</v>
          </cell>
          <cell r="O1474">
            <v>1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AD1474">
            <v>43497</v>
          </cell>
        </row>
        <row r="1475">
          <cell r="L1475" t="str">
            <v>I1604</v>
          </cell>
          <cell r="O1475">
            <v>1</v>
          </cell>
          <cell r="P1475">
            <v>0</v>
          </cell>
          <cell r="Q1475">
            <v>1</v>
          </cell>
          <cell r="R1475">
            <v>0</v>
          </cell>
          <cell r="S1475">
            <v>0</v>
          </cell>
          <cell r="AD1475">
            <v>43518</v>
          </cell>
        </row>
        <row r="1476">
          <cell r="L1476" t="str">
            <v>D1507</v>
          </cell>
          <cell r="O1476">
            <v>1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AD1476">
            <v>43598</v>
          </cell>
        </row>
        <row r="1477">
          <cell r="L1477" t="str">
            <v>D1104</v>
          </cell>
          <cell r="O1477">
            <v>1</v>
          </cell>
          <cell r="P1477">
            <v>0</v>
          </cell>
          <cell r="Q1477">
            <v>0</v>
          </cell>
          <cell r="R1477">
            <v>0</v>
          </cell>
          <cell r="S1477">
            <v>1</v>
          </cell>
          <cell r="AD1477">
            <v>43490</v>
          </cell>
        </row>
        <row r="1478">
          <cell r="L1478" t="str">
            <v>G1803</v>
          </cell>
          <cell r="O1478">
            <v>1</v>
          </cell>
          <cell r="P1478">
            <v>0</v>
          </cell>
          <cell r="Q1478">
            <v>0</v>
          </cell>
          <cell r="R1478">
            <v>0</v>
          </cell>
          <cell r="S1478">
            <v>1</v>
          </cell>
          <cell r="AD1478">
            <v>43490</v>
          </cell>
        </row>
        <row r="1479">
          <cell r="L1479" t="str">
            <v>I1304</v>
          </cell>
          <cell r="O1479">
            <v>1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AD1479">
            <v>43617</v>
          </cell>
        </row>
        <row r="1480">
          <cell r="L1480" t="str">
            <v>N4101</v>
          </cell>
          <cell r="O1480">
            <v>1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AD1480">
            <v>43617</v>
          </cell>
        </row>
        <row r="1481">
          <cell r="L1481" t="str">
            <v>G1602</v>
          </cell>
          <cell r="O1481">
            <v>1</v>
          </cell>
          <cell r="P1481">
            <v>0</v>
          </cell>
          <cell r="Q1481">
            <v>0</v>
          </cell>
          <cell r="R1481">
            <v>0</v>
          </cell>
          <cell r="S1481">
            <v>1</v>
          </cell>
          <cell r="AD1481">
            <v>43483</v>
          </cell>
        </row>
        <row r="1482">
          <cell r="L1482" t="str">
            <v>G1803</v>
          </cell>
          <cell r="O1482">
            <v>1</v>
          </cell>
          <cell r="P1482">
            <v>0</v>
          </cell>
          <cell r="Q1482">
            <v>0</v>
          </cell>
          <cell r="R1482">
            <v>0</v>
          </cell>
          <cell r="S1482">
            <v>1</v>
          </cell>
          <cell r="AD1482">
            <v>43483</v>
          </cell>
        </row>
        <row r="1483">
          <cell r="L1483" t="str">
            <v>G1501</v>
          </cell>
          <cell r="O1483">
            <v>1</v>
          </cell>
          <cell r="P1483">
            <v>0</v>
          </cell>
          <cell r="Q1483">
            <v>0</v>
          </cell>
          <cell r="R1483">
            <v>0</v>
          </cell>
          <cell r="S1483">
            <v>1</v>
          </cell>
          <cell r="AD1483">
            <v>43483</v>
          </cell>
        </row>
        <row r="1484">
          <cell r="L1484" t="str">
            <v>H1301</v>
          </cell>
          <cell r="O1484">
            <v>1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AD1484">
            <v>43644</v>
          </cell>
        </row>
        <row r="1485">
          <cell r="L1485" t="str">
            <v>F1607</v>
          </cell>
          <cell r="O1485">
            <v>1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AD1485">
            <v>43653</v>
          </cell>
        </row>
        <row r="1486">
          <cell r="L1486" t="str">
            <v>G1603</v>
          </cell>
          <cell r="O1486">
            <v>1</v>
          </cell>
          <cell r="P1486">
            <v>0</v>
          </cell>
          <cell r="Q1486">
            <v>0</v>
          </cell>
          <cell r="R1486">
            <v>0</v>
          </cell>
          <cell r="S1486">
            <v>1</v>
          </cell>
          <cell r="AD1486">
            <v>43511</v>
          </cell>
        </row>
        <row r="1487">
          <cell r="L1487" t="str">
            <v>J1501</v>
          </cell>
          <cell r="O1487">
            <v>1</v>
          </cell>
          <cell r="P1487">
            <v>0</v>
          </cell>
          <cell r="Q1487">
            <v>1</v>
          </cell>
          <cell r="R1487">
            <v>0</v>
          </cell>
          <cell r="S1487">
            <v>0</v>
          </cell>
          <cell r="AD1487">
            <v>43518</v>
          </cell>
        </row>
        <row r="1488">
          <cell r="L1488" t="str">
            <v>H2505</v>
          </cell>
          <cell r="O1488">
            <v>1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AD1488">
            <v>43545</v>
          </cell>
        </row>
        <row r="1489">
          <cell r="L1489" t="str">
            <v>G1801</v>
          </cell>
          <cell r="O1489">
            <v>1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AD1489">
            <v>43598</v>
          </cell>
        </row>
        <row r="1490">
          <cell r="L1490" t="str">
            <v>D1507</v>
          </cell>
          <cell r="O1490">
            <v>1</v>
          </cell>
          <cell r="P1490">
            <v>0</v>
          </cell>
          <cell r="Q1490">
            <v>1</v>
          </cell>
          <cell r="R1490">
            <v>0</v>
          </cell>
          <cell r="S1490">
            <v>0</v>
          </cell>
          <cell r="AD1490">
            <v>43684</v>
          </cell>
        </row>
        <row r="1491">
          <cell r="L1491" t="str">
            <v>K2204</v>
          </cell>
          <cell r="O1491">
            <v>1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AD1491">
            <v>43511</v>
          </cell>
        </row>
        <row r="1492">
          <cell r="L1492" t="str">
            <v>G1602</v>
          </cell>
          <cell r="O1492">
            <v>1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AD1492">
            <v>43562</v>
          </cell>
        </row>
        <row r="1493">
          <cell r="L1493" t="str">
            <v>G1602</v>
          </cell>
          <cell r="O1493">
            <v>1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AD1493">
            <v>43569</v>
          </cell>
        </row>
        <row r="1494">
          <cell r="L1494" t="str">
            <v>K1304</v>
          </cell>
          <cell r="O1494">
            <v>1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AD1494">
            <v>43782</v>
          </cell>
        </row>
        <row r="1495">
          <cell r="L1495" t="str">
            <v>G1803</v>
          </cell>
          <cell r="O1495">
            <v>1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AD1495">
            <v>43637</v>
          </cell>
        </row>
        <row r="1496">
          <cell r="L1496" t="str">
            <v>K1303</v>
          </cell>
          <cell r="O1496">
            <v>1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AD1496">
            <v>43645</v>
          </cell>
        </row>
        <row r="1497">
          <cell r="L1497" t="str">
            <v>D1403</v>
          </cell>
          <cell r="O1497">
            <v>1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AD1497">
            <v>43567</v>
          </cell>
        </row>
        <row r="1498">
          <cell r="L1498" t="str">
            <v>G1501</v>
          </cell>
          <cell r="O1498">
            <v>1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AD1498">
            <v>43595</v>
          </cell>
        </row>
        <row r="1499">
          <cell r="L1499" t="str">
            <v>K1202</v>
          </cell>
          <cell r="O1499">
            <v>1</v>
          </cell>
          <cell r="P1499">
            <v>0</v>
          </cell>
          <cell r="Q1499">
            <v>0</v>
          </cell>
          <cell r="R1499">
            <v>0</v>
          </cell>
          <cell r="S1499">
            <v>1</v>
          </cell>
          <cell r="AD1499">
            <v>43483</v>
          </cell>
        </row>
        <row r="1500">
          <cell r="L1500" t="str">
            <v>D1202</v>
          </cell>
          <cell r="O1500">
            <v>1</v>
          </cell>
          <cell r="P1500">
            <v>0</v>
          </cell>
          <cell r="Q1500">
            <v>1</v>
          </cell>
          <cell r="R1500">
            <v>0</v>
          </cell>
          <cell r="S1500">
            <v>0</v>
          </cell>
          <cell r="AD1500">
            <v>43614</v>
          </cell>
        </row>
        <row r="1501">
          <cell r="L1501" t="str">
            <v>I1304</v>
          </cell>
          <cell r="O1501">
            <v>1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AD1501">
            <v>43665</v>
          </cell>
        </row>
        <row r="1502">
          <cell r="L1502" t="str">
            <v>D1101</v>
          </cell>
          <cell r="O1502">
            <v>1</v>
          </cell>
          <cell r="P1502">
            <v>0</v>
          </cell>
          <cell r="Q1502">
            <v>0</v>
          </cell>
          <cell r="R1502">
            <v>0</v>
          </cell>
          <cell r="S1502">
            <v>1</v>
          </cell>
          <cell r="AD1502">
            <v>43468</v>
          </cell>
        </row>
        <row r="1503">
          <cell r="L1503" t="str">
            <v>G1602</v>
          </cell>
          <cell r="O1503">
            <v>1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AD1503">
            <v>43595</v>
          </cell>
        </row>
        <row r="1504">
          <cell r="L1504" t="str">
            <v>G1803</v>
          </cell>
          <cell r="O1504">
            <v>1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AD1504">
            <v>43595</v>
          </cell>
        </row>
        <row r="1505">
          <cell r="L1505" t="str">
            <v>J1304</v>
          </cell>
          <cell r="O1505">
            <v>1</v>
          </cell>
          <cell r="P1505">
            <v>0</v>
          </cell>
          <cell r="Q1505">
            <v>1</v>
          </cell>
          <cell r="R1505">
            <v>0</v>
          </cell>
          <cell r="S1505">
            <v>0</v>
          </cell>
          <cell r="AD1505">
            <v>43630</v>
          </cell>
        </row>
        <row r="1506">
          <cell r="L1506" t="str">
            <v>N1105</v>
          </cell>
          <cell r="O1506">
            <v>1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AD1506">
            <v>43598</v>
          </cell>
        </row>
        <row r="1507">
          <cell r="L1507" t="str">
            <v>H2903</v>
          </cell>
          <cell r="O1507">
            <v>1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AD1507">
            <v>43598</v>
          </cell>
        </row>
        <row r="1508">
          <cell r="L1508" t="str">
            <v>G1803</v>
          </cell>
          <cell r="O1508">
            <v>1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AD1508">
            <v>43624</v>
          </cell>
        </row>
        <row r="1509">
          <cell r="L1509" t="str">
            <v>G1204</v>
          </cell>
          <cell r="O1509">
            <v>1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AD1509">
            <v>43569</v>
          </cell>
        </row>
        <row r="1510">
          <cell r="L1510" t="str">
            <v>M1802</v>
          </cell>
          <cell r="O1510">
            <v>1</v>
          </cell>
          <cell r="P1510">
            <v>0</v>
          </cell>
          <cell r="Q1510">
            <v>0</v>
          </cell>
          <cell r="R1510">
            <v>0</v>
          </cell>
          <cell r="S1510">
            <v>1</v>
          </cell>
          <cell r="AD1510">
            <v>43490</v>
          </cell>
        </row>
        <row r="1511">
          <cell r="L1511" t="str">
            <v>M1502</v>
          </cell>
          <cell r="O1511">
            <v>1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AD1511">
            <v>43663</v>
          </cell>
        </row>
        <row r="1512">
          <cell r="L1512" t="str">
            <v>G1602</v>
          </cell>
          <cell r="O1512">
            <v>1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AD1512">
            <v>43595</v>
          </cell>
        </row>
        <row r="1513">
          <cell r="L1513" t="str">
            <v>K2111</v>
          </cell>
          <cell r="O1513">
            <v>1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AD1513">
            <v>43650</v>
          </cell>
        </row>
        <row r="1514">
          <cell r="L1514" t="str">
            <v>G1101</v>
          </cell>
          <cell r="O1514">
            <v>1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AD1514">
            <v>43571</v>
          </cell>
        </row>
        <row r="1515">
          <cell r="L1515" t="str">
            <v>G1203</v>
          </cell>
          <cell r="O1515">
            <v>1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AD1515">
            <v>43622</v>
          </cell>
        </row>
        <row r="1516">
          <cell r="L1516" t="str">
            <v>I1203</v>
          </cell>
          <cell r="O1516">
            <v>1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AD1516">
            <v>43530</v>
          </cell>
        </row>
        <row r="1517">
          <cell r="L1517" t="str">
            <v>K1404</v>
          </cell>
          <cell r="O1517">
            <v>1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AD1517">
            <v>43546</v>
          </cell>
        </row>
        <row r="1518">
          <cell r="L1518" t="str">
            <v>K1205</v>
          </cell>
          <cell r="O1518">
            <v>1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AD1518">
            <v>43732</v>
          </cell>
        </row>
        <row r="1519">
          <cell r="L1519" t="str">
            <v>K1201</v>
          </cell>
          <cell r="O1519">
            <v>1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AD1519">
            <v>43628</v>
          </cell>
        </row>
        <row r="1520">
          <cell r="L1520" t="str">
            <v>J1506</v>
          </cell>
          <cell r="O1520">
            <v>1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AD1520">
            <v>43742</v>
          </cell>
        </row>
        <row r="1521">
          <cell r="L1521" t="str">
            <v>J1501</v>
          </cell>
          <cell r="O1521">
            <v>1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AD1521">
            <v>43742</v>
          </cell>
        </row>
        <row r="1522">
          <cell r="L1522" t="str">
            <v>J1506</v>
          </cell>
          <cell r="O1522">
            <v>1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AD1522">
            <v>43613</v>
          </cell>
        </row>
        <row r="1523">
          <cell r="L1523" t="str">
            <v>J1506</v>
          </cell>
          <cell r="O1523">
            <v>1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AD1523">
            <v>43630</v>
          </cell>
        </row>
        <row r="1524">
          <cell r="L1524" t="str">
            <v>G1605</v>
          </cell>
          <cell r="O1524">
            <v>1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AD1524">
            <v>43650</v>
          </cell>
        </row>
        <row r="1525">
          <cell r="L1525" t="str">
            <v>J1501</v>
          </cell>
          <cell r="O1525">
            <v>1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AD1525">
            <v>43650</v>
          </cell>
        </row>
        <row r="1526">
          <cell r="L1526" t="str">
            <v>K2112</v>
          </cell>
          <cell r="O1526">
            <v>1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AD1526">
            <v>43718</v>
          </cell>
        </row>
        <row r="1527">
          <cell r="L1527" t="str">
            <v>M1301</v>
          </cell>
          <cell r="O1527">
            <v>1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AD1527">
            <v>43725</v>
          </cell>
        </row>
        <row r="1528">
          <cell r="L1528" t="str">
            <v>G1101</v>
          </cell>
          <cell r="O1528">
            <v>1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AD1528">
            <v>43735</v>
          </cell>
        </row>
        <row r="1529">
          <cell r="L1529" t="str">
            <v>M1203</v>
          </cell>
          <cell r="O1529">
            <v>1</v>
          </cell>
          <cell r="P1529">
            <v>0</v>
          </cell>
          <cell r="Q1529">
            <v>0</v>
          </cell>
          <cell r="R1529">
            <v>0</v>
          </cell>
          <cell r="S1529">
            <v>1</v>
          </cell>
          <cell r="AD1529">
            <v>43510</v>
          </cell>
        </row>
        <row r="1530">
          <cell r="L1530" t="str">
            <v>M1203</v>
          </cell>
          <cell r="O1530">
            <v>1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AD1530">
            <v>43776</v>
          </cell>
        </row>
        <row r="1531">
          <cell r="L1531" t="str">
            <v>D1507</v>
          </cell>
          <cell r="O1531">
            <v>1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AD1531">
            <v>43609</v>
          </cell>
        </row>
        <row r="1532">
          <cell r="L1532" t="str">
            <v>M1203</v>
          </cell>
          <cell r="O1532">
            <v>1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AD1532">
            <v>43567</v>
          </cell>
        </row>
        <row r="1533">
          <cell r="L1533" t="str">
            <v>K2204</v>
          </cell>
          <cell r="O1533">
            <v>1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AD1533">
            <v>43630</v>
          </cell>
        </row>
        <row r="1534">
          <cell r="L1534" t="str">
            <v>K1304</v>
          </cell>
          <cell r="O1534">
            <v>1</v>
          </cell>
          <cell r="P1534">
            <v>0</v>
          </cell>
          <cell r="Q1534">
            <v>0</v>
          </cell>
          <cell r="R1534">
            <v>0</v>
          </cell>
          <cell r="S1534">
            <v>1</v>
          </cell>
          <cell r="AD1534">
            <v>43461</v>
          </cell>
        </row>
        <row r="1535">
          <cell r="L1535" t="str">
            <v>K1304</v>
          </cell>
          <cell r="O1535">
            <v>1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AD1535">
            <v>43721</v>
          </cell>
        </row>
        <row r="1536">
          <cell r="L1536" t="str">
            <v>H2206</v>
          </cell>
          <cell r="O1536">
            <v>1</v>
          </cell>
          <cell r="P1536">
            <v>0</v>
          </cell>
          <cell r="Q1536">
            <v>0</v>
          </cell>
          <cell r="R1536">
            <v>0</v>
          </cell>
          <cell r="S1536">
            <v>1</v>
          </cell>
          <cell r="AD1536">
            <v>43508</v>
          </cell>
        </row>
        <row r="1537">
          <cell r="L1537" t="str">
            <v>F1501</v>
          </cell>
          <cell r="O1537">
            <v>1</v>
          </cell>
          <cell r="P1537">
            <v>0</v>
          </cell>
          <cell r="Q1537">
            <v>0</v>
          </cell>
          <cell r="R1537">
            <v>0</v>
          </cell>
          <cell r="S1537">
            <v>1</v>
          </cell>
          <cell r="AD1537">
            <v>43508</v>
          </cell>
        </row>
        <row r="1538">
          <cell r="L1538" t="str">
            <v>D1407</v>
          </cell>
          <cell r="O1538">
            <v>1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AD1538">
            <v>43525</v>
          </cell>
        </row>
        <row r="1539">
          <cell r="L1539" t="str">
            <v>D1407</v>
          </cell>
          <cell r="O1539">
            <v>1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AD1539">
            <v>43735</v>
          </cell>
        </row>
        <row r="1540">
          <cell r="L1540" t="str">
            <v>M1609</v>
          </cell>
          <cell r="O1540">
            <v>1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AD1540">
            <v>43580</v>
          </cell>
        </row>
        <row r="1541">
          <cell r="L1541" t="str">
            <v>D1403</v>
          </cell>
          <cell r="O1541">
            <v>1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AD1541">
            <v>43553</v>
          </cell>
        </row>
        <row r="1542">
          <cell r="L1542" t="str">
            <v>G1602</v>
          </cell>
          <cell r="O1542">
            <v>1</v>
          </cell>
          <cell r="P1542">
            <v>0</v>
          </cell>
          <cell r="Q1542">
            <v>0</v>
          </cell>
          <cell r="R1542">
            <v>0</v>
          </cell>
          <cell r="S1542">
            <v>1</v>
          </cell>
          <cell r="AD1542">
            <v>43510</v>
          </cell>
        </row>
        <row r="1543">
          <cell r="L1543" t="str">
            <v>D1205</v>
          </cell>
          <cell r="O1543">
            <v>1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AD1543">
            <v>43623</v>
          </cell>
        </row>
        <row r="1544">
          <cell r="L1544" t="str">
            <v>I1203</v>
          </cell>
          <cell r="O1544">
            <v>1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AD1544">
            <v>43679</v>
          </cell>
        </row>
        <row r="1545">
          <cell r="L1545" t="str">
            <v>I1203</v>
          </cell>
          <cell r="O1545">
            <v>1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AD1545">
            <v>43714</v>
          </cell>
        </row>
        <row r="1546">
          <cell r="L1546" t="str">
            <v>N1103</v>
          </cell>
          <cell r="O1546">
            <v>1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AD1546">
            <v>43788</v>
          </cell>
        </row>
        <row r="1547">
          <cell r="L1547" t="str">
            <v>G1602</v>
          </cell>
          <cell r="O1547">
            <v>1</v>
          </cell>
          <cell r="P1547">
            <v>0</v>
          </cell>
          <cell r="Q1547">
            <v>0</v>
          </cell>
          <cell r="R1547">
            <v>0</v>
          </cell>
          <cell r="S1547">
            <v>1</v>
          </cell>
          <cell r="AD1547">
            <v>43454</v>
          </cell>
        </row>
        <row r="1548">
          <cell r="L1548" t="str">
            <v>G1803</v>
          </cell>
          <cell r="O1548">
            <v>1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AD1548">
            <v>43524</v>
          </cell>
        </row>
        <row r="1549">
          <cell r="L1549" t="str">
            <v>G1204</v>
          </cell>
          <cell r="O1549">
            <v>1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AD1549">
            <v>43643</v>
          </cell>
        </row>
        <row r="1550">
          <cell r="L1550" t="str">
            <v>H3302</v>
          </cell>
          <cell r="O1550">
            <v>1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AD1550">
            <v>43728</v>
          </cell>
        </row>
        <row r="1551">
          <cell r="L1551" t="str">
            <v>I1604</v>
          </cell>
          <cell r="O1551">
            <v>1</v>
          </cell>
          <cell r="P1551">
            <v>0</v>
          </cell>
          <cell r="Q1551">
            <v>0</v>
          </cell>
          <cell r="R1551">
            <v>0</v>
          </cell>
          <cell r="S1551">
            <v>1</v>
          </cell>
          <cell r="AD1551">
            <v>43468</v>
          </cell>
        </row>
        <row r="1552">
          <cell r="L1552" t="str">
            <v>I1603</v>
          </cell>
          <cell r="O1552">
            <v>1</v>
          </cell>
          <cell r="P1552">
            <v>0</v>
          </cell>
          <cell r="Q1552">
            <v>0</v>
          </cell>
          <cell r="R1552">
            <v>0</v>
          </cell>
          <cell r="S1552">
            <v>1</v>
          </cell>
          <cell r="AD1552">
            <v>43468</v>
          </cell>
        </row>
        <row r="1553">
          <cell r="L1553" t="str">
            <v>D1208</v>
          </cell>
          <cell r="O1553">
            <v>1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AD1553">
            <v>43728</v>
          </cell>
        </row>
        <row r="1554">
          <cell r="L1554" t="str">
            <v>N4101</v>
          </cell>
          <cell r="O1554">
            <v>1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AD1554">
            <v>43565</v>
          </cell>
        </row>
        <row r="1555">
          <cell r="L1555" t="str">
            <v>G1501</v>
          </cell>
          <cell r="O1555">
            <v>1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AD1555">
            <v>43706</v>
          </cell>
        </row>
        <row r="1556">
          <cell r="L1556" t="str">
            <v>K2503</v>
          </cell>
          <cell r="O1556">
            <v>1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AD1556">
            <v>43628</v>
          </cell>
        </row>
        <row r="1557">
          <cell r="L1557" t="str">
            <v>K2503</v>
          </cell>
          <cell r="O1557">
            <v>1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AD1557">
            <v>43700</v>
          </cell>
        </row>
        <row r="1558">
          <cell r="L1558" t="str">
            <v>N4105</v>
          </cell>
          <cell r="O1558">
            <v>1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AD1558">
            <v>43565</v>
          </cell>
        </row>
        <row r="1559">
          <cell r="L1559" t="str">
            <v>J1501</v>
          </cell>
          <cell r="O1559">
            <v>1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AD1559">
            <v>43594</v>
          </cell>
        </row>
        <row r="1560">
          <cell r="L1560" t="str">
            <v>A1303</v>
          </cell>
          <cell r="O1560">
            <v>1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AD1560">
            <v>43791</v>
          </cell>
        </row>
        <row r="1561">
          <cell r="L1561" t="str">
            <v>H3302</v>
          </cell>
          <cell r="O1561">
            <v>1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AD1561">
            <v>43630</v>
          </cell>
        </row>
        <row r="1562">
          <cell r="L1562" t="str">
            <v>I1604</v>
          </cell>
          <cell r="O1562">
            <v>1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AD1562">
            <v>43567</v>
          </cell>
        </row>
        <row r="1563">
          <cell r="L1563" t="str">
            <v>D1104</v>
          </cell>
          <cell r="O1563">
            <v>1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AD1563">
            <v>43700</v>
          </cell>
        </row>
        <row r="1564">
          <cell r="L1564" t="str">
            <v>I1604</v>
          </cell>
          <cell r="O1564">
            <v>1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AD1564">
            <v>43635</v>
          </cell>
        </row>
        <row r="1565">
          <cell r="L1565" t="str">
            <v>N4105</v>
          </cell>
          <cell r="O1565">
            <v>1</v>
          </cell>
          <cell r="P1565">
            <v>0</v>
          </cell>
          <cell r="Q1565">
            <v>0</v>
          </cell>
          <cell r="R1565">
            <v>0</v>
          </cell>
          <cell r="S1565">
            <v>1</v>
          </cell>
          <cell r="AD1565">
            <v>43461</v>
          </cell>
        </row>
        <row r="1566">
          <cell r="L1566" t="str">
            <v>F1704</v>
          </cell>
          <cell r="O1566">
            <v>1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AD1566">
            <v>43763</v>
          </cell>
        </row>
        <row r="1567">
          <cell r="L1567" t="str">
            <v>G1203</v>
          </cell>
          <cell r="O1567">
            <v>1</v>
          </cell>
          <cell r="P1567">
            <v>0</v>
          </cell>
          <cell r="Q1567">
            <v>0</v>
          </cell>
          <cell r="R1567">
            <v>0</v>
          </cell>
          <cell r="S1567">
            <v>1</v>
          </cell>
          <cell r="AD1567">
            <v>43805</v>
          </cell>
        </row>
        <row r="1568">
          <cell r="L1568" t="str">
            <v>K1304</v>
          </cell>
          <cell r="O1568">
            <v>1</v>
          </cell>
          <cell r="P1568">
            <v>0</v>
          </cell>
          <cell r="Q1568">
            <v>0</v>
          </cell>
          <cell r="R1568">
            <v>1</v>
          </cell>
          <cell r="S1568">
            <v>0</v>
          </cell>
          <cell r="AD1568">
            <v>43704</v>
          </cell>
        </row>
        <row r="1569">
          <cell r="L1569" t="str">
            <v>D1202</v>
          </cell>
          <cell r="O1569">
            <v>1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AD1569">
            <v>43735</v>
          </cell>
        </row>
        <row r="1570">
          <cell r="L1570" t="str">
            <v>M1203</v>
          </cell>
          <cell r="O1570">
            <v>1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AD1570">
            <v>43581</v>
          </cell>
        </row>
        <row r="1571">
          <cell r="L1571" t="str">
            <v>F1703</v>
          </cell>
          <cell r="O1571">
            <v>1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AD1571">
            <v>43718</v>
          </cell>
        </row>
        <row r="1572">
          <cell r="L1572" t="str">
            <v>D1104</v>
          </cell>
          <cell r="O1572">
            <v>1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AD1572">
            <v>43628</v>
          </cell>
        </row>
        <row r="1573">
          <cell r="L1573" t="str">
            <v>I1306</v>
          </cell>
          <cell r="O1573">
            <v>1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AD1573">
            <v>43672</v>
          </cell>
        </row>
        <row r="1574">
          <cell r="L1574" t="str">
            <v>M1203</v>
          </cell>
          <cell r="O1574">
            <v>1</v>
          </cell>
          <cell r="P1574">
            <v>1</v>
          </cell>
          <cell r="Q1574">
            <v>0</v>
          </cell>
          <cell r="R1574">
            <v>0</v>
          </cell>
          <cell r="S1574">
            <v>0</v>
          </cell>
          <cell r="AD1574">
            <v>43501</v>
          </cell>
        </row>
        <row r="1575">
          <cell r="L1575" t="str">
            <v>K2503</v>
          </cell>
          <cell r="O1575">
            <v>1</v>
          </cell>
          <cell r="P1575">
            <v>1</v>
          </cell>
          <cell r="Q1575">
            <v>0</v>
          </cell>
          <cell r="R1575">
            <v>0</v>
          </cell>
          <cell r="S1575">
            <v>0</v>
          </cell>
          <cell r="AD1575">
            <v>43531</v>
          </cell>
        </row>
        <row r="1576">
          <cell r="L1576" t="str">
            <v>J1501</v>
          </cell>
          <cell r="O1576">
            <v>1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AD1576">
            <v>43553</v>
          </cell>
        </row>
        <row r="1577">
          <cell r="L1577" t="str">
            <v>K1207</v>
          </cell>
          <cell r="O1577">
            <v>1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AD1577">
            <v>43742</v>
          </cell>
        </row>
        <row r="1578">
          <cell r="L1578" t="str">
            <v>K1207</v>
          </cell>
          <cell r="O1578">
            <v>1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AD1578">
            <v>43742</v>
          </cell>
        </row>
        <row r="1579">
          <cell r="L1579" t="str">
            <v>K1201</v>
          </cell>
          <cell r="O1579">
            <v>1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AD1579">
            <v>43735</v>
          </cell>
        </row>
        <row r="1580">
          <cell r="L1580" t="str">
            <v>J1501</v>
          </cell>
          <cell r="O1580">
            <v>1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AD1580">
            <v>43567</v>
          </cell>
        </row>
        <row r="1581">
          <cell r="L1581" t="str">
            <v>K1207</v>
          </cell>
          <cell r="O1581">
            <v>1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AD1581">
            <v>43581</v>
          </cell>
        </row>
        <row r="1582">
          <cell r="L1582" t="str">
            <v>J1501</v>
          </cell>
          <cell r="O1582">
            <v>1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AD1582">
            <v>43539</v>
          </cell>
        </row>
        <row r="1583">
          <cell r="L1583" t="str">
            <v>G1203</v>
          </cell>
          <cell r="O1583">
            <v>1</v>
          </cell>
          <cell r="P1583">
            <v>0</v>
          </cell>
          <cell r="Q1583">
            <v>0</v>
          </cell>
          <cell r="R1583">
            <v>0</v>
          </cell>
          <cell r="S1583">
            <v>1</v>
          </cell>
          <cell r="AD1583">
            <v>43508</v>
          </cell>
        </row>
        <row r="1584">
          <cell r="L1584" t="str">
            <v>G1602</v>
          </cell>
          <cell r="O1584">
            <v>1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AD1584">
            <v>43587</v>
          </cell>
        </row>
        <row r="1585">
          <cell r="L1585" t="str">
            <v>J1404</v>
          </cell>
          <cell r="O1585">
            <v>1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AD1585">
            <v>43789</v>
          </cell>
        </row>
        <row r="1586">
          <cell r="L1586" t="str">
            <v>K1301</v>
          </cell>
          <cell r="O1586">
            <v>1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AD1586">
            <v>43525</v>
          </cell>
        </row>
        <row r="1587">
          <cell r="L1587" t="str">
            <v>K2107</v>
          </cell>
          <cell r="O1587">
            <v>1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AD1587">
            <v>43805</v>
          </cell>
        </row>
        <row r="1588">
          <cell r="L1588" t="str">
            <v>K2107</v>
          </cell>
          <cell r="O1588">
            <v>1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AD1588">
            <v>43805</v>
          </cell>
        </row>
        <row r="1589">
          <cell r="L1589" t="str">
            <v>E1103</v>
          </cell>
          <cell r="O1589">
            <v>1</v>
          </cell>
          <cell r="P1589">
            <v>0</v>
          </cell>
          <cell r="Q1589">
            <v>0</v>
          </cell>
          <cell r="R1589">
            <v>0</v>
          </cell>
          <cell r="S1589">
            <v>1</v>
          </cell>
          <cell r="AD1589">
            <v>43494</v>
          </cell>
        </row>
        <row r="1590">
          <cell r="L1590" t="str">
            <v>G1502</v>
          </cell>
          <cell r="O1590">
            <v>1</v>
          </cell>
          <cell r="P1590">
            <v>1</v>
          </cell>
          <cell r="Q1590">
            <v>0</v>
          </cell>
          <cell r="R1590">
            <v>0</v>
          </cell>
          <cell r="S1590">
            <v>0</v>
          </cell>
          <cell r="AD1590">
            <v>43572</v>
          </cell>
        </row>
        <row r="1591">
          <cell r="L1591" t="str">
            <v>K2107</v>
          </cell>
          <cell r="O1591">
            <v>1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AD1591">
            <v>43644</v>
          </cell>
        </row>
        <row r="1592">
          <cell r="L1592" t="str">
            <v>K2107</v>
          </cell>
          <cell r="O1592">
            <v>1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AD1592">
            <v>43644</v>
          </cell>
        </row>
        <row r="1593">
          <cell r="L1593" t="str">
            <v>K2107</v>
          </cell>
          <cell r="O1593">
            <v>1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AD1593">
            <v>43644</v>
          </cell>
        </row>
        <row r="1594">
          <cell r="L1594" t="str">
            <v>I1304</v>
          </cell>
          <cell r="O1594">
            <v>1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AD1594">
            <v>43782</v>
          </cell>
        </row>
        <row r="1595">
          <cell r="L1595" t="str">
            <v>K2304</v>
          </cell>
          <cell r="O1595">
            <v>1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AD1595">
            <v>43629</v>
          </cell>
        </row>
        <row r="1596">
          <cell r="L1596" t="str">
            <v>N1101</v>
          </cell>
          <cell r="O1596">
            <v>1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AD1596">
            <v>43629</v>
          </cell>
        </row>
        <row r="1597">
          <cell r="L1597" t="str">
            <v>G1605</v>
          </cell>
          <cell r="O1597">
            <v>1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AD1597">
            <v>43776</v>
          </cell>
        </row>
        <row r="1598">
          <cell r="L1598" t="str">
            <v>G1603</v>
          </cell>
          <cell r="O1598">
            <v>1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AD1598">
            <v>43700</v>
          </cell>
        </row>
        <row r="1599">
          <cell r="L1599" t="str">
            <v>M1805</v>
          </cell>
          <cell r="O1599">
            <v>1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AD1599">
            <v>43614</v>
          </cell>
        </row>
        <row r="1600">
          <cell r="L1600" t="str">
            <v>N1103</v>
          </cell>
          <cell r="O1600">
            <v>1</v>
          </cell>
          <cell r="P1600">
            <v>1</v>
          </cell>
          <cell r="Q1600">
            <v>0</v>
          </cell>
          <cell r="R1600">
            <v>0</v>
          </cell>
          <cell r="S1600">
            <v>0</v>
          </cell>
          <cell r="AD1600">
            <v>43635</v>
          </cell>
        </row>
        <row r="1601">
          <cell r="L1601" t="str">
            <v>F1104</v>
          </cell>
          <cell r="O1601">
            <v>2</v>
          </cell>
          <cell r="P1601">
            <v>2</v>
          </cell>
          <cell r="Q1601">
            <v>0</v>
          </cell>
          <cell r="R1601">
            <v>0</v>
          </cell>
          <cell r="S1601">
            <v>0</v>
          </cell>
          <cell r="AD1601">
            <v>43537</v>
          </cell>
        </row>
        <row r="1602">
          <cell r="L1602" t="str">
            <v>F1704</v>
          </cell>
          <cell r="O1602">
            <v>1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AD1602">
            <v>43588</v>
          </cell>
        </row>
        <row r="1603">
          <cell r="L1603" t="str">
            <v>J1501</v>
          </cell>
          <cell r="O1603">
            <v>1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AD1603">
            <v>43587</v>
          </cell>
        </row>
        <row r="1604">
          <cell r="L1604" t="str">
            <v>J1501</v>
          </cell>
          <cell r="O1604">
            <v>1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AD1604">
            <v>43571</v>
          </cell>
        </row>
        <row r="1605">
          <cell r="L1605" t="str">
            <v>D1402</v>
          </cell>
          <cell r="O1605">
            <v>1</v>
          </cell>
          <cell r="P1605">
            <v>0</v>
          </cell>
          <cell r="Q1605">
            <v>0</v>
          </cell>
          <cell r="R1605">
            <v>0</v>
          </cell>
          <cell r="S1605">
            <v>1</v>
          </cell>
          <cell r="AD1605">
            <v>43475</v>
          </cell>
        </row>
        <row r="1606">
          <cell r="L1606" t="str">
            <v>K2204</v>
          </cell>
          <cell r="O1606">
            <v>1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AD1606">
            <v>43634</v>
          </cell>
        </row>
        <row r="1607">
          <cell r="L1607" t="str">
            <v>G1803</v>
          </cell>
          <cell r="O1607">
            <v>1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AD1607">
            <v>43644</v>
          </cell>
        </row>
        <row r="1608">
          <cell r="L1608" t="str">
            <v>H2206</v>
          </cell>
          <cell r="O1608">
            <v>1</v>
          </cell>
          <cell r="P1608">
            <v>0</v>
          </cell>
          <cell r="Q1608">
            <v>0</v>
          </cell>
          <cell r="R1608">
            <v>0</v>
          </cell>
          <cell r="S1608">
            <v>1</v>
          </cell>
          <cell r="AD1608">
            <v>43613</v>
          </cell>
        </row>
        <row r="1609">
          <cell r="L1609" t="str">
            <v>D1101</v>
          </cell>
          <cell r="O1609">
            <v>1</v>
          </cell>
          <cell r="P1609">
            <v>0</v>
          </cell>
          <cell r="Q1609">
            <v>1</v>
          </cell>
          <cell r="R1609">
            <v>0</v>
          </cell>
          <cell r="S1609">
            <v>0</v>
          </cell>
          <cell r="AD1609">
            <v>43711</v>
          </cell>
        </row>
        <row r="1610">
          <cell r="L1610" t="str">
            <v>A1416</v>
          </cell>
          <cell r="O1610">
            <v>1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AD1610">
            <v>43567</v>
          </cell>
        </row>
        <row r="1611">
          <cell r="L1611" t="str">
            <v>I1304</v>
          </cell>
          <cell r="O1611">
            <v>1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AD1611">
            <v>43777</v>
          </cell>
        </row>
        <row r="1612">
          <cell r="L1612" t="str">
            <v>J1505</v>
          </cell>
          <cell r="O1612">
            <v>1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AD1612">
            <v>43609</v>
          </cell>
        </row>
        <row r="1613">
          <cell r="L1613" t="str">
            <v>J1102</v>
          </cell>
          <cell r="O1613">
            <v>1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AD1613">
            <v>43735</v>
          </cell>
        </row>
        <row r="1614">
          <cell r="L1614" t="str">
            <v>M1607</v>
          </cell>
          <cell r="O1614">
            <v>1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AD1614">
            <v>43518</v>
          </cell>
        </row>
        <row r="1615">
          <cell r="L1615" t="str">
            <v>I1203</v>
          </cell>
          <cell r="O1615">
            <v>1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AD1615">
            <v>43558</v>
          </cell>
        </row>
        <row r="1616">
          <cell r="L1616" t="str">
            <v>G1801</v>
          </cell>
          <cell r="O1616">
            <v>1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AD1616">
            <v>43538</v>
          </cell>
        </row>
        <row r="1617">
          <cell r="L1617" t="str">
            <v>G1605</v>
          </cell>
          <cell r="O1617">
            <v>1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AD1617">
            <v>43538</v>
          </cell>
        </row>
        <row r="1618">
          <cell r="L1618" t="str">
            <v>K2204</v>
          </cell>
          <cell r="O1618">
            <v>1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AD1618">
            <v>43566</v>
          </cell>
        </row>
        <row r="1619">
          <cell r="L1619" t="str">
            <v>K2204</v>
          </cell>
          <cell r="O1619">
            <v>1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AD1619">
            <v>43628</v>
          </cell>
        </row>
        <row r="1620">
          <cell r="L1620" t="str">
            <v>K2204</v>
          </cell>
          <cell r="O1620">
            <v>1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AD1620">
            <v>43630</v>
          </cell>
        </row>
        <row r="1621">
          <cell r="L1621" t="str">
            <v>K2204</v>
          </cell>
          <cell r="O1621">
            <v>1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AD1621">
            <v>43788</v>
          </cell>
        </row>
        <row r="1622">
          <cell r="L1622" t="str">
            <v>K2204</v>
          </cell>
          <cell r="O1622">
            <v>1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AD1622">
            <v>43788</v>
          </cell>
        </row>
        <row r="1623">
          <cell r="L1623" t="str">
            <v>K1302</v>
          </cell>
          <cell r="O1623">
            <v>1</v>
          </cell>
          <cell r="P1623">
            <v>0</v>
          </cell>
          <cell r="Q1623">
            <v>0</v>
          </cell>
          <cell r="R1623">
            <v>0</v>
          </cell>
          <cell r="S1623">
            <v>1</v>
          </cell>
          <cell r="AD1623">
            <v>43510</v>
          </cell>
        </row>
        <row r="1624">
          <cell r="L1624" t="str">
            <v>F1604</v>
          </cell>
          <cell r="O1624">
            <v>1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AD1624">
            <v>43579</v>
          </cell>
        </row>
        <row r="1625">
          <cell r="L1625" t="str">
            <v>F1604</v>
          </cell>
          <cell r="O1625">
            <v>1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AD1625">
            <v>43621</v>
          </cell>
        </row>
        <row r="1626">
          <cell r="L1626" t="str">
            <v>H1502</v>
          </cell>
          <cell r="O1626">
            <v>1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AD1626">
            <v>43788</v>
          </cell>
        </row>
        <row r="1627">
          <cell r="L1627" t="str">
            <v>G1605</v>
          </cell>
          <cell r="O1627">
            <v>1</v>
          </cell>
          <cell r="P1627">
            <v>0</v>
          </cell>
          <cell r="Q1627">
            <v>0</v>
          </cell>
          <cell r="R1627">
            <v>0</v>
          </cell>
          <cell r="S1627">
            <v>1</v>
          </cell>
          <cell r="AD1627">
            <v>43495</v>
          </cell>
        </row>
        <row r="1628">
          <cell r="L1628" t="str">
            <v>K1207</v>
          </cell>
          <cell r="O1628">
            <v>1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AD1628">
            <v>43788</v>
          </cell>
        </row>
        <row r="1629">
          <cell r="L1629" t="str">
            <v>G1603</v>
          </cell>
          <cell r="O1629">
            <v>1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AD1629">
            <v>43735</v>
          </cell>
        </row>
        <row r="1630">
          <cell r="L1630" t="str">
            <v>J1303</v>
          </cell>
          <cell r="O1630">
            <v>1</v>
          </cell>
          <cell r="P1630">
            <v>0</v>
          </cell>
          <cell r="Q1630">
            <v>1</v>
          </cell>
          <cell r="R1630">
            <v>0</v>
          </cell>
          <cell r="S1630">
            <v>0</v>
          </cell>
          <cell r="AD1630">
            <v>43816</v>
          </cell>
        </row>
        <row r="1631">
          <cell r="L1631" t="str">
            <v>G1803</v>
          </cell>
          <cell r="O1631">
            <v>2</v>
          </cell>
          <cell r="P1631">
            <v>0</v>
          </cell>
          <cell r="Q1631">
            <v>0</v>
          </cell>
          <cell r="R1631">
            <v>0</v>
          </cell>
          <cell r="S1631">
            <v>2</v>
          </cell>
          <cell r="AD1631">
            <v>43508</v>
          </cell>
        </row>
        <row r="1632">
          <cell r="L1632" t="str">
            <v>G1601</v>
          </cell>
          <cell r="O1632">
            <v>1</v>
          </cell>
          <cell r="P1632">
            <v>0</v>
          </cell>
          <cell r="Q1632">
            <v>0</v>
          </cell>
          <cell r="R1632">
            <v>0</v>
          </cell>
          <cell r="S1632">
            <v>1</v>
          </cell>
          <cell r="AD1632">
            <v>43510</v>
          </cell>
        </row>
        <row r="1633">
          <cell r="L1633" t="str">
            <v>G1605</v>
          </cell>
          <cell r="O1633">
            <v>1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AD1633">
            <v>43700</v>
          </cell>
        </row>
        <row r="1634">
          <cell r="L1634" t="str">
            <v>F1104</v>
          </cell>
          <cell r="O1634">
            <v>1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AD1634">
            <v>43629</v>
          </cell>
        </row>
        <row r="1635">
          <cell r="L1635" t="str">
            <v>J1506</v>
          </cell>
          <cell r="O1635">
            <v>1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AD1635">
            <v>43784</v>
          </cell>
        </row>
        <row r="1636">
          <cell r="L1636" t="str">
            <v>G1501</v>
          </cell>
          <cell r="O1636">
            <v>1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AD1636">
            <v>43550</v>
          </cell>
        </row>
        <row r="1637">
          <cell r="L1637" t="str">
            <v>K1302</v>
          </cell>
          <cell r="O1637">
            <v>1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AD1637">
            <v>43587</v>
          </cell>
        </row>
        <row r="1638">
          <cell r="L1638" t="str">
            <v>K1304</v>
          </cell>
          <cell r="O1638">
            <v>1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AD1638">
            <v>43652</v>
          </cell>
        </row>
        <row r="1639">
          <cell r="L1639" t="str">
            <v>J1303</v>
          </cell>
          <cell r="O1639">
            <v>1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AD1639">
            <v>43726</v>
          </cell>
        </row>
        <row r="1640">
          <cell r="L1640" t="str">
            <v>F1611</v>
          </cell>
          <cell r="O1640">
            <v>1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AD1640">
            <v>43628</v>
          </cell>
        </row>
        <row r="1641">
          <cell r="L1641" t="str">
            <v>G1102</v>
          </cell>
          <cell r="O1641">
            <v>1</v>
          </cell>
          <cell r="P1641">
            <v>0</v>
          </cell>
          <cell r="Q1641">
            <v>0</v>
          </cell>
          <cell r="R1641">
            <v>0</v>
          </cell>
          <cell r="S1641">
            <v>1</v>
          </cell>
          <cell r="AD1641">
            <v>43488</v>
          </cell>
        </row>
        <row r="1642">
          <cell r="L1642" t="str">
            <v>G1101</v>
          </cell>
          <cell r="O1642">
            <v>1</v>
          </cell>
          <cell r="P1642">
            <v>0</v>
          </cell>
          <cell r="Q1642">
            <v>0</v>
          </cell>
          <cell r="R1642">
            <v>0</v>
          </cell>
          <cell r="S1642">
            <v>1</v>
          </cell>
          <cell r="AD1642">
            <v>43488</v>
          </cell>
        </row>
        <row r="1643">
          <cell r="L1643" t="str">
            <v>G1101</v>
          </cell>
          <cell r="O1643">
            <v>1</v>
          </cell>
          <cell r="P1643">
            <v>0</v>
          </cell>
          <cell r="Q1643">
            <v>0</v>
          </cell>
          <cell r="R1643">
            <v>0</v>
          </cell>
          <cell r="S1643">
            <v>1</v>
          </cell>
          <cell r="AD1643">
            <v>43488</v>
          </cell>
        </row>
        <row r="1644">
          <cell r="L1644" t="str">
            <v>G1603</v>
          </cell>
          <cell r="O1644">
            <v>1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AD1644">
            <v>43602</v>
          </cell>
        </row>
        <row r="1645">
          <cell r="L1645" t="str">
            <v>G1602</v>
          </cell>
          <cell r="O1645">
            <v>1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AD1645">
            <v>43648</v>
          </cell>
        </row>
        <row r="1646">
          <cell r="L1646" t="str">
            <v>H2102</v>
          </cell>
          <cell r="O1646">
            <v>1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AD1646">
            <v>43587</v>
          </cell>
        </row>
        <row r="1647">
          <cell r="L1647" t="str">
            <v>D1102</v>
          </cell>
          <cell r="O1647">
            <v>1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AD1647">
            <v>43489</v>
          </cell>
        </row>
        <row r="1648">
          <cell r="L1648" t="str">
            <v>G1501</v>
          </cell>
          <cell r="O1648">
            <v>1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AD1648">
            <v>43532</v>
          </cell>
        </row>
        <row r="1649">
          <cell r="L1649" t="str">
            <v>G1204</v>
          </cell>
          <cell r="O1649">
            <v>1</v>
          </cell>
          <cell r="P1649">
            <v>0</v>
          </cell>
          <cell r="Q1649">
            <v>1</v>
          </cell>
          <cell r="R1649">
            <v>0</v>
          </cell>
          <cell r="S1649">
            <v>0</v>
          </cell>
          <cell r="AD1649">
            <v>43802</v>
          </cell>
        </row>
        <row r="1650">
          <cell r="L1650" t="str">
            <v>I1307</v>
          </cell>
          <cell r="O1650">
            <v>1</v>
          </cell>
          <cell r="P1650">
            <v>1</v>
          </cell>
          <cell r="Q1650">
            <v>0</v>
          </cell>
          <cell r="R1650">
            <v>0</v>
          </cell>
          <cell r="S1650">
            <v>0</v>
          </cell>
          <cell r="AD1650">
            <v>43579</v>
          </cell>
        </row>
        <row r="1651">
          <cell r="L1651" t="str">
            <v>I1307</v>
          </cell>
          <cell r="O1651">
            <v>1</v>
          </cell>
          <cell r="P1651">
            <v>1</v>
          </cell>
          <cell r="Q1651">
            <v>0</v>
          </cell>
          <cell r="R1651">
            <v>0</v>
          </cell>
          <cell r="S1651">
            <v>0</v>
          </cell>
          <cell r="AD1651">
            <v>43579</v>
          </cell>
        </row>
        <row r="1652">
          <cell r="L1652" t="str">
            <v>N1103</v>
          </cell>
          <cell r="O1652">
            <v>1</v>
          </cell>
          <cell r="P1652">
            <v>1</v>
          </cell>
          <cell r="Q1652">
            <v>0</v>
          </cell>
          <cell r="R1652">
            <v>0</v>
          </cell>
          <cell r="S1652">
            <v>0</v>
          </cell>
          <cell r="AD1652">
            <v>43767</v>
          </cell>
        </row>
        <row r="1653">
          <cell r="L1653" t="str">
            <v>G1502</v>
          </cell>
          <cell r="O1653">
            <v>1</v>
          </cell>
          <cell r="P1653">
            <v>0</v>
          </cell>
          <cell r="Q1653">
            <v>0</v>
          </cell>
          <cell r="R1653">
            <v>0</v>
          </cell>
          <cell r="S1653">
            <v>1</v>
          </cell>
          <cell r="AD1653">
            <v>43474</v>
          </cell>
        </row>
        <row r="1654">
          <cell r="L1654" t="str">
            <v>G1605</v>
          </cell>
          <cell r="O1654">
            <v>1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AD1654">
            <v>43565</v>
          </cell>
        </row>
        <row r="1655">
          <cell r="L1655" t="str">
            <v>G1803</v>
          </cell>
          <cell r="O1655">
            <v>1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AD1655">
            <v>43525</v>
          </cell>
        </row>
        <row r="1656">
          <cell r="L1656" t="str">
            <v>G1803</v>
          </cell>
          <cell r="O1656">
            <v>1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AD1656">
            <v>43525</v>
          </cell>
        </row>
        <row r="1657">
          <cell r="L1657" t="str">
            <v>G1602</v>
          </cell>
          <cell r="O1657">
            <v>1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AD1657">
            <v>43525</v>
          </cell>
        </row>
        <row r="1658">
          <cell r="L1658" t="str">
            <v>G1605</v>
          </cell>
          <cell r="O1658">
            <v>1</v>
          </cell>
          <cell r="P1658">
            <v>0</v>
          </cell>
          <cell r="Q1658">
            <v>1</v>
          </cell>
          <cell r="R1658">
            <v>0</v>
          </cell>
          <cell r="S1658">
            <v>0</v>
          </cell>
          <cell r="AD1658">
            <v>43530</v>
          </cell>
        </row>
        <row r="1659">
          <cell r="L1659" t="str">
            <v>J1501</v>
          </cell>
          <cell r="O1659">
            <v>1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AD1659">
            <v>43602</v>
          </cell>
        </row>
        <row r="1660">
          <cell r="L1660" t="str">
            <v>H2909</v>
          </cell>
          <cell r="O1660">
            <v>1</v>
          </cell>
          <cell r="P1660">
            <v>0</v>
          </cell>
          <cell r="Q1660">
            <v>0</v>
          </cell>
          <cell r="R1660">
            <v>0</v>
          </cell>
          <cell r="S1660">
            <v>1</v>
          </cell>
          <cell r="AD1660">
            <v>43461</v>
          </cell>
        </row>
        <row r="1661">
          <cell r="L1661" t="str">
            <v>I1304</v>
          </cell>
          <cell r="O1661">
            <v>1</v>
          </cell>
          <cell r="P1661">
            <v>0</v>
          </cell>
          <cell r="Q1661">
            <v>0</v>
          </cell>
          <cell r="R1661">
            <v>0</v>
          </cell>
          <cell r="S1661">
            <v>1</v>
          </cell>
          <cell r="AD1661">
            <v>43474</v>
          </cell>
        </row>
        <row r="1662">
          <cell r="L1662" t="str">
            <v>M1607</v>
          </cell>
          <cell r="O1662">
            <v>1</v>
          </cell>
          <cell r="P1662">
            <v>0</v>
          </cell>
          <cell r="Q1662">
            <v>0</v>
          </cell>
          <cell r="R1662">
            <v>0</v>
          </cell>
          <cell r="S1662">
            <v>1</v>
          </cell>
          <cell r="AD1662">
            <v>43481</v>
          </cell>
        </row>
        <row r="1663">
          <cell r="L1663" t="str">
            <v>F1610</v>
          </cell>
          <cell r="O1663">
            <v>2</v>
          </cell>
          <cell r="P1663">
            <v>0</v>
          </cell>
          <cell r="Q1663">
            <v>0</v>
          </cell>
          <cell r="R1663">
            <v>0</v>
          </cell>
          <cell r="S1663">
            <v>2</v>
          </cell>
          <cell r="AD1663">
            <v>43481</v>
          </cell>
        </row>
        <row r="1664">
          <cell r="L1664" t="str">
            <v>N4101</v>
          </cell>
          <cell r="O1664">
            <v>1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AD1664">
            <v>43748</v>
          </cell>
        </row>
        <row r="1665">
          <cell r="L1665" t="str">
            <v>F1607</v>
          </cell>
          <cell r="O1665">
            <v>1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AD1665">
            <v>43784</v>
          </cell>
        </row>
        <row r="1666">
          <cell r="L1666" t="str">
            <v>F1607</v>
          </cell>
          <cell r="O1666">
            <v>1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AD1666">
            <v>43784</v>
          </cell>
        </row>
        <row r="1667">
          <cell r="L1667" t="str">
            <v>F1302</v>
          </cell>
          <cell r="O1667">
            <v>1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AD1667">
            <v>43791</v>
          </cell>
        </row>
        <row r="1668">
          <cell r="L1668" t="str">
            <v>D1106</v>
          </cell>
          <cell r="O1668">
            <v>1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AD1668">
            <v>43713</v>
          </cell>
        </row>
        <row r="1669">
          <cell r="L1669" t="str">
            <v>G1602</v>
          </cell>
          <cell r="O1669">
            <v>1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AD1669">
            <v>43742</v>
          </cell>
        </row>
        <row r="1670">
          <cell r="L1670" t="str">
            <v>F1704</v>
          </cell>
          <cell r="O1670">
            <v>1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AD1670">
            <v>43614</v>
          </cell>
        </row>
        <row r="1671">
          <cell r="L1671" t="str">
            <v>D1408</v>
          </cell>
          <cell r="O1671">
            <v>1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AD1671">
            <v>43579</v>
          </cell>
        </row>
        <row r="1672">
          <cell r="L1672" t="str">
            <v>N4101</v>
          </cell>
          <cell r="O1672">
            <v>1</v>
          </cell>
          <cell r="P1672">
            <v>0</v>
          </cell>
          <cell r="Q1672">
            <v>0</v>
          </cell>
          <cell r="R1672">
            <v>0</v>
          </cell>
          <cell r="S1672">
            <v>1</v>
          </cell>
          <cell r="AD1672">
            <v>43494</v>
          </cell>
        </row>
        <row r="1673">
          <cell r="L1673" t="str">
            <v>H1503</v>
          </cell>
          <cell r="O1673">
            <v>1</v>
          </cell>
          <cell r="P1673">
            <v>0</v>
          </cell>
          <cell r="Q1673">
            <v>0</v>
          </cell>
          <cell r="R1673">
            <v>0</v>
          </cell>
          <cell r="S1673">
            <v>1</v>
          </cell>
          <cell r="AD1673">
            <v>43495</v>
          </cell>
        </row>
        <row r="1674">
          <cell r="L1674" t="str">
            <v>H1206</v>
          </cell>
          <cell r="O1674">
            <v>1</v>
          </cell>
          <cell r="P1674">
            <v>0</v>
          </cell>
          <cell r="Q1674">
            <v>0</v>
          </cell>
          <cell r="R1674">
            <v>0</v>
          </cell>
          <cell r="S1674">
            <v>1</v>
          </cell>
          <cell r="AD1674">
            <v>43495</v>
          </cell>
        </row>
        <row r="1675">
          <cell r="L1675" t="str">
            <v>N1105</v>
          </cell>
          <cell r="O1675">
            <v>1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AD1675">
            <v>43588</v>
          </cell>
        </row>
        <row r="1676">
          <cell r="L1676" t="str">
            <v>N4101</v>
          </cell>
          <cell r="O1676">
            <v>1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AD1676">
            <v>43679</v>
          </cell>
        </row>
        <row r="1677">
          <cell r="L1677" t="str">
            <v>H2207</v>
          </cell>
          <cell r="O1677">
            <v>1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AD1677">
            <v>43728</v>
          </cell>
        </row>
        <row r="1678">
          <cell r="L1678" t="str">
            <v>F1607</v>
          </cell>
          <cell r="O1678">
            <v>1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AD1678">
            <v>43763</v>
          </cell>
        </row>
        <row r="1679">
          <cell r="L1679" t="str">
            <v>F1606</v>
          </cell>
          <cell r="O1679">
            <v>1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AD1679">
            <v>43763</v>
          </cell>
        </row>
        <row r="1680">
          <cell r="L1680" t="str">
            <v>G1604</v>
          </cell>
          <cell r="O1680">
            <v>1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AD1680">
            <v>43658</v>
          </cell>
        </row>
        <row r="1681">
          <cell r="L1681" t="str">
            <v>D1102</v>
          </cell>
          <cell r="O1681">
            <v>1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AD1681">
            <v>43553</v>
          </cell>
        </row>
        <row r="1682">
          <cell r="L1682" t="str">
            <v>G1803</v>
          </cell>
          <cell r="O1682">
            <v>1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AD1682">
            <v>43658</v>
          </cell>
        </row>
        <row r="1683">
          <cell r="L1683" t="str">
            <v>I1604</v>
          </cell>
          <cell r="O1683">
            <v>2</v>
          </cell>
          <cell r="P1683">
            <v>2</v>
          </cell>
          <cell r="Q1683">
            <v>0</v>
          </cell>
          <cell r="R1683">
            <v>0</v>
          </cell>
          <cell r="S1683">
            <v>0</v>
          </cell>
          <cell r="AD1683">
            <v>43733</v>
          </cell>
        </row>
        <row r="1684">
          <cell r="L1684" t="str">
            <v>D1214</v>
          </cell>
          <cell r="O1684">
            <v>1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AD1684">
            <v>43732</v>
          </cell>
        </row>
        <row r="1685">
          <cell r="L1685" t="str">
            <v>D1202</v>
          </cell>
          <cell r="O1685">
            <v>1</v>
          </cell>
          <cell r="P1685">
            <v>1</v>
          </cell>
          <cell r="Q1685">
            <v>0</v>
          </cell>
          <cell r="R1685">
            <v>0</v>
          </cell>
          <cell r="S1685">
            <v>0</v>
          </cell>
          <cell r="AD1685">
            <v>43770</v>
          </cell>
        </row>
        <row r="1686">
          <cell r="L1686" t="str">
            <v>M1805</v>
          </cell>
          <cell r="O1686">
            <v>1</v>
          </cell>
          <cell r="P1686">
            <v>0</v>
          </cell>
          <cell r="Q1686">
            <v>0</v>
          </cell>
          <cell r="R1686">
            <v>0</v>
          </cell>
          <cell r="S1686">
            <v>1</v>
          </cell>
          <cell r="AD1686">
            <v>43488</v>
          </cell>
        </row>
        <row r="1687">
          <cell r="L1687" t="str">
            <v>G1803</v>
          </cell>
          <cell r="O1687">
            <v>1</v>
          </cell>
          <cell r="P1687">
            <v>0</v>
          </cell>
          <cell r="Q1687">
            <v>1</v>
          </cell>
          <cell r="R1687">
            <v>0</v>
          </cell>
          <cell r="S1687">
            <v>0</v>
          </cell>
          <cell r="AD1687">
            <v>43606</v>
          </cell>
        </row>
        <row r="1688">
          <cell r="L1688" t="str">
            <v>G1602</v>
          </cell>
          <cell r="O1688">
            <v>1</v>
          </cell>
          <cell r="P1688">
            <v>0</v>
          </cell>
          <cell r="Q1688">
            <v>1</v>
          </cell>
          <cell r="R1688">
            <v>0</v>
          </cell>
          <cell r="S1688">
            <v>0</v>
          </cell>
          <cell r="AD1688">
            <v>43710</v>
          </cell>
        </row>
        <row r="1689">
          <cell r="L1689" t="str">
            <v>K2107</v>
          </cell>
          <cell r="O1689">
            <v>1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AD1689">
            <v>43474</v>
          </cell>
        </row>
        <row r="1690">
          <cell r="L1690" t="str">
            <v>G1204</v>
          </cell>
          <cell r="O1690">
            <v>1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AD1690">
            <v>43605</v>
          </cell>
        </row>
        <row r="1691">
          <cell r="L1691" t="str">
            <v>G1603</v>
          </cell>
          <cell r="O1691">
            <v>1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AD1691">
            <v>43479</v>
          </cell>
        </row>
        <row r="1692">
          <cell r="L1692" t="str">
            <v>I1102</v>
          </cell>
          <cell r="O1692">
            <v>1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AD1692">
            <v>43749</v>
          </cell>
        </row>
        <row r="1693">
          <cell r="L1693" t="str">
            <v>J1301</v>
          </cell>
          <cell r="O1693">
            <v>1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AD1693">
            <v>43661</v>
          </cell>
        </row>
        <row r="1694">
          <cell r="L1694" t="str">
            <v>J1301</v>
          </cell>
          <cell r="O1694">
            <v>1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AD1694">
            <v>43661</v>
          </cell>
        </row>
        <row r="1695">
          <cell r="L1695" t="str">
            <v>J1501</v>
          </cell>
          <cell r="O1695">
            <v>1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AD1695">
            <v>43697</v>
          </cell>
        </row>
        <row r="1696">
          <cell r="L1696" t="str">
            <v>J1506</v>
          </cell>
          <cell r="O1696">
            <v>1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AD1696">
            <v>43684</v>
          </cell>
        </row>
        <row r="1697">
          <cell r="L1697" t="str">
            <v>J1501</v>
          </cell>
          <cell r="O1697">
            <v>1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AD1697">
            <v>43522</v>
          </cell>
        </row>
        <row r="1698">
          <cell r="L1698" t="str">
            <v>J1501</v>
          </cell>
          <cell r="O1698">
            <v>1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AD1698">
            <v>43572</v>
          </cell>
        </row>
        <row r="1699">
          <cell r="L1699" t="str">
            <v>J1501</v>
          </cell>
          <cell r="O1699">
            <v>1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AD1699">
            <v>43612</v>
          </cell>
        </row>
        <row r="1700">
          <cell r="L1700" t="str">
            <v>M1402</v>
          </cell>
          <cell r="O1700">
            <v>1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AD1700">
            <v>43599</v>
          </cell>
        </row>
        <row r="1701">
          <cell r="L1701" t="str">
            <v>J1501</v>
          </cell>
          <cell r="O1701">
            <v>20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AD1701">
            <v>43746</v>
          </cell>
        </row>
        <row r="1702">
          <cell r="L1702" t="str">
            <v>M1609</v>
          </cell>
          <cell r="O1702">
            <v>1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AD1702">
            <v>43599</v>
          </cell>
        </row>
        <row r="1703">
          <cell r="L1703" t="str">
            <v>J1506</v>
          </cell>
          <cell r="O1703">
            <v>1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AD1703">
            <v>43612</v>
          </cell>
        </row>
        <row r="1704">
          <cell r="L1704" t="str">
            <v>K1201</v>
          </cell>
          <cell r="O1704">
            <v>1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AD1704">
            <v>43753</v>
          </cell>
        </row>
        <row r="1705">
          <cell r="L1705" t="str">
            <v>K1104</v>
          </cell>
          <cell r="O1705">
            <v>1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AD1705">
            <v>43754</v>
          </cell>
        </row>
        <row r="1706">
          <cell r="L1706" t="str">
            <v>K1104</v>
          </cell>
          <cell r="O1706">
            <v>1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AD1706">
            <v>43754</v>
          </cell>
        </row>
        <row r="1707">
          <cell r="L1707" t="str">
            <v>J1506</v>
          </cell>
          <cell r="O1707">
            <v>2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AD1707">
            <v>43656</v>
          </cell>
        </row>
        <row r="1708">
          <cell r="L1708" t="str">
            <v>J1506</v>
          </cell>
          <cell r="O1708">
            <v>1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AD1708">
            <v>43685</v>
          </cell>
        </row>
        <row r="1709">
          <cell r="L1709" t="str">
            <v>J1301</v>
          </cell>
          <cell r="O1709">
            <v>1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AD1709">
            <v>43549</v>
          </cell>
        </row>
        <row r="1710">
          <cell r="L1710" t="str">
            <v>J1301</v>
          </cell>
          <cell r="O1710">
            <v>1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AD1710">
            <v>43731</v>
          </cell>
        </row>
        <row r="1711">
          <cell r="L1711" t="str">
            <v>J1506</v>
          </cell>
          <cell r="O1711">
            <v>1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AD1711">
            <v>43732</v>
          </cell>
        </row>
        <row r="1712">
          <cell r="L1712" t="str">
            <v>J1301</v>
          </cell>
          <cell r="O1712">
            <v>1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AD1712">
            <v>43795</v>
          </cell>
        </row>
        <row r="1713">
          <cell r="L1713" t="str">
            <v>D1205</v>
          </cell>
          <cell r="O1713">
            <v>1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AD1713">
            <v>43649</v>
          </cell>
        </row>
        <row r="1714">
          <cell r="L1714" t="str">
            <v>J1506</v>
          </cell>
          <cell r="O1714">
            <v>1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AD1714">
            <v>43683</v>
          </cell>
        </row>
        <row r="1715">
          <cell r="L1715" t="str">
            <v>J1501</v>
          </cell>
          <cell r="O1715">
            <v>1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AD1715">
            <v>43690</v>
          </cell>
        </row>
        <row r="1716">
          <cell r="L1716" t="str">
            <v>J1501</v>
          </cell>
          <cell r="O1716">
            <v>1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AD1716">
            <v>43790</v>
          </cell>
        </row>
        <row r="1717">
          <cell r="L1717" t="str">
            <v>K1404</v>
          </cell>
          <cell r="O1717">
            <v>1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AD1717">
            <v>43531</v>
          </cell>
        </row>
        <row r="1718">
          <cell r="L1718" t="str">
            <v>K1802</v>
          </cell>
          <cell r="O1718">
            <v>1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AD1718">
            <v>43622</v>
          </cell>
        </row>
        <row r="1719">
          <cell r="L1719" t="str">
            <v>K2302</v>
          </cell>
          <cell r="O1719">
            <v>1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AD1719">
            <v>43753</v>
          </cell>
        </row>
        <row r="1720">
          <cell r="L1720" t="str">
            <v>D1407</v>
          </cell>
          <cell r="O1720">
            <v>1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AD1720">
            <v>43815</v>
          </cell>
        </row>
        <row r="1721">
          <cell r="L1721" t="str">
            <v>D1208</v>
          </cell>
          <cell r="O1721">
            <v>1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AD1721">
            <v>43663</v>
          </cell>
        </row>
        <row r="1722">
          <cell r="L1722" t="str">
            <v>N4105</v>
          </cell>
          <cell r="O1722">
            <v>1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AD1722">
            <v>43557</v>
          </cell>
        </row>
        <row r="1723">
          <cell r="L1723" t="str">
            <v>N4105</v>
          </cell>
          <cell r="O1723">
            <v>1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AD1723">
            <v>43670</v>
          </cell>
        </row>
        <row r="1724">
          <cell r="L1724" t="str">
            <v>N4105</v>
          </cell>
          <cell r="O1724">
            <v>1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AD1724">
            <v>43670</v>
          </cell>
        </row>
        <row r="1725">
          <cell r="L1725" t="str">
            <v>N4105</v>
          </cell>
          <cell r="O1725">
            <v>1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AD1725">
            <v>43761</v>
          </cell>
        </row>
        <row r="1726">
          <cell r="L1726" t="str">
            <v>K2204</v>
          </cell>
          <cell r="O1726">
            <v>1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AD1726">
            <v>43529</v>
          </cell>
        </row>
        <row r="1727">
          <cell r="L1727" t="str">
            <v>G1203</v>
          </cell>
          <cell r="O1727">
            <v>1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AD1727">
            <v>43529</v>
          </cell>
        </row>
        <row r="1728">
          <cell r="L1728" t="str">
            <v>N4102</v>
          </cell>
          <cell r="O1728">
            <v>1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AD1728">
            <v>43550</v>
          </cell>
        </row>
        <row r="1729">
          <cell r="L1729" t="str">
            <v>N4103</v>
          </cell>
          <cell r="O1729">
            <v>1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AD1729">
            <v>43550</v>
          </cell>
        </row>
        <row r="1730">
          <cell r="L1730" t="str">
            <v>K1304</v>
          </cell>
          <cell r="O1730">
            <v>1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AD1730">
            <v>43571</v>
          </cell>
        </row>
        <row r="1731">
          <cell r="L1731" t="str">
            <v>K1304</v>
          </cell>
          <cell r="O1731">
            <v>1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AD1731">
            <v>43571</v>
          </cell>
        </row>
        <row r="1732">
          <cell r="L1732" t="str">
            <v>K1304</v>
          </cell>
          <cell r="O1732">
            <v>1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AD1732">
            <v>43571</v>
          </cell>
        </row>
        <row r="1733">
          <cell r="L1733" t="str">
            <v>J1501</v>
          </cell>
          <cell r="O1733">
            <v>1</v>
          </cell>
          <cell r="P1733">
            <v>0</v>
          </cell>
          <cell r="Q1733">
            <v>1</v>
          </cell>
          <cell r="R1733">
            <v>0</v>
          </cell>
          <cell r="S1733">
            <v>0</v>
          </cell>
          <cell r="AD1733">
            <v>43675</v>
          </cell>
        </row>
        <row r="1734">
          <cell r="L1734" t="str">
            <v>N4103</v>
          </cell>
          <cell r="O1734">
            <v>1</v>
          </cell>
          <cell r="P1734">
            <v>0</v>
          </cell>
          <cell r="Q1734">
            <v>1</v>
          </cell>
          <cell r="R1734">
            <v>0</v>
          </cell>
          <cell r="S1734">
            <v>0</v>
          </cell>
          <cell r="AD1734">
            <v>43809</v>
          </cell>
        </row>
        <row r="1735">
          <cell r="L1735" t="str">
            <v>I1604</v>
          </cell>
          <cell r="O1735">
            <v>1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AD1735">
            <v>43677</v>
          </cell>
        </row>
        <row r="1736">
          <cell r="L1736" t="str">
            <v>I1606</v>
          </cell>
          <cell r="O1736">
            <v>1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AD1736">
            <v>43656</v>
          </cell>
        </row>
        <row r="1737">
          <cell r="L1737" t="str">
            <v>D1505</v>
          </cell>
          <cell r="O1737">
            <v>1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AD1737">
            <v>43810</v>
          </cell>
        </row>
        <row r="1738">
          <cell r="L1738" t="str">
            <v>F1603</v>
          </cell>
          <cell r="O1738">
            <v>1</v>
          </cell>
          <cell r="P1738">
            <v>0</v>
          </cell>
          <cell r="Q1738">
            <v>0</v>
          </cell>
          <cell r="R1738">
            <v>0</v>
          </cell>
          <cell r="S1738">
            <v>1</v>
          </cell>
          <cell r="AD1738">
            <v>43487</v>
          </cell>
        </row>
        <row r="1739">
          <cell r="L1739" t="str">
            <v>D1212</v>
          </cell>
          <cell r="O1739">
            <v>1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AD1739">
            <v>43543</v>
          </cell>
        </row>
        <row r="1740">
          <cell r="L1740" t="str">
            <v>J1301</v>
          </cell>
          <cell r="O1740">
            <v>1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AD1740">
            <v>43571</v>
          </cell>
        </row>
        <row r="1741">
          <cell r="L1741" t="str">
            <v>J1506</v>
          </cell>
          <cell r="O1741">
            <v>1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AD1741">
            <v>43706</v>
          </cell>
        </row>
        <row r="1742">
          <cell r="L1742" t="str">
            <v>G1203</v>
          </cell>
          <cell r="O1742">
            <v>1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AD1742">
            <v>43705</v>
          </cell>
        </row>
        <row r="1743">
          <cell r="L1743" t="str">
            <v>N4103</v>
          </cell>
          <cell r="O1743">
            <v>1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AD1743">
            <v>43566</v>
          </cell>
        </row>
        <row r="1744">
          <cell r="L1744" t="str">
            <v>D1101</v>
          </cell>
          <cell r="O1744">
            <v>1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AD1744">
            <v>43648</v>
          </cell>
        </row>
        <row r="1745">
          <cell r="L1745" t="str">
            <v>G1803</v>
          </cell>
          <cell r="O1745">
            <v>1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AD1745">
            <v>43649</v>
          </cell>
        </row>
        <row r="1746">
          <cell r="L1746" t="str">
            <v>M1203</v>
          </cell>
          <cell r="O1746">
            <v>1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AD1746">
            <v>43661</v>
          </cell>
        </row>
        <row r="1747">
          <cell r="L1747" t="str">
            <v>N4105</v>
          </cell>
          <cell r="O1747">
            <v>1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AD1747">
            <v>43612</v>
          </cell>
        </row>
        <row r="1748">
          <cell r="L1748" t="str">
            <v>J1302</v>
          </cell>
          <cell r="O1748">
            <v>1</v>
          </cell>
          <cell r="P1748">
            <v>0</v>
          </cell>
          <cell r="Q1748">
            <v>1</v>
          </cell>
          <cell r="R1748">
            <v>0</v>
          </cell>
          <cell r="S1748">
            <v>0</v>
          </cell>
          <cell r="AD1748">
            <v>43488</v>
          </cell>
        </row>
        <row r="1749">
          <cell r="L1749" t="str">
            <v>G1501</v>
          </cell>
          <cell r="O1749">
            <v>1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AD1749">
            <v>43633</v>
          </cell>
        </row>
        <row r="1750">
          <cell r="L1750" t="str">
            <v>M1302</v>
          </cell>
          <cell r="O1750">
            <v>1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AD1750">
            <v>43529</v>
          </cell>
        </row>
        <row r="1751">
          <cell r="L1751" t="str">
            <v>F1602</v>
          </cell>
          <cell r="O1751">
            <v>1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AD1751">
            <v>43647</v>
          </cell>
        </row>
        <row r="1752">
          <cell r="L1752" t="str">
            <v>F1602</v>
          </cell>
          <cell r="O1752">
            <v>1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AD1752">
            <v>43647</v>
          </cell>
        </row>
        <row r="1753">
          <cell r="L1753" t="str">
            <v>G1602</v>
          </cell>
          <cell r="O1753">
            <v>1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AD1753">
            <v>43600</v>
          </cell>
        </row>
        <row r="1754">
          <cell r="L1754" t="str">
            <v>D1507</v>
          </cell>
          <cell r="O1754">
            <v>1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AD1754">
            <v>43703</v>
          </cell>
        </row>
        <row r="1755">
          <cell r="L1755" t="str">
            <v>I1604</v>
          </cell>
          <cell r="O1755">
            <v>1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AD1755">
            <v>43703</v>
          </cell>
        </row>
        <row r="1756">
          <cell r="L1756" t="str">
            <v>I1603</v>
          </cell>
          <cell r="O1756">
            <v>1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AD1756">
            <v>43703</v>
          </cell>
        </row>
        <row r="1757">
          <cell r="L1757" t="str">
            <v>I1603</v>
          </cell>
          <cell r="O1757">
            <v>1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AD1757">
            <v>43753</v>
          </cell>
        </row>
        <row r="1758">
          <cell r="L1758" t="str">
            <v>I1604</v>
          </cell>
          <cell r="O1758">
            <v>1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AD1758">
            <v>43753</v>
          </cell>
        </row>
        <row r="1759">
          <cell r="L1759" t="str">
            <v>N1103</v>
          </cell>
          <cell r="O1759">
            <v>1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AD1759">
            <v>43783</v>
          </cell>
        </row>
        <row r="1760">
          <cell r="L1760" t="str">
            <v>N4101</v>
          </cell>
          <cell r="O1760">
            <v>1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AD1760">
            <v>43621</v>
          </cell>
        </row>
        <row r="1761">
          <cell r="L1761" t="str">
            <v>N4101</v>
          </cell>
          <cell r="O1761">
            <v>1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AD1761">
            <v>43529</v>
          </cell>
        </row>
        <row r="1762">
          <cell r="L1762" t="str">
            <v>M1203</v>
          </cell>
          <cell r="O1762">
            <v>1</v>
          </cell>
          <cell r="P1762">
            <v>0</v>
          </cell>
          <cell r="Q1762">
            <v>1</v>
          </cell>
          <cell r="R1762">
            <v>0</v>
          </cell>
          <cell r="S1762">
            <v>0</v>
          </cell>
          <cell r="AD1762">
            <v>43473</v>
          </cell>
        </row>
        <row r="1763">
          <cell r="L1763" t="str">
            <v>J1501</v>
          </cell>
          <cell r="O1763">
            <v>1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AD1763">
            <v>43816</v>
          </cell>
        </row>
        <row r="1764">
          <cell r="L1764" t="str">
            <v>I1604</v>
          </cell>
          <cell r="O1764">
            <v>1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AD1764">
            <v>43717</v>
          </cell>
        </row>
        <row r="1765">
          <cell r="L1765" t="str">
            <v>D1104</v>
          </cell>
          <cell r="O1765">
            <v>1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AD1765">
            <v>43661</v>
          </cell>
        </row>
        <row r="1766">
          <cell r="L1766" t="str">
            <v>G1203</v>
          </cell>
          <cell r="O1766">
            <v>2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AD1766">
            <v>43608</v>
          </cell>
        </row>
        <row r="1767">
          <cell r="L1767" t="str">
            <v>G1602</v>
          </cell>
          <cell r="O1767">
            <v>1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AD1767">
            <v>43745</v>
          </cell>
        </row>
        <row r="1768">
          <cell r="L1768" t="str">
            <v>K1304</v>
          </cell>
          <cell r="O1768">
            <v>1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AD1768">
            <v>43795</v>
          </cell>
        </row>
        <row r="1769">
          <cell r="L1769" t="str">
            <v>G1801</v>
          </cell>
          <cell r="O1769">
            <v>1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AD1769">
            <v>43479</v>
          </cell>
        </row>
        <row r="1770">
          <cell r="L1770" t="str">
            <v>G1602</v>
          </cell>
          <cell r="O1770">
            <v>1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AD1770">
            <v>43479</v>
          </cell>
        </row>
        <row r="1771">
          <cell r="L1771" t="str">
            <v>G1502</v>
          </cell>
          <cell r="O1771">
            <v>1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AD1771">
            <v>43479</v>
          </cell>
        </row>
        <row r="1772">
          <cell r="L1772" t="str">
            <v>G1602</v>
          </cell>
          <cell r="O1772">
            <v>1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AD1772">
            <v>43753</v>
          </cell>
        </row>
        <row r="1773">
          <cell r="L1773" t="str">
            <v>K1304</v>
          </cell>
          <cell r="O1773">
            <v>1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AD1773">
            <v>43746</v>
          </cell>
        </row>
        <row r="1774">
          <cell r="L1774" t="str">
            <v>M1202</v>
          </cell>
          <cell r="O1774">
            <v>1</v>
          </cell>
          <cell r="P1774">
            <v>0</v>
          </cell>
          <cell r="Q1774">
            <v>1</v>
          </cell>
          <cell r="R1774">
            <v>0</v>
          </cell>
          <cell r="S1774">
            <v>0</v>
          </cell>
          <cell r="AD1774">
            <v>43705</v>
          </cell>
        </row>
        <row r="1775">
          <cell r="L1775" t="str">
            <v>G1501</v>
          </cell>
          <cell r="O1775">
            <v>1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AD1775">
            <v>43699</v>
          </cell>
        </row>
        <row r="1776">
          <cell r="L1776" t="str">
            <v>G1801</v>
          </cell>
          <cell r="O1776">
            <v>1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AD1776">
            <v>43619</v>
          </cell>
        </row>
        <row r="1777">
          <cell r="L1777" t="str">
            <v>D1102</v>
          </cell>
          <cell r="O1777">
            <v>1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AD1777">
            <v>43654</v>
          </cell>
        </row>
        <row r="1778">
          <cell r="L1778" t="str">
            <v>D1102</v>
          </cell>
          <cell r="O1778">
            <v>1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AD1778">
            <v>43654</v>
          </cell>
        </row>
        <row r="1779">
          <cell r="L1779" t="str">
            <v>I1604</v>
          </cell>
          <cell r="O1779">
            <v>1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AD1779">
            <v>43578</v>
          </cell>
        </row>
        <row r="1780">
          <cell r="L1780" t="str">
            <v>G1803</v>
          </cell>
          <cell r="O1780">
            <v>1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AD1780">
            <v>43612</v>
          </cell>
        </row>
        <row r="1781">
          <cell r="L1781" t="str">
            <v>G1803</v>
          </cell>
          <cell r="O1781">
            <v>1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AD1781">
            <v>43612</v>
          </cell>
        </row>
        <row r="1782">
          <cell r="L1782" t="str">
            <v>G1602</v>
          </cell>
          <cell r="O1782">
            <v>1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AD1782">
            <v>43612</v>
          </cell>
        </row>
        <row r="1783">
          <cell r="L1783" t="str">
            <v>G1605</v>
          </cell>
          <cell r="O1783">
            <v>1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AD1783">
            <v>43612</v>
          </cell>
        </row>
        <row r="1784">
          <cell r="L1784" t="str">
            <v>G1602</v>
          </cell>
          <cell r="O1784">
            <v>1</v>
          </cell>
          <cell r="P1784">
            <v>0</v>
          </cell>
          <cell r="Q1784">
            <v>0</v>
          </cell>
          <cell r="R1784">
            <v>1</v>
          </cell>
          <cell r="S1784">
            <v>0</v>
          </cell>
          <cell r="AD1784">
            <v>43654</v>
          </cell>
        </row>
        <row r="1785">
          <cell r="L1785" t="str">
            <v>G1204</v>
          </cell>
          <cell r="O1785">
            <v>1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AD1785">
            <v>43572</v>
          </cell>
        </row>
        <row r="1786">
          <cell r="L1786" t="str">
            <v>J1501</v>
          </cell>
          <cell r="O1786">
            <v>1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AD1786">
            <v>43600</v>
          </cell>
        </row>
        <row r="1787">
          <cell r="L1787" t="str">
            <v>K1301</v>
          </cell>
          <cell r="O1787">
            <v>1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AD1787">
            <v>43606</v>
          </cell>
        </row>
        <row r="1788">
          <cell r="L1788" t="str">
            <v>G1602</v>
          </cell>
          <cell r="O1788">
            <v>1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AD1788">
            <v>43612</v>
          </cell>
        </row>
        <row r="1789">
          <cell r="L1789" t="str">
            <v>J1506</v>
          </cell>
          <cell r="O1789">
            <v>1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AD1789">
            <v>43629</v>
          </cell>
        </row>
        <row r="1790">
          <cell r="L1790" t="str">
            <v>J1501</v>
          </cell>
          <cell r="O1790">
            <v>1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AD1790">
            <v>43635</v>
          </cell>
        </row>
        <row r="1791">
          <cell r="L1791" t="str">
            <v>G1602</v>
          </cell>
          <cell r="O1791">
            <v>1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AD1791">
            <v>43642</v>
          </cell>
        </row>
        <row r="1792">
          <cell r="L1792" t="str">
            <v>J1501</v>
          </cell>
          <cell r="O1792">
            <v>1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AD1792">
            <v>43690</v>
          </cell>
        </row>
        <row r="1793">
          <cell r="L1793" t="str">
            <v>K1104</v>
          </cell>
          <cell r="O1793">
            <v>1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AD1793">
            <v>43769</v>
          </cell>
        </row>
        <row r="1794">
          <cell r="L1794" t="str">
            <v>K1104</v>
          </cell>
          <cell r="O1794">
            <v>1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AD1794">
            <v>43811</v>
          </cell>
        </row>
        <row r="1795">
          <cell r="L1795" t="str">
            <v>G1602</v>
          </cell>
          <cell r="O1795">
            <v>1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AD1795">
            <v>43635</v>
          </cell>
        </row>
        <row r="1796">
          <cell r="L1796" t="str">
            <v>K1207</v>
          </cell>
          <cell r="O1796">
            <v>1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AD1796">
            <v>43523</v>
          </cell>
        </row>
        <row r="1797">
          <cell r="L1797" t="str">
            <v>K1301</v>
          </cell>
          <cell r="O1797">
            <v>1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AD1797">
            <v>43523</v>
          </cell>
        </row>
        <row r="1798">
          <cell r="L1798" t="str">
            <v>F1606</v>
          </cell>
          <cell r="O1798">
            <v>1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AD1798">
            <v>43529</v>
          </cell>
        </row>
        <row r="1799">
          <cell r="L1799" t="str">
            <v>A1303</v>
          </cell>
          <cell r="O1799">
            <v>1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AD1799">
            <v>43578</v>
          </cell>
        </row>
        <row r="1800">
          <cell r="L1800" t="str">
            <v>A1302</v>
          </cell>
          <cell r="O1800">
            <v>1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AD1800">
            <v>43599</v>
          </cell>
        </row>
        <row r="1801">
          <cell r="L1801" t="str">
            <v>N1105</v>
          </cell>
          <cell r="O1801">
            <v>1</v>
          </cell>
          <cell r="P1801">
            <v>1</v>
          </cell>
          <cell r="Q1801">
            <v>0</v>
          </cell>
          <cell r="R1801">
            <v>0</v>
          </cell>
          <cell r="S1801">
            <v>0</v>
          </cell>
          <cell r="AD1801">
            <v>43696</v>
          </cell>
        </row>
        <row r="1802">
          <cell r="L1802" t="str">
            <v>N4101</v>
          </cell>
          <cell r="O1802">
            <v>2</v>
          </cell>
          <cell r="P1802">
            <v>1</v>
          </cell>
          <cell r="Q1802">
            <v>1</v>
          </cell>
          <cell r="R1802">
            <v>0</v>
          </cell>
          <cell r="S1802">
            <v>0</v>
          </cell>
          <cell r="AD1802">
            <v>43808</v>
          </cell>
        </row>
        <row r="1803">
          <cell r="L1803" t="str">
            <v>M1608</v>
          </cell>
          <cell r="O1803">
            <v>1</v>
          </cell>
          <cell r="P1803">
            <v>1</v>
          </cell>
          <cell r="Q1803">
            <v>0</v>
          </cell>
          <cell r="R1803">
            <v>0</v>
          </cell>
          <cell r="S1803">
            <v>0</v>
          </cell>
          <cell r="AD1803">
            <v>43712</v>
          </cell>
        </row>
        <row r="1804">
          <cell r="L1804" t="str">
            <v>D1211</v>
          </cell>
          <cell r="O1804">
            <v>2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AD1804">
            <v>43605</v>
          </cell>
        </row>
        <row r="1805">
          <cell r="L1805" t="str">
            <v>G1204</v>
          </cell>
          <cell r="O1805">
            <v>1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AD1805">
            <v>43649</v>
          </cell>
        </row>
        <row r="1806">
          <cell r="L1806" t="str">
            <v>H2102</v>
          </cell>
          <cell r="O1806">
            <v>1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AD1806">
            <v>43749</v>
          </cell>
        </row>
        <row r="1807">
          <cell r="L1807" t="str">
            <v>K1102</v>
          </cell>
          <cell r="O1807">
            <v>1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AD1807">
            <v>43746</v>
          </cell>
        </row>
        <row r="1808">
          <cell r="L1808" t="str">
            <v>J1506</v>
          </cell>
          <cell r="O1808">
            <v>1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AD1808">
            <v>43753</v>
          </cell>
        </row>
        <row r="1809">
          <cell r="L1809" t="str">
            <v>G1602</v>
          </cell>
          <cell r="O1809">
            <v>1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AD1809">
            <v>43521</v>
          </cell>
        </row>
        <row r="1810">
          <cell r="L1810" t="str">
            <v>G1602</v>
          </cell>
          <cell r="O1810">
            <v>1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AD1810">
            <v>43706</v>
          </cell>
        </row>
        <row r="1811">
          <cell r="L1811" t="str">
            <v>G1605</v>
          </cell>
          <cell r="O1811">
            <v>1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AD1811">
            <v>43706</v>
          </cell>
        </row>
        <row r="1812">
          <cell r="L1812" t="str">
            <v>G1602</v>
          </cell>
          <cell r="O1812">
            <v>1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AD1812">
            <v>43546</v>
          </cell>
        </row>
        <row r="1813">
          <cell r="L1813" t="str">
            <v>K1301</v>
          </cell>
          <cell r="O1813">
            <v>1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AD1813">
            <v>43546</v>
          </cell>
        </row>
        <row r="1814">
          <cell r="L1814" t="str">
            <v>K1301</v>
          </cell>
          <cell r="O1814">
            <v>1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AD1814">
            <v>43647</v>
          </cell>
        </row>
        <row r="1815">
          <cell r="L1815" t="str">
            <v>K1207</v>
          </cell>
          <cell r="O1815">
            <v>1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AD1815">
            <v>43613</v>
          </cell>
        </row>
        <row r="1816">
          <cell r="L1816" t="str">
            <v>J1402</v>
          </cell>
          <cell r="O1816">
            <v>1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AD1816">
            <v>43599</v>
          </cell>
        </row>
        <row r="1817">
          <cell r="L1817" t="str">
            <v>H2101</v>
          </cell>
          <cell r="O1817">
            <v>1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AD1817">
            <v>43537</v>
          </cell>
        </row>
        <row r="1818">
          <cell r="L1818" t="str">
            <v>A1410</v>
          </cell>
          <cell r="O1818">
            <v>1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AD1818">
            <v>43754</v>
          </cell>
        </row>
        <row r="1819">
          <cell r="L1819" t="str">
            <v>F1610</v>
          </cell>
          <cell r="O1819">
            <v>1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AD1819">
            <v>43731</v>
          </cell>
        </row>
        <row r="1820">
          <cell r="L1820" t="str">
            <v>F1704</v>
          </cell>
          <cell r="O1820">
            <v>1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AD1820">
            <v>43529</v>
          </cell>
        </row>
        <row r="1821">
          <cell r="L1821" t="str">
            <v>L1509</v>
          </cell>
          <cell r="O1821">
            <v>1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AD1821">
            <v>43803</v>
          </cell>
        </row>
        <row r="1822">
          <cell r="L1822" t="str">
            <v>I1604</v>
          </cell>
          <cell r="O1822">
            <v>1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AD1822">
            <v>43691</v>
          </cell>
        </row>
        <row r="1823">
          <cell r="L1823" t="str">
            <v>G1203</v>
          </cell>
          <cell r="O1823">
            <v>1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AD1823">
            <v>43677</v>
          </cell>
        </row>
        <row r="1824">
          <cell r="L1824" t="str">
            <v>J1501</v>
          </cell>
          <cell r="O1824">
            <v>1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AD1824">
            <v>43549</v>
          </cell>
        </row>
        <row r="1825">
          <cell r="L1825" t="str">
            <v>G1204</v>
          </cell>
          <cell r="O1825">
            <v>1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AD1825">
            <v>43543</v>
          </cell>
        </row>
        <row r="1826">
          <cell r="L1826" t="str">
            <v>K2502</v>
          </cell>
          <cell r="O1826">
            <v>1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AD1826">
            <v>43537</v>
          </cell>
        </row>
        <row r="1827">
          <cell r="L1827" t="str">
            <v>H3301</v>
          </cell>
          <cell r="O1827">
            <v>1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AD1827">
            <v>43565</v>
          </cell>
        </row>
        <row r="1828">
          <cell r="L1828" t="str">
            <v>K2303</v>
          </cell>
          <cell r="O1828">
            <v>1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AD1828">
            <v>43565</v>
          </cell>
        </row>
        <row r="1829">
          <cell r="L1829" t="str">
            <v>H2205</v>
          </cell>
          <cell r="O1829">
            <v>1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AD1829">
            <v>43565</v>
          </cell>
        </row>
        <row r="1830">
          <cell r="L1830" t="str">
            <v>K2304</v>
          </cell>
          <cell r="O1830">
            <v>1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AD1830">
            <v>43565</v>
          </cell>
        </row>
        <row r="1831">
          <cell r="L1831" t="str">
            <v>I1304</v>
          </cell>
          <cell r="O1831">
            <v>1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AD1831">
            <v>43565</v>
          </cell>
        </row>
        <row r="1832">
          <cell r="L1832" t="str">
            <v>F1502</v>
          </cell>
          <cell r="O1832">
            <v>1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AD1832">
            <v>43565</v>
          </cell>
        </row>
        <row r="1833">
          <cell r="L1833" t="str">
            <v>H2101</v>
          </cell>
          <cell r="O1833">
            <v>1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AD1833">
            <v>43565</v>
          </cell>
        </row>
        <row r="1834">
          <cell r="L1834" t="str">
            <v>H2202</v>
          </cell>
          <cell r="O1834">
            <v>1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AD1834">
            <v>43565</v>
          </cell>
        </row>
        <row r="1835">
          <cell r="L1835" t="str">
            <v>I1606</v>
          </cell>
          <cell r="O1835">
            <v>1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AD1835">
            <v>43542</v>
          </cell>
        </row>
        <row r="1836">
          <cell r="L1836" t="str">
            <v>I1604</v>
          </cell>
          <cell r="O1836">
            <v>1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AD1836">
            <v>43543</v>
          </cell>
        </row>
        <row r="1837">
          <cell r="L1837" t="str">
            <v>D1404</v>
          </cell>
          <cell r="O1837">
            <v>1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AD1837">
            <v>43543</v>
          </cell>
        </row>
        <row r="1838">
          <cell r="L1838" t="str">
            <v>G1703</v>
          </cell>
          <cell r="O1838">
            <v>1</v>
          </cell>
          <cell r="P1838">
            <v>0</v>
          </cell>
          <cell r="Q1838">
            <v>1</v>
          </cell>
          <cell r="R1838">
            <v>0</v>
          </cell>
          <cell r="S1838">
            <v>0</v>
          </cell>
          <cell r="AD1838">
            <v>43468</v>
          </cell>
        </row>
        <row r="1839">
          <cell r="L1839" t="str">
            <v>G1602</v>
          </cell>
          <cell r="O1839">
            <v>1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AD1839">
            <v>43635</v>
          </cell>
        </row>
        <row r="1840">
          <cell r="L1840" t="str">
            <v>A1204</v>
          </cell>
          <cell r="O1840">
            <v>1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AD1840">
            <v>43790</v>
          </cell>
        </row>
        <row r="1841">
          <cell r="L1841" t="str">
            <v>M1503</v>
          </cell>
          <cell r="O1841">
            <v>1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AD1841">
            <v>43790</v>
          </cell>
        </row>
        <row r="1842">
          <cell r="L1842" t="str">
            <v>F1703</v>
          </cell>
          <cell r="O1842">
            <v>1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AD1842">
            <v>43612</v>
          </cell>
        </row>
        <row r="1843">
          <cell r="L1843" t="str">
            <v>G1703</v>
          </cell>
          <cell r="O1843">
            <v>1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AD1843">
            <v>43754</v>
          </cell>
        </row>
        <row r="1844">
          <cell r="L1844" t="str">
            <v>D1102</v>
          </cell>
          <cell r="O1844">
            <v>1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AD1844">
            <v>43600</v>
          </cell>
        </row>
        <row r="1845">
          <cell r="L1845" t="str">
            <v>K2110</v>
          </cell>
          <cell r="O1845">
            <v>1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AD1845">
            <v>43769</v>
          </cell>
        </row>
        <row r="1846">
          <cell r="L1846" t="str">
            <v>I1304</v>
          </cell>
          <cell r="O1846">
            <v>1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AD1846">
            <v>43762</v>
          </cell>
        </row>
        <row r="1847">
          <cell r="L1847" t="str">
            <v>I1604</v>
          </cell>
          <cell r="O1847">
            <v>1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AD1847">
            <v>43762</v>
          </cell>
        </row>
        <row r="1848">
          <cell r="L1848" t="str">
            <v>K1104</v>
          </cell>
          <cell r="O1848">
            <v>1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AD1848">
            <v>43754</v>
          </cell>
        </row>
        <row r="1849">
          <cell r="L1849" t="str">
            <v>J1102</v>
          </cell>
          <cell r="O1849">
            <v>1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AD1849">
            <v>43808</v>
          </cell>
        </row>
        <row r="1850">
          <cell r="L1850" t="str">
            <v>J1404</v>
          </cell>
          <cell r="O1850">
            <v>1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AD1850">
            <v>43559</v>
          </cell>
        </row>
        <row r="1851">
          <cell r="L1851" t="str">
            <v>K1207</v>
          </cell>
          <cell r="O1851">
            <v>1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AD1851">
            <v>43559</v>
          </cell>
        </row>
        <row r="1852">
          <cell r="L1852" t="str">
            <v>K2110</v>
          </cell>
          <cell r="O1852">
            <v>1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AD1852">
            <v>43634</v>
          </cell>
        </row>
        <row r="1853">
          <cell r="L1853" t="str">
            <v>M1609</v>
          </cell>
          <cell r="O1853">
            <v>1</v>
          </cell>
          <cell r="P1853">
            <v>0</v>
          </cell>
          <cell r="Q1853">
            <v>1</v>
          </cell>
          <cell r="R1853">
            <v>0</v>
          </cell>
          <cell r="S1853">
            <v>0</v>
          </cell>
          <cell r="AD1853">
            <v>43642</v>
          </cell>
        </row>
        <row r="1854">
          <cell r="L1854" t="str">
            <v>J1501</v>
          </cell>
          <cell r="O1854">
            <v>1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AD1854">
            <v>43704</v>
          </cell>
        </row>
        <row r="1855">
          <cell r="L1855" t="str">
            <v>D1202</v>
          </cell>
          <cell r="O1855">
            <v>1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AD1855">
            <v>43698</v>
          </cell>
        </row>
        <row r="1856">
          <cell r="L1856" t="str">
            <v>D1202</v>
          </cell>
          <cell r="O1856">
            <v>1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AD1856">
            <v>43746</v>
          </cell>
        </row>
        <row r="1857">
          <cell r="L1857" t="str">
            <v>G1602</v>
          </cell>
          <cell r="O1857">
            <v>1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AD1857">
            <v>43517</v>
          </cell>
        </row>
        <row r="1858">
          <cell r="L1858" t="str">
            <v>F1610</v>
          </cell>
          <cell r="O1858">
            <v>1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AD1858">
            <v>43746</v>
          </cell>
        </row>
        <row r="1859">
          <cell r="L1859" t="str">
            <v>K2204</v>
          </cell>
          <cell r="O1859">
            <v>1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AD1859">
            <v>43608</v>
          </cell>
        </row>
        <row r="1860">
          <cell r="L1860" t="str">
            <v>K2204</v>
          </cell>
          <cell r="O1860">
            <v>1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AD1860">
            <v>43636</v>
          </cell>
        </row>
        <row r="1861">
          <cell r="L1861" t="str">
            <v>K2204</v>
          </cell>
          <cell r="O1861">
            <v>1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AD1861">
            <v>43783</v>
          </cell>
        </row>
        <row r="1862">
          <cell r="L1862" t="str">
            <v>K2204</v>
          </cell>
          <cell r="O1862">
            <v>1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AD1862">
            <v>43783</v>
          </cell>
        </row>
        <row r="1863">
          <cell r="L1863" t="str">
            <v>K1302</v>
          </cell>
          <cell r="O1863">
            <v>2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AD1863">
            <v>43719</v>
          </cell>
        </row>
        <row r="1864">
          <cell r="L1864" t="str">
            <v>G1803</v>
          </cell>
          <cell r="O1864">
            <v>1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AD1864">
            <v>43656</v>
          </cell>
        </row>
        <row r="1865">
          <cell r="L1865" t="str">
            <v>G1602</v>
          </cell>
          <cell r="O1865">
            <v>1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AD1865">
            <v>43766</v>
          </cell>
        </row>
        <row r="1866">
          <cell r="L1866" t="str">
            <v>G1602</v>
          </cell>
          <cell r="O1866">
            <v>1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AD1866">
            <v>43550</v>
          </cell>
        </row>
        <row r="1867">
          <cell r="L1867" t="str">
            <v>G1803</v>
          </cell>
          <cell r="O1867">
            <v>1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AD1867">
            <v>43550</v>
          </cell>
        </row>
        <row r="1868">
          <cell r="L1868" t="str">
            <v>G1501</v>
          </cell>
          <cell r="O1868">
            <v>1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AD1868">
            <v>43656</v>
          </cell>
        </row>
        <row r="1869">
          <cell r="L1869" t="str">
            <v>G1803</v>
          </cell>
          <cell r="O1869">
            <v>1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AD1869">
            <v>43656</v>
          </cell>
        </row>
        <row r="1870">
          <cell r="L1870" t="str">
            <v>H2101</v>
          </cell>
          <cell r="O1870">
            <v>1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AD1870">
            <v>43608</v>
          </cell>
        </row>
        <row r="1871">
          <cell r="L1871" t="str">
            <v>H2101</v>
          </cell>
          <cell r="O1871">
            <v>4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AD1871">
            <v>43796</v>
          </cell>
        </row>
        <row r="1872">
          <cell r="L1872" t="str">
            <v>A1412</v>
          </cell>
          <cell r="O1872">
            <v>1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AD1872">
            <v>43615</v>
          </cell>
        </row>
        <row r="1873">
          <cell r="L1873" t="str">
            <v>G1603</v>
          </cell>
          <cell r="O1873">
            <v>1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AD1873">
            <v>43676</v>
          </cell>
        </row>
        <row r="1874">
          <cell r="L1874" t="str">
            <v>G1803</v>
          </cell>
          <cell r="O1874">
            <v>2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AD1874">
            <v>43656</v>
          </cell>
        </row>
        <row r="1875">
          <cell r="L1875" t="str">
            <v>G1602</v>
          </cell>
          <cell r="O1875">
            <v>1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AD1875">
            <v>43747</v>
          </cell>
        </row>
        <row r="1876">
          <cell r="L1876" t="str">
            <v>G1602</v>
          </cell>
          <cell r="O1876">
            <v>1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AD1876">
            <v>43633</v>
          </cell>
        </row>
        <row r="1877">
          <cell r="L1877" t="str">
            <v>G1803</v>
          </cell>
          <cell r="O1877">
            <v>1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AD1877">
            <v>43633</v>
          </cell>
        </row>
        <row r="1878">
          <cell r="L1878" t="str">
            <v>G1602</v>
          </cell>
          <cell r="O1878">
            <v>1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AD1878">
            <v>43634</v>
          </cell>
        </row>
        <row r="1879">
          <cell r="L1879" t="str">
            <v>N4103</v>
          </cell>
          <cell r="O1879">
            <v>1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AD1879">
            <v>43537</v>
          </cell>
        </row>
        <row r="1880">
          <cell r="L1880" t="str">
            <v>N4103</v>
          </cell>
          <cell r="O1880">
            <v>1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AD1880">
            <v>43811</v>
          </cell>
        </row>
        <row r="1881">
          <cell r="L1881" t="str">
            <v>I1402</v>
          </cell>
          <cell r="O1881">
            <v>1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AD1881">
            <v>43703</v>
          </cell>
        </row>
        <row r="1882">
          <cell r="L1882" t="str">
            <v>F1704</v>
          </cell>
          <cell r="O1882">
            <v>1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AD1882">
            <v>43536</v>
          </cell>
        </row>
        <row r="1883">
          <cell r="L1883" t="str">
            <v>I1604</v>
          </cell>
          <cell r="O1883">
            <v>1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AD1883">
            <v>43529</v>
          </cell>
        </row>
        <row r="1884">
          <cell r="L1884" t="str">
            <v>K1303</v>
          </cell>
          <cell r="O1884">
            <v>1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AD1884">
            <v>43570</v>
          </cell>
        </row>
        <row r="1885">
          <cell r="L1885" t="str">
            <v>K1303</v>
          </cell>
          <cell r="O1885">
            <v>1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AD1885">
            <v>43697</v>
          </cell>
        </row>
        <row r="1886">
          <cell r="L1886" t="str">
            <v>J1501</v>
          </cell>
          <cell r="O1886">
            <v>1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AD1886">
            <v>43521</v>
          </cell>
        </row>
        <row r="1887">
          <cell r="L1887" t="str">
            <v>J1501</v>
          </cell>
          <cell r="O1887">
            <v>1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AD1887">
            <v>43677</v>
          </cell>
        </row>
        <row r="1888">
          <cell r="L1888" t="str">
            <v>D1202</v>
          </cell>
          <cell r="O1888">
            <v>1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AD1888">
            <v>43691</v>
          </cell>
        </row>
        <row r="1889">
          <cell r="L1889" t="str">
            <v>N4101</v>
          </cell>
          <cell r="O1889">
            <v>1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AD1889">
            <v>43749</v>
          </cell>
        </row>
        <row r="1890">
          <cell r="L1890" t="str">
            <v>M1607</v>
          </cell>
          <cell r="O1890">
            <v>1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AD1890">
            <v>43766</v>
          </cell>
        </row>
        <row r="1891">
          <cell r="L1891" t="str">
            <v>M1203</v>
          </cell>
          <cell r="O1891">
            <v>1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AD1891">
            <v>43766</v>
          </cell>
        </row>
        <row r="1892">
          <cell r="L1892" t="str">
            <v>D1507</v>
          </cell>
          <cell r="O1892">
            <v>1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AD1892">
            <v>43543</v>
          </cell>
        </row>
        <row r="1893">
          <cell r="L1893" t="str">
            <v>D1505</v>
          </cell>
          <cell r="O1893">
            <v>1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AD1893">
            <v>43591</v>
          </cell>
        </row>
        <row r="1894">
          <cell r="L1894" t="str">
            <v>D1507</v>
          </cell>
          <cell r="O1894">
            <v>1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AD1894">
            <v>43612</v>
          </cell>
        </row>
        <row r="1895">
          <cell r="L1895" t="str">
            <v>G1605</v>
          </cell>
          <cell r="O1895">
            <v>1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AD1895">
            <v>43613</v>
          </cell>
        </row>
        <row r="1896">
          <cell r="L1896" t="str">
            <v>J1305</v>
          </cell>
          <cell r="O1896">
            <v>1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AD1896">
            <v>43613</v>
          </cell>
        </row>
        <row r="1897">
          <cell r="L1897" t="str">
            <v>J1305</v>
          </cell>
          <cell r="O1897">
            <v>1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AD1897">
            <v>43656</v>
          </cell>
        </row>
        <row r="1898">
          <cell r="L1898" t="str">
            <v>J1402</v>
          </cell>
          <cell r="O1898">
            <v>1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AD1898">
            <v>43745</v>
          </cell>
        </row>
        <row r="1899">
          <cell r="L1899" t="str">
            <v>D1101</v>
          </cell>
          <cell r="O1899">
            <v>1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AD1899">
            <v>43558</v>
          </cell>
        </row>
        <row r="1900">
          <cell r="L1900" t="str">
            <v>M1607</v>
          </cell>
          <cell r="O1900">
            <v>1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AD1900">
            <v>43648</v>
          </cell>
        </row>
        <row r="1901">
          <cell r="L1901" t="str">
            <v>G1603</v>
          </cell>
          <cell r="O1901">
            <v>1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AD1901">
            <v>43605</v>
          </cell>
        </row>
        <row r="1902">
          <cell r="L1902" t="str">
            <v>G1501</v>
          </cell>
          <cell r="O1902">
            <v>1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AD1902">
            <v>43552</v>
          </cell>
        </row>
        <row r="1903">
          <cell r="L1903" t="str">
            <v>G1605</v>
          </cell>
          <cell r="O1903">
            <v>1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AD1903">
            <v>43600</v>
          </cell>
        </row>
        <row r="1904">
          <cell r="L1904" t="str">
            <v>G1605</v>
          </cell>
          <cell r="O1904">
            <v>1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AD1904">
            <v>43668</v>
          </cell>
        </row>
        <row r="1905">
          <cell r="L1905" t="str">
            <v>G1602</v>
          </cell>
          <cell r="O1905">
            <v>1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AD1905">
            <v>43691</v>
          </cell>
        </row>
        <row r="1906">
          <cell r="L1906" t="str">
            <v>G1603</v>
          </cell>
          <cell r="O1906">
            <v>1</v>
          </cell>
          <cell r="P1906">
            <v>1</v>
          </cell>
          <cell r="Q1906">
            <v>0</v>
          </cell>
          <cell r="R1906">
            <v>0</v>
          </cell>
          <cell r="S1906">
            <v>0</v>
          </cell>
          <cell r="AD1906">
            <v>43530</v>
          </cell>
        </row>
        <row r="1907">
          <cell r="L1907" t="str">
            <v>G1601</v>
          </cell>
          <cell r="O1907">
            <v>1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AD1907">
            <v>43783</v>
          </cell>
        </row>
        <row r="1908">
          <cell r="L1908" t="str">
            <v>J1501</v>
          </cell>
          <cell r="O1908">
            <v>1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AD1908">
            <v>43488</v>
          </cell>
        </row>
        <row r="1909">
          <cell r="L1909" t="str">
            <v>F1302</v>
          </cell>
          <cell r="O1909">
            <v>1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AD1909">
            <v>43523</v>
          </cell>
        </row>
        <row r="1910">
          <cell r="L1910" t="str">
            <v>F1704</v>
          </cell>
          <cell r="O1910">
            <v>1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AD1910">
            <v>43524</v>
          </cell>
        </row>
        <row r="1911">
          <cell r="L1911" t="str">
            <v>F1704</v>
          </cell>
          <cell r="O1911">
            <v>1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AD1911">
            <v>43529</v>
          </cell>
        </row>
        <row r="1912">
          <cell r="L1912" t="str">
            <v>H2102</v>
          </cell>
          <cell r="O1912">
            <v>1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AD1912">
            <v>43564</v>
          </cell>
        </row>
        <row r="1913">
          <cell r="L1913" t="str">
            <v>N1303</v>
          </cell>
          <cell r="O1913">
            <v>1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AD1913">
            <v>43564</v>
          </cell>
        </row>
        <row r="1914">
          <cell r="L1914" t="str">
            <v>F1704</v>
          </cell>
          <cell r="O1914">
            <v>1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AD1914">
            <v>43564</v>
          </cell>
        </row>
        <row r="1915">
          <cell r="L1915" t="str">
            <v>H2102</v>
          </cell>
          <cell r="O1915">
            <v>1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AD1915">
            <v>43570</v>
          </cell>
        </row>
        <row r="1916">
          <cell r="L1916" t="str">
            <v>F1704</v>
          </cell>
          <cell r="O1916">
            <v>1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AD1916">
            <v>43570</v>
          </cell>
        </row>
        <row r="1917">
          <cell r="L1917" t="str">
            <v>E1108</v>
          </cell>
          <cell r="O1917">
            <v>1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AD1917">
            <v>43579</v>
          </cell>
        </row>
        <row r="1918">
          <cell r="L1918" t="str">
            <v>N1101</v>
          </cell>
          <cell r="O1918">
            <v>1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AD1918">
            <v>43579</v>
          </cell>
        </row>
        <row r="1919">
          <cell r="L1919" t="str">
            <v>N1105</v>
          </cell>
          <cell r="O1919">
            <v>1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AD1919">
            <v>43606</v>
          </cell>
        </row>
        <row r="1920">
          <cell r="L1920" t="str">
            <v>H3402</v>
          </cell>
          <cell r="O1920">
            <v>1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AD1920">
            <v>43621</v>
          </cell>
        </row>
        <row r="1921">
          <cell r="L1921" t="str">
            <v>F1604</v>
          </cell>
          <cell r="O1921">
            <v>1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AD1921">
            <v>43621</v>
          </cell>
        </row>
        <row r="1922">
          <cell r="L1922" t="str">
            <v>I1304</v>
          </cell>
          <cell r="O1922">
            <v>1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AD1922">
            <v>43635</v>
          </cell>
        </row>
        <row r="1923">
          <cell r="L1923" t="str">
            <v>I1304</v>
          </cell>
          <cell r="O1923">
            <v>1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AD1923">
            <v>43711</v>
          </cell>
        </row>
        <row r="1924">
          <cell r="L1924" t="str">
            <v>H1203</v>
          </cell>
          <cell r="O1924">
            <v>1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AD1924">
            <v>43732</v>
          </cell>
        </row>
        <row r="1925">
          <cell r="L1925" t="str">
            <v>I1310</v>
          </cell>
          <cell r="O1925">
            <v>1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AD1925">
            <v>43752</v>
          </cell>
        </row>
        <row r="1926">
          <cell r="L1926" t="str">
            <v>A1203</v>
          </cell>
          <cell r="O1926">
            <v>1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AD1926">
            <v>43816</v>
          </cell>
        </row>
        <row r="1927">
          <cell r="L1927" t="str">
            <v>K1304</v>
          </cell>
          <cell r="O1927">
            <v>1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AD1927">
            <v>43621</v>
          </cell>
        </row>
        <row r="1928">
          <cell r="L1928" t="str">
            <v>K1304</v>
          </cell>
          <cell r="O1928">
            <v>1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AD1928">
            <v>43685</v>
          </cell>
        </row>
        <row r="1929">
          <cell r="L1929" t="str">
            <v>C1102</v>
          </cell>
          <cell r="O1929">
            <v>1</v>
          </cell>
          <cell r="P1929">
            <v>1</v>
          </cell>
          <cell r="Q1929">
            <v>0</v>
          </cell>
          <cell r="R1929">
            <v>0</v>
          </cell>
          <cell r="S1929">
            <v>0</v>
          </cell>
          <cell r="AD1929">
            <v>43570</v>
          </cell>
        </row>
        <row r="1930">
          <cell r="L1930" t="str">
            <v>C1102</v>
          </cell>
          <cell r="O1930">
            <v>1</v>
          </cell>
          <cell r="P1930">
            <v>0</v>
          </cell>
          <cell r="Q1930">
            <v>1</v>
          </cell>
          <cell r="R1930">
            <v>0</v>
          </cell>
          <cell r="S1930">
            <v>0</v>
          </cell>
          <cell r="AD1930">
            <v>43641</v>
          </cell>
        </row>
        <row r="1931">
          <cell r="L1931" t="str">
            <v>F1704</v>
          </cell>
          <cell r="O1931">
            <v>2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AD1931">
            <v>43559</v>
          </cell>
        </row>
        <row r="1932">
          <cell r="L1932" t="str">
            <v>M1502</v>
          </cell>
          <cell r="O1932">
            <v>1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AD1932">
            <v>43565</v>
          </cell>
        </row>
        <row r="1933">
          <cell r="L1933" t="str">
            <v>G1703</v>
          </cell>
          <cell r="O1933">
            <v>1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AD1933">
            <v>43566</v>
          </cell>
        </row>
        <row r="1934">
          <cell r="L1934" t="str">
            <v>H2205</v>
          </cell>
          <cell r="O1934">
            <v>1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AD1934">
            <v>43566</v>
          </cell>
        </row>
        <row r="1935">
          <cell r="L1935" t="str">
            <v>H2209</v>
          </cell>
          <cell r="O1935">
            <v>1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AD1935">
            <v>43587</v>
          </cell>
        </row>
        <row r="1936">
          <cell r="L1936" t="str">
            <v>F1606</v>
          </cell>
          <cell r="O1936">
            <v>1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AD1936">
            <v>43587</v>
          </cell>
        </row>
        <row r="1937">
          <cell r="L1937" t="str">
            <v>M1602</v>
          </cell>
          <cell r="O1937">
            <v>1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AD1937">
            <v>43587</v>
          </cell>
        </row>
        <row r="1938">
          <cell r="L1938" t="str">
            <v>F1302</v>
          </cell>
          <cell r="O1938">
            <v>1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AD1938">
            <v>43599</v>
          </cell>
        </row>
        <row r="1939">
          <cell r="L1939" t="str">
            <v>H3404</v>
          </cell>
          <cell r="O1939">
            <v>1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AD1939">
            <v>43605</v>
          </cell>
        </row>
        <row r="1940">
          <cell r="L1940" t="str">
            <v>H2206</v>
          </cell>
          <cell r="O1940">
            <v>1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AD1940">
            <v>43621</v>
          </cell>
        </row>
        <row r="1941">
          <cell r="L1941" t="str">
            <v>H2911</v>
          </cell>
          <cell r="O1941">
            <v>1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AD1941">
            <v>43622</v>
          </cell>
        </row>
        <row r="1942">
          <cell r="L1942" t="str">
            <v>N1105</v>
          </cell>
          <cell r="O1942">
            <v>1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AD1942">
            <v>43628</v>
          </cell>
        </row>
        <row r="1943">
          <cell r="L1943" t="str">
            <v>N4101</v>
          </cell>
          <cell r="O1943">
            <v>1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AD1943">
            <v>43634</v>
          </cell>
        </row>
        <row r="1944">
          <cell r="L1944" t="str">
            <v>H2913</v>
          </cell>
          <cell r="O1944">
            <v>1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AD1944">
            <v>43634</v>
          </cell>
        </row>
        <row r="1945">
          <cell r="L1945" t="str">
            <v>F1704</v>
          </cell>
          <cell r="O1945">
            <v>1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AD1945">
            <v>43634</v>
          </cell>
        </row>
        <row r="1946">
          <cell r="L1946" t="str">
            <v>N4101</v>
          </cell>
          <cell r="O1946">
            <v>1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AD1946">
            <v>43640</v>
          </cell>
        </row>
        <row r="1947">
          <cell r="L1947" t="str">
            <v>H2205</v>
          </cell>
          <cell r="O1947">
            <v>1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AD1947">
            <v>43641</v>
          </cell>
        </row>
        <row r="1948">
          <cell r="L1948" t="str">
            <v>G1502</v>
          </cell>
          <cell r="O1948">
            <v>1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AD1948">
            <v>43641</v>
          </cell>
        </row>
        <row r="1949">
          <cell r="L1949" t="str">
            <v>N1105</v>
          </cell>
          <cell r="O1949">
            <v>1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AD1949">
            <v>43647</v>
          </cell>
        </row>
        <row r="1950">
          <cell r="L1950" t="str">
            <v>N1103</v>
          </cell>
          <cell r="O1950">
            <v>1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AD1950">
            <v>43647</v>
          </cell>
        </row>
        <row r="1951">
          <cell r="L1951" t="str">
            <v>F1703</v>
          </cell>
          <cell r="O1951">
            <v>1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AD1951">
            <v>43647</v>
          </cell>
        </row>
        <row r="1952">
          <cell r="L1952" t="str">
            <v>N1103</v>
          </cell>
          <cell r="O1952">
            <v>1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AD1952">
            <v>43649</v>
          </cell>
        </row>
        <row r="1953">
          <cell r="L1953" t="str">
            <v>D1202</v>
          </cell>
          <cell r="O1953">
            <v>1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AD1953">
            <v>43655</v>
          </cell>
        </row>
        <row r="1954">
          <cell r="L1954" t="str">
            <v>D1212</v>
          </cell>
          <cell r="O1954">
            <v>1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AD1954">
            <v>43668</v>
          </cell>
        </row>
        <row r="1955">
          <cell r="L1955" t="str">
            <v>D1102</v>
          </cell>
          <cell r="O1955">
            <v>1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AD1955">
            <v>43676</v>
          </cell>
        </row>
        <row r="1956">
          <cell r="L1956" t="str">
            <v>H2909</v>
          </cell>
          <cell r="O1956">
            <v>1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AD1956">
            <v>43676</v>
          </cell>
        </row>
        <row r="1957">
          <cell r="L1957" t="str">
            <v>H2605</v>
          </cell>
          <cell r="O1957">
            <v>1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AD1957">
            <v>43676</v>
          </cell>
        </row>
        <row r="1958">
          <cell r="L1958" t="str">
            <v>G1603</v>
          </cell>
          <cell r="O1958">
            <v>1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AD1958">
            <v>43676</v>
          </cell>
        </row>
        <row r="1959">
          <cell r="L1959" t="str">
            <v>H2102</v>
          </cell>
          <cell r="O1959">
            <v>1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AD1959">
            <v>43696</v>
          </cell>
        </row>
        <row r="1960">
          <cell r="L1960" t="str">
            <v>H2205</v>
          </cell>
          <cell r="O1960">
            <v>1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AD1960">
            <v>43697</v>
          </cell>
        </row>
        <row r="1961">
          <cell r="L1961" t="str">
            <v>H2102</v>
          </cell>
          <cell r="O1961">
            <v>1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AD1961">
            <v>43698</v>
          </cell>
        </row>
        <row r="1962">
          <cell r="L1962" t="str">
            <v>I1309</v>
          </cell>
          <cell r="O1962">
            <v>1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AD1962">
            <v>43705</v>
          </cell>
        </row>
        <row r="1963">
          <cell r="L1963" t="str">
            <v>N1105</v>
          </cell>
          <cell r="O1963">
            <v>1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AD1963">
            <v>43711</v>
          </cell>
        </row>
        <row r="1964">
          <cell r="L1964" t="str">
            <v>D1106</v>
          </cell>
          <cell r="O1964">
            <v>1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AD1964">
            <v>43711</v>
          </cell>
        </row>
        <row r="1965">
          <cell r="L1965" t="str">
            <v>F1302</v>
          </cell>
          <cell r="O1965">
            <v>1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AD1965">
            <v>43711</v>
          </cell>
        </row>
        <row r="1966">
          <cell r="L1966" t="str">
            <v>F1704</v>
          </cell>
          <cell r="O1966">
            <v>1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AD1966">
            <v>43733</v>
          </cell>
        </row>
        <row r="1967">
          <cell r="L1967" t="str">
            <v>H2205</v>
          </cell>
          <cell r="O1967">
            <v>1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AD1967">
            <v>43755</v>
          </cell>
        </row>
        <row r="1968">
          <cell r="L1968" t="str">
            <v>E1205</v>
          </cell>
          <cell r="O1968">
            <v>1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AD1968">
            <v>43790</v>
          </cell>
        </row>
        <row r="1969">
          <cell r="L1969" t="str">
            <v>H2207</v>
          </cell>
          <cell r="O1969">
            <v>1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AD1969">
            <v>43803</v>
          </cell>
        </row>
        <row r="1970">
          <cell r="L1970" t="str">
            <v>F1704</v>
          </cell>
          <cell r="O1970">
            <v>1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AD1970">
            <v>43804</v>
          </cell>
        </row>
        <row r="1971">
          <cell r="L1971" t="str">
            <v>I1604</v>
          </cell>
          <cell r="O1971">
            <v>1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AD1971">
            <v>43558</v>
          </cell>
        </row>
        <row r="1972">
          <cell r="L1972" t="str">
            <v>D1404</v>
          </cell>
          <cell r="O1972">
            <v>1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AD1972">
            <v>43538</v>
          </cell>
        </row>
        <row r="1973">
          <cell r="L1973" t="str">
            <v>A1416</v>
          </cell>
          <cell r="O1973">
            <v>1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AD1973">
            <v>43564</v>
          </cell>
        </row>
        <row r="1974">
          <cell r="L1974" t="str">
            <v>A1416</v>
          </cell>
          <cell r="O1974">
            <v>1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AD1974">
            <v>43726</v>
          </cell>
        </row>
        <row r="1975">
          <cell r="L1975" t="str">
            <v>N4101</v>
          </cell>
          <cell r="O1975">
            <v>1</v>
          </cell>
          <cell r="P1975">
            <v>1</v>
          </cell>
          <cell r="Q1975">
            <v>0</v>
          </cell>
          <cell r="R1975">
            <v>0</v>
          </cell>
          <cell r="S1975">
            <v>0</v>
          </cell>
          <cell r="AD1975">
            <v>43619</v>
          </cell>
        </row>
        <row r="1976">
          <cell r="L1976" t="str">
            <v>I1203</v>
          </cell>
          <cell r="O1976">
            <v>1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AD1976">
            <v>43727</v>
          </cell>
        </row>
        <row r="1977">
          <cell r="L1977" t="str">
            <v>D1505</v>
          </cell>
          <cell r="O1977">
            <v>1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AD1977">
            <v>43601</v>
          </cell>
        </row>
        <row r="1978">
          <cell r="L1978" t="str">
            <v>N4101</v>
          </cell>
          <cell r="O1978">
            <v>1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AD1978">
            <v>43612</v>
          </cell>
        </row>
        <row r="1979">
          <cell r="L1979" t="str">
            <v>G1501</v>
          </cell>
          <cell r="O1979">
            <v>1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AD1979">
            <v>43613</v>
          </cell>
        </row>
        <row r="1980">
          <cell r="L1980" t="str">
            <v>K1802</v>
          </cell>
          <cell r="O1980">
            <v>1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AD1980">
            <v>43574</v>
          </cell>
        </row>
        <row r="1981">
          <cell r="L1981" t="str">
            <v>G1603</v>
          </cell>
          <cell r="O1981">
            <v>1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AD1981">
            <v>43661</v>
          </cell>
        </row>
        <row r="1982">
          <cell r="L1982" t="str">
            <v>G1604</v>
          </cell>
          <cell r="O1982">
            <v>1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AD1982">
            <v>43661</v>
          </cell>
        </row>
        <row r="1983">
          <cell r="L1983" t="str">
            <v>D1104</v>
          </cell>
          <cell r="O1983">
            <v>1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AD1983">
            <v>43494</v>
          </cell>
        </row>
        <row r="1984">
          <cell r="L1984" t="str">
            <v>G1801</v>
          </cell>
          <cell r="O1984">
            <v>1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AD1984">
            <v>43549</v>
          </cell>
        </row>
        <row r="1985">
          <cell r="L1985" t="str">
            <v>G1801</v>
          </cell>
          <cell r="O1985">
            <v>1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AD1985">
            <v>43549</v>
          </cell>
        </row>
        <row r="1986">
          <cell r="L1986" t="str">
            <v>G1602</v>
          </cell>
          <cell r="O1986">
            <v>1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AD1986">
            <v>43802</v>
          </cell>
        </row>
        <row r="1987">
          <cell r="L1987" t="str">
            <v>J1506</v>
          </cell>
          <cell r="O1987">
            <v>1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AD1987">
            <v>43794</v>
          </cell>
        </row>
        <row r="1988">
          <cell r="L1988" t="str">
            <v>J1301</v>
          </cell>
          <cell r="O1988">
            <v>2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AD1988">
            <v>43545</v>
          </cell>
        </row>
        <row r="1989">
          <cell r="L1989" t="str">
            <v>J1501</v>
          </cell>
          <cell r="O1989">
            <v>1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AD1989">
            <v>43545</v>
          </cell>
        </row>
        <row r="1990">
          <cell r="L1990" t="str">
            <v>K1903</v>
          </cell>
          <cell r="O1990">
            <v>1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AD1990">
            <v>43524</v>
          </cell>
        </row>
        <row r="1991">
          <cell r="L1991" t="str">
            <v>K1304</v>
          </cell>
          <cell r="O1991">
            <v>1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AD1991">
            <v>43563</v>
          </cell>
        </row>
        <row r="1992">
          <cell r="L1992" t="str">
            <v>J1506</v>
          </cell>
          <cell r="O1992">
            <v>1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AD1992">
            <v>43620</v>
          </cell>
        </row>
        <row r="1993">
          <cell r="L1993" t="str">
            <v>D1505</v>
          </cell>
          <cell r="O1993">
            <v>1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AD1993">
            <v>43522</v>
          </cell>
        </row>
        <row r="1994">
          <cell r="L1994" t="str">
            <v>M1601</v>
          </cell>
          <cell r="O1994">
            <v>1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AD1994">
            <v>43598</v>
          </cell>
        </row>
        <row r="1995">
          <cell r="L1995" t="str">
            <v>G1803</v>
          </cell>
          <cell r="O1995">
            <v>1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AD1995">
            <v>43544</v>
          </cell>
        </row>
        <row r="1996">
          <cell r="L1996" t="str">
            <v>G1602</v>
          </cell>
          <cell r="O1996">
            <v>1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AD1996">
            <v>43794</v>
          </cell>
        </row>
        <row r="1997">
          <cell r="L1997" t="str">
            <v>H2504</v>
          </cell>
          <cell r="O1997">
            <v>1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AD1997">
            <v>43535</v>
          </cell>
        </row>
        <row r="1998">
          <cell r="L1998" t="str">
            <v>F1602</v>
          </cell>
          <cell r="O1998">
            <v>1</v>
          </cell>
          <cell r="P1998">
            <v>0</v>
          </cell>
          <cell r="Q1998">
            <v>1</v>
          </cell>
          <cell r="R1998">
            <v>0</v>
          </cell>
          <cell r="S1998">
            <v>0</v>
          </cell>
          <cell r="AD1998">
            <v>43633</v>
          </cell>
        </row>
        <row r="1999">
          <cell r="L1999" t="str">
            <v>F1703</v>
          </cell>
          <cell r="O1999">
            <v>1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AD1999">
            <v>43577</v>
          </cell>
        </row>
        <row r="2000">
          <cell r="L2000" t="str">
            <v>F1704</v>
          </cell>
          <cell r="O2000">
            <v>1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AD2000">
            <v>43577</v>
          </cell>
        </row>
        <row r="2001">
          <cell r="L2001" t="str">
            <v>J1506</v>
          </cell>
          <cell r="O2001">
            <v>1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AD2001">
            <v>43789</v>
          </cell>
        </row>
        <row r="2002">
          <cell r="L2002" t="str">
            <v>K1203</v>
          </cell>
          <cell r="O2002">
            <v>1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AD2002">
            <v>43782</v>
          </cell>
        </row>
        <row r="2003">
          <cell r="L2003" t="str">
            <v>G1501</v>
          </cell>
          <cell r="O2003">
            <v>1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AD2003">
            <v>43535</v>
          </cell>
        </row>
        <row r="2004">
          <cell r="L2004" t="str">
            <v>G1203</v>
          </cell>
          <cell r="O2004">
            <v>1</v>
          </cell>
          <cell r="P2004">
            <v>1</v>
          </cell>
          <cell r="Q2004">
            <v>0</v>
          </cell>
          <cell r="R2004">
            <v>0</v>
          </cell>
          <cell r="S2004">
            <v>0</v>
          </cell>
          <cell r="AD2004">
            <v>43556</v>
          </cell>
        </row>
        <row r="2005">
          <cell r="L2005" t="str">
            <v>N4103</v>
          </cell>
          <cell r="O2005">
            <v>1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AD2005">
            <v>43551</v>
          </cell>
        </row>
        <row r="2006">
          <cell r="L2006" t="str">
            <v>M1203</v>
          </cell>
          <cell r="O2006">
            <v>1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AD2006">
            <v>43662</v>
          </cell>
        </row>
        <row r="2007">
          <cell r="L2007" t="str">
            <v>K1201</v>
          </cell>
          <cell r="O2007">
            <v>1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AD2007">
            <v>43668</v>
          </cell>
        </row>
        <row r="2008">
          <cell r="L2008" t="str">
            <v>H3301</v>
          </cell>
          <cell r="O2008">
            <v>1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AD2008">
            <v>43635</v>
          </cell>
        </row>
        <row r="2009">
          <cell r="L2009" t="str">
            <v>M1205</v>
          </cell>
          <cell r="O2009">
            <v>1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AD2009">
            <v>43579</v>
          </cell>
        </row>
        <row r="2010">
          <cell r="L2010" t="str">
            <v>M1607</v>
          </cell>
          <cell r="O2010">
            <v>1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AD2010">
            <v>43607</v>
          </cell>
        </row>
        <row r="2011">
          <cell r="L2011" t="str">
            <v>J1501</v>
          </cell>
          <cell r="O2011">
            <v>1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AD2011">
            <v>43801</v>
          </cell>
        </row>
        <row r="2012">
          <cell r="L2012" t="str">
            <v>I1604</v>
          </cell>
          <cell r="O2012">
            <v>1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AD2012">
            <v>43545</v>
          </cell>
        </row>
        <row r="2013">
          <cell r="L2013" t="str">
            <v>D1214</v>
          </cell>
          <cell r="O2013">
            <v>1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AD2013">
            <v>43748</v>
          </cell>
        </row>
        <row r="2014">
          <cell r="L2014" t="str">
            <v>N4101</v>
          </cell>
          <cell r="O2014">
            <v>1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AD2014">
            <v>43544</v>
          </cell>
        </row>
        <row r="2015">
          <cell r="L2015" t="str">
            <v>N4102</v>
          </cell>
          <cell r="O2015">
            <v>1</v>
          </cell>
          <cell r="P2015">
            <v>1</v>
          </cell>
          <cell r="Q2015">
            <v>0</v>
          </cell>
          <cell r="R2015">
            <v>0</v>
          </cell>
          <cell r="S2015">
            <v>0</v>
          </cell>
          <cell r="AD2015">
            <v>43794</v>
          </cell>
        </row>
        <row r="2016">
          <cell r="L2016" t="str">
            <v>M1608</v>
          </cell>
          <cell r="O2016">
            <v>1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AD2016">
            <v>43650</v>
          </cell>
        </row>
        <row r="2017">
          <cell r="L2017" t="str">
            <v>K2110</v>
          </cell>
          <cell r="O2017">
            <v>1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AD2017">
            <v>43551</v>
          </cell>
        </row>
        <row r="2018">
          <cell r="L2018" t="str">
            <v>J1501</v>
          </cell>
          <cell r="O2018">
            <v>1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AD2018">
            <v>43563</v>
          </cell>
        </row>
        <row r="2019">
          <cell r="L2019" t="str">
            <v>D1104</v>
          </cell>
          <cell r="O2019">
            <v>1</v>
          </cell>
          <cell r="P2019">
            <v>1</v>
          </cell>
          <cell r="Q2019">
            <v>0</v>
          </cell>
          <cell r="R2019">
            <v>0</v>
          </cell>
          <cell r="S2019">
            <v>0</v>
          </cell>
          <cell r="AD2019">
            <v>43487</v>
          </cell>
        </row>
        <row r="2020">
          <cell r="L2020" t="str">
            <v>I1203</v>
          </cell>
          <cell r="O2020">
            <v>1</v>
          </cell>
          <cell r="P2020">
            <v>0</v>
          </cell>
          <cell r="Q2020">
            <v>1</v>
          </cell>
          <cell r="R2020">
            <v>0</v>
          </cell>
          <cell r="S2020">
            <v>0</v>
          </cell>
          <cell r="AD2020">
            <v>43487</v>
          </cell>
        </row>
        <row r="2021">
          <cell r="L2021" t="str">
            <v>G1803</v>
          </cell>
          <cell r="O2021">
            <v>2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AD2021">
            <v>43595</v>
          </cell>
        </row>
        <row r="2022">
          <cell r="L2022" t="str">
            <v>K1203</v>
          </cell>
          <cell r="O2022">
            <v>1</v>
          </cell>
          <cell r="P2022">
            <v>1</v>
          </cell>
          <cell r="Q2022">
            <v>0</v>
          </cell>
          <cell r="R2022">
            <v>0</v>
          </cell>
          <cell r="S2022">
            <v>0</v>
          </cell>
          <cell r="AD2022">
            <v>43514</v>
          </cell>
        </row>
        <row r="2023">
          <cell r="L2023" t="str">
            <v>D1106</v>
          </cell>
          <cell r="O2023">
            <v>1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AD2023">
            <v>43584</v>
          </cell>
        </row>
        <row r="2024">
          <cell r="L2024" t="str">
            <v>G1602</v>
          </cell>
          <cell r="O2024">
            <v>1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AD2024">
            <v>43544</v>
          </cell>
        </row>
        <row r="2025">
          <cell r="L2025" t="str">
            <v>A1201</v>
          </cell>
          <cell r="O2025">
            <v>1</v>
          </cell>
          <cell r="P2025">
            <v>0</v>
          </cell>
          <cell r="Q2025">
            <v>0</v>
          </cell>
          <cell r="R2025">
            <v>0</v>
          </cell>
          <cell r="S2025">
            <v>1</v>
          </cell>
          <cell r="AD2025">
            <v>43492</v>
          </cell>
        </row>
        <row r="2026">
          <cell r="L2026" t="str">
            <v>K1207</v>
          </cell>
          <cell r="O2026">
            <v>1</v>
          </cell>
          <cell r="P2026">
            <v>0</v>
          </cell>
          <cell r="Q2026">
            <v>0</v>
          </cell>
          <cell r="R2026">
            <v>0</v>
          </cell>
          <cell r="S2026">
            <v>1</v>
          </cell>
          <cell r="AD2026">
            <v>43487</v>
          </cell>
        </row>
        <row r="2027">
          <cell r="L2027" t="str">
            <v>F1704</v>
          </cell>
          <cell r="O2027">
            <v>1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AD2027">
            <v>43558</v>
          </cell>
        </row>
        <row r="2028">
          <cell r="L2028" t="str">
            <v>F1605</v>
          </cell>
          <cell r="O2028">
            <v>1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AD2028">
            <v>43563</v>
          </cell>
        </row>
        <row r="2029">
          <cell r="L2029" t="str">
            <v>N4101</v>
          </cell>
          <cell r="O2029">
            <v>1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AD2029">
            <v>43563</v>
          </cell>
        </row>
        <row r="2030">
          <cell r="L2030" t="str">
            <v>H2504</v>
          </cell>
          <cell r="O2030">
            <v>1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AD2030">
            <v>43563</v>
          </cell>
        </row>
        <row r="2031">
          <cell r="L2031" t="str">
            <v>H2603</v>
          </cell>
          <cell r="O2031">
            <v>1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AD2031">
            <v>43563</v>
          </cell>
        </row>
        <row r="2032">
          <cell r="L2032" t="str">
            <v>N4101</v>
          </cell>
          <cell r="O2032">
            <v>1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AD2032">
            <v>43794</v>
          </cell>
        </row>
        <row r="2033">
          <cell r="L2033" t="str">
            <v>M1607</v>
          </cell>
          <cell r="O2033">
            <v>1</v>
          </cell>
          <cell r="P2033">
            <v>1</v>
          </cell>
          <cell r="Q2033">
            <v>0</v>
          </cell>
          <cell r="R2033">
            <v>0</v>
          </cell>
          <cell r="S2033">
            <v>0</v>
          </cell>
          <cell r="AD2033">
            <v>43754</v>
          </cell>
        </row>
        <row r="2034">
          <cell r="L2034" t="str">
            <v>D1214</v>
          </cell>
          <cell r="O2034">
            <v>1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AD2034">
            <v>43544</v>
          </cell>
        </row>
        <row r="2035">
          <cell r="L2035" t="str">
            <v>F1501</v>
          </cell>
          <cell r="O2035">
            <v>1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AD2035">
            <v>43794</v>
          </cell>
        </row>
        <row r="2036">
          <cell r="L2036" t="str">
            <v>G1602</v>
          </cell>
          <cell r="O2036">
            <v>1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AD2036">
            <v>43551</v>
          </cell>
        </row>
        <row r="2037">
          <cell r="L2037" t="str">
            <v>G1803</v>
          </cell>
          <cell r="O2037">
            <v>1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AD2037">
            <v>43551</v>
          </cell>
        </row>
        <row r="2038">
          <cell r="L2038" t="str">
            <v>A1416</v>
          </cell>
          <cell r="O2038">
            <v>1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AD2038">
            <v>43740</v>
          </cell>
        </row>
        <row r="2039">
          <cell r="L2039" t="str">
            <v>J1506</v>
          </cell>
          <cell r="O2039">
            <v>1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AD2039">
            <v>43556</v>
          </cell>
        </row>
        <row r="2040">
          <cell r="L2040" t="str">
            <v>N4101</v>
          </cell>
          <cell r="O2040">
            <v>1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AD2040">
            <v>43545</v>
          </cell>
        </row>
        <row r="2041">
          <cell r="L2041" t="str">
            <v>F1612</v>
          </cell>
          <cell r="O2041">
            <v>1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AD2041">
            <v>43551</v>
          </cell>
        </row>
        <row r="2042">
          <cell r="L2042" t="str">
            <v>N4101</v>
          </cell>
          <cell r="O2042">
            <v>1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AD2042">
            <v>43719</v>
          </cell>
        </row>
        <row r="2043">
          <cell r="L2043" t="str">
            <v>G1803</v>
          </cell>
          <cell r="O2043">
            <v>1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AD2043">
            <v>43548</v>
          </cell>
        </row>
        <row r="2044">
          <cell r="L2044" t="str">
            <v>J1506</v>
          </cell>
          <cell r="O2044">
            <v>1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AD2044">
            <v>43594</v>
          </cell>
        </row>
        <row r="2045">
          <cell r="L2045" t="str">
            <v>K1601</v>
          </cell>
          <cell r="O2045">
            <v>1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AD2045">
            <v>43515</v>
          </cell>
        </row>
        <row r="2046">
          <cell r="L2046" t="str">
            <v>G1203</v>
          </cell>
          <cell r="O2046">
            <v>2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AD2046">
            <v>43594</v>
          </cell>
        </row>
        <row r="2047">
          <cell r="L2047" t="str">
            <v>F1701</v>
          </cell>
          <cell r="O2047">
            <v>1</v>
          </cell>
          <cell r="P2047">
            <v>1</v>
          </cell>
          <cell r="Q2047">
            <v>0</v>
          </cell>
          <cell r="R2047">
            <v>0</v>
          </cell>
          <cell r="S2047">
            <v>0</v>
          </cell>
          <cell r="AD2047">
            <v>43605</v>
          </cell>
        </row>
        <row r="2048">
          <cell r="L2048" t="str">
            <v>M1607</v>
          </cell>
          <cell r="O2048">
            <v>1</v>
          </cell>
          <cell r="P2048">
            <v>1</v>
          </cell>
          <cell r="Q2048">
            <v>0</v>
          </cell>
          <cell r="R2048">
            <v>0</v>
          </cell>
          <cell r="S2048">
            <v>0</v>
          </cell>
          <cell r="AD2048">
            <v>43697</v>
          </cell>
        </row>
        <row r="2049">
          <cell r="L2049" t="str">
            <v>I1603</v>
          </cell>
          <cell r="O2049">
            <v>1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AD2049">
            <v>43662</v>
          </cell>
        </row>
        <row r="2050">
          <cell r="L2050" t="str">
            <v>I1604</v>
          </cell>
          <cell r="O2050">
            <v>1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AD2050">
            <v>43662</v>
          </cell>
        </row>
        <row r="2051">
          <cell r="L2051" t="str">
            <v>G1801</v>
          </cell>
          <cell r="O2051">
            <v>1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AD2051">
            <v>43541</v>
          </cell>
        </row>
        <row r="2052">
          <cell r="L2052" t="str">
            <v>D1212</v>
          </cell>
          <cell r="O2052">
            <v>1</v>
          </cell>
          <cell r="P2052">
            <v>1</v>
          </cell>
          <cell r="Q2052">
            <v>0</v>
          </cell>
          <cell r="R2052">
            <v>0</v>
          </cell>
          <cell r="S2052">
            <v>0</v>
          </cell>
          <cell r="AD2052">
            <v>43658</v>
          </cell>
        </row>
        <row r="2053">
          <cell r="L2053" t="str">
            <v>M1602</v>
          </cell>
          <cell r="O2053">
            <v>1</v>
          </cell>
          <cell r="P2053">
            <v>0</v>
          </cell>
          <cell r="Q2053">
            <v>1</v>
          </cell>
          <cell r="R2053">
            <v>0</v>
          </cell>
          <cell r="S2053">
            <v>0</v>
          </cell>
          <cell r="AD2053">
            <v>43529</v>
          </cell>
        </row>
        <row r="2054">
          <cell r="L2054" t="str">
            <v>G1602</v>
          </cell>
          <cell r="O2054">
            <v>1</v>
          </cell>
          <cell r="P2054">
            <v>1</v>
          </cell>
          <cell r="Q2054">
            <v>0</v>
          </cell>
          <cell r="R2054">
            <v>0</v>
          </cell>
          <cell r="S2054">
            <v>0</v>
          </cell>
          <cell r="AD2054">
            <v>43476</v>
          </cell>
        </row>
        <row r="2055">
          <cell r="L2055" t="str">
            <v>J1506</v>
          </cell>
          <cell r="O2055">
            <v>1</v>
          </cell>
          <cell r="P2055">
            <v>1</v>
          </cell>
          <cell r="Q2055">
            <v>0</v>
          </cell>
          <cell r="R2055">
            <v>0</v>
          </cell>
          <cell r="S2055">
            <v>0</v>
          </cell>
          <cell r="AD2055">
            <v>43476</v>
          </cell>
        </row>
        <row r="2056">
          <cell r="L2056" t="str">
            <v>K2204</v>
          </cell>
          <cell r="O2056">
            <v>1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AD2056">
            <v>43515</v>
          </cell>
        </row>
        <row r="2057">
          <cell r="L2057" t="str">
            <v>A1205</v>
          </cell>
          <cell r="O2057">
            <v>1</v>
          </cell>
          <cell r="P2057">
            <v>0</v>
          </cell>
          <cell r="Q2057">
            <v>1</v>
          </cell>
          <cell r="R2057">
            <v>0</v>
          </cell>
          <cell r="S2057">
            <v>0</v>
          </cell>
          <cell r="AD2057">
            <v>43602</v>
          </cell>
        </row>
        <row r="2058">
          <cell r="L2058" t="str">
            <v>D1401</v>
          </cell>
          <cell r="O2058">
            <v>1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AD2058">
            <v>43594</v>
          </cell>
        </row>
        <row r="2059">
          <cell r="L2059" t="str">
            <v>D1507</v>
          </cell>
          <cell r="O2059">
            <v>1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AD2059">
            <v>43594</v>
          </cell>
        </row>
        <row r="2060">
          <cell r="L2060" t="str">
            <v>G1602</v>
          </cell>
          <cell r="O2060">
            <v>1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AD2060">
            <v>43781</v>
          </cell>
        </row>
        <row r="2061">
          <cell r="L2061" t="str">
            <v>G1602</v>
          </cell>
          <cell r="O2061">
            <v>1</v>
          </cell>
          <cell r="P2061">
            <v>1</v>
          </cell>
          <cell r="Q2061">
            <v>0</v>
          </cell>
          <cell r="R2061">
            <v>0</v>
          </cell>
          <cell r="S2061">
            <v>0</v>
          </cell>
          <cell r="AD2061">
            <v>43599</v>
          </cell>
        </row>
        <row r="2062">
          <cell r="L2062" t="str">
            <v>M1607</v>
          </cell>
          <cell r="O2062">
            <v>1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AD2062">
            <v>43535</v>
          </cell>
        </row>
        <row r="2063">
          <cell r="L2063" t="str">
            <v>K1304</v>
          </cell>
          <cell r="O2063">
            <v>1</v>
          </cell>
          <cell r="P2063">
            <v>1</v>
          </cell>
          <cell r="Q2063">
            <v>0</v>
          </cell>
          <cell r="R2063">
            <v>0</v>
          </cell>
          <cell r="S2063">
            <v>0</v>
          </cell>
          <cell r="AD2063">
            <v>43769</v>
          </cell>
        </row>
        <row r="2064">
          <cell r="L2064" t="str">
            <v>K1304</v>
          </cell>
          <cell r="O2064">
            <v>1</v>
          </cell>
          <cell r="P2064">
            <v>1</v>
          </cell>
          <cell r="Q2064">
            <v>0</v>
          </cell>
          <cell r="R2064">
            <v>0</v>
          </cell>
          <cell r="S2064">
            <v>0</v>
          </cell>
          <cell r="AD2064">
            <v>43689</v>
          </cell>
        </row>
        <row r="2065">
          <cell r="L2065" t="str">
            <v>K1304</v>
          </cell>
          <cell r="O2065">
            <v>1</v>
          </cell>
          <cell r="P2065">
            <v>0</v>
          </cell>
          <cell r="Q2065">
            <v>0</v>
          </cell>
          <cell r="R2065">
            <v>0</v>
          </cell>
          <cell r="S2065">
            <v>1</v>
          </cell>
          <cell r="AD2065">
            <v>43721</v>
          </cell>
        </row>
        <row r="2066">
          <cell r="L2066" t="str">
            <v>F1501</v>
          </cell>
          <cell r="O2066">
            <v>1</v>
          </cell>
          <cell r="P2066">
            <v>0</v>
          </cell>
          <cell r="Q2066">
            <v>0</v>
          </cell>
          <cell r="R2066">
            <v>0</v>
          </cell>
          <cell r="S2066">
            <v>1</v>
          </cell>
          <cell r="AD2066">
            <v>43504</v>
          </cell>
        </row>
        <row r="2067">
          <cell r="L2067" t="str">
            <v>N4101</v>
          </cell>
          <cell r="O2067">
            <v>1</v>
          </cell>
          <cell r="P2067">
            <v>1</v>
          </cell>
          <cell r="Q2067">
            <v>0</v>
          </cell>
          <cell r="R2067">
            <v>0</v>
          </cell>
          <cell r="S2067">
            <v>0</v>
          </cell>
          <cell r="AD2067">
            <v>43497</v>
          </cell>
        </row>
        <row r="2068">
          <cell r="L2068" t="str">
            <v>K2106</v>
          </cell>
          <cell r="O2068">
            <v>1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AD2068">
            <v>43514</v>
          </cell>
        </row>
        <row r="2069">
          <cell r="L2069" t="str">
            <v>G1602</v>
          </cell>
          <cell r="O2069">
            <v>1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AD2069">
            <v>43703</v>
          </cell>
        </row>
        <row r="2070">
          <cell r="L2070" t="str">
            <v>J1501</v>
          </cell>
          <cell r="O2070">
            <v>1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AD2070">
            <v>43556</v>
          </cell>
        </row>
        <row r="2071">
          <cell r="L2071" t="str">
            <v>F1610</v>
          </cell>
          <cell r="O2071">
            <v>1</v>
          </cell>
          <cell r="P2071">
            <v>1</v>
          </cell>
          <cell r="Q2071">
            <v>0</v>
          </cell>
          <cell r="R2071">
            <v>0</v>
          </cell>
          <cell r="S2071">
            <v>0</v>
          </cell>
          <cell r="AD2071">
            <v>43563</v>
          </cell>
        </row>
        <row r="2072">
          <cell r="L2072" t="str">
            <v>I1604</v>
          </cell>
          <cell r="O2072">
            <v>1</v>
          </cell>
          <cell r="P2072">
            <v>0</v>
          </cell>
          <cell r="Q2072">
            <v>1</v>
          </cell>
          <cell r="R2072">
            <v>0</v>
          </cell>
          <cell r="S2072">
            <v>0</v>
          </cell>
          <cell r="AD2072">
            <v>43776</v>
          </cell>
        </row>
        <row r="2073">
          <cell r="L2073" t="str">
            <v>G1501</v>
          </cell>
          <cell r="O2073">
            <v>1</v>
          </cell>
          <cell r="P2073">
            <v>1</v>
          </cell>
          <cell r="Q2073">
            <v>0</v>
          </cell>
          <cell r="R2073">
            <v>0</v>
          </cell>
          <cell r="S2073">
            <v>0</v>
          </cell>
          <cell r="AD2073">
            <v>43567</v>
          </cell>
        </row>
        <row r="2074">
          <cell r="L2074" t="str">
            <v>H1210</v>
          </cell>
          <cell r="O2074">
            <v>1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AD2074">
            <v>43545</v>
          </cell>
        </row>
        <row r="2075">
          <cell r="L2075" t="str">
            <v>K1304</v>
          </cell>
          <cell r="O2075">
            <v>1</v>
          </cell>
          <cell r="P2075">
            <v>1</v>
          </cell>
          <cell r="Q2075">
            <v>0</v>
          </cell>
          <cell r="R2075">
            <v>0</v>
          </cell>
          <cell r="S2075">
            <v>0</v>
          </cell>
          <cell r="AD2075">
            <v>43679</v>
          </cell>
        </row>
        <row r="2076">
          <cell r="L2076" t="str">
            <v>G1202</v>
          </cell>
          <cell r="O2076">
            <v>2</v>
          </cell>
          <cell r="P2076">
            <v>0</v>
          </cell>
          <cell r="Q2076">
            <v>2</v>
          </cell>
          <cell r="R2076">
            <v>0</v>
          </cell>
          <cell r="S2076">
            <v>0</v>
          </cell>
          <cell r="AD2076">
            <v>43588</v>
          </cell>
        </row>
        <row r="2077">
          <cell r="L2077" t="str">
            <v>G1202</v>
          </cell>
          <cell r="O2077">
            <v>1</v>
          </cell>
          <cell r="P2077">
            <v>0</v>
          </cell>
          <cell r="Q2077">
            <v>1</v>
          </cell>
          <cell r="R2077">
            <v>0</v>
          </cell>
          <cell r="S2077">
            <v>0</v>
          </cell>
          <cell r="AD2077">
            <v>43588</v>
          </cell>
        </row>
        <row r="2078">
          <cell r="L2078" t="str">
            <v>G1605</v>
          </cell>
          <cell r="O2078">
            <v>3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AD2078">
            <v>43650</v>
          </cell>
        </row>
        <row r="2079">
          <cell r="L2079" t="str">
            <v>H1404</v>
          </cell>
          <cell r="O2079">
            <v>1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AD2079">
            <v>43696</v>
          </cell>
        </row>
        <row r="2080">
          <cell r="L2080" t="str">
            <v>F1104</v>
          </cell>
          <cell r="O2080">
            <v>1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AD2080">
            <v>43619</v>
          </cell>
        </row>
        <row r="2081">
          <cell r="L2081" t="str">
            <v>G1602</v>
          </cell>
          <cell r="O2081">
            <v>1</v>
          </cell>
          <cell r="P2081">
            <v>0</v>
          </cell>
          <cell r="Q2081">
            <v>0</v>
          </cell>
          <cell r="R2081">
            <v>0</v>
          </cell>
          <cell r="S2081">
            <v>1</v>
          </cell>
          <cell r="AD2081">
            <v>43479</v>
          </cell>
        </row>
        <row r="2082">
          <cell r="L2082" t="str">
            <v>J1301</v>
          </cell>
          <cell r="O2082">
            <v>1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AD2082">
            <v>43607</v>
          </cell>
        </row>
        <row r="2083">
          <cell r="L2083" t="str">
            <v>N4101</v>
          </cell>
          <cell r="O2083">
            <v>1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AD2083">
            <v>43658</v>
          </cell>
        </row>
        <row r="2084">
          <cell r="L2084" t="str">
            <v>G1803</v>
          </cell>
          <cell r="O2084">
            <v>1</v>
          </cell>
          <cell r="P2084">
            <v>1</v>
          </cell>
          <cell r="Q2084">
            <v>0</v>
          </cell>
          <cell r="R2084">
            <v>0</v>
          </cell>
          <cell r="S2084">
            <v>0</v>
          </cell>
          <cell r="AD2084">
            <v>43564</v>
          </cell>
        </row>
        <row r="2085">
          <cell r="L2085" t="str">
            <v>J1301</v>
          </cell>
          <cell r="O2085">
            <v>1</v>
          </cell>
          <cell r="P2085">
            <v>0</v>
          </cell>
          <cell r="Q2085">
            <v>1</v>
          </cell>
          <cell r="R2085">
            <v>0</v>
          </cell>
          <cell r="S2085">
            <v>0</v>
          </cell>
          <cell r="AD2085">
            <v>43468</v>
          </cell>
        </row>
        <row r="2086">
          <cell r="L2086" t="str">
            <v>K1304</v>
          </cell>
          <cell r="O2086">
            <v>1</v>
          </cell>
          <cell r="P2086">
            <v>0</v>
          </cell>
          <cell r="Q2086">
            <v>1</v>
          </cell>
          <cell r="R2086">
            <v>0</v>
          </cell>
          <cell r="S2086">
            <v>0</v>
          </cell>
          <cell r="AD2086">
            <v>43767</v>
          </cell>
        </row>
        <row r="2087">
          <cell r="L2087" t="str">
            <v>N4101</v>
          </cell>
          <cell r="O2087">
            <v>1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AD2087">
            <v>43469</v>
          </cell>
        </row>
        <row r="2088">
          <cell r="L2088" t="str">
            <v>D1407</v>
          </cell>
          <cell r="O2088">
            <v>1</v>
          </cell>
          <cell r="P2088">
            <v>1</v>
          </cell>
          <cell r="Q2088">
            <v>0</v>
          </cell>
          <cell r="R2088">
            <v>0</v>
          </cell>
          <cell r="S2088">
            <v>0</v>
          </cell>
          <cell r="AD2088">
            <v>43725</v>
          </cell>
        </row>
        <row r="2089">
          <cell r="L2089" t="str">
            <v>H2206</v>
          </cell>
          <cell r="O2089">
            <v>1</v>
          </cell>
          <cell r="P2089">
            <v>1</v>
          </cell>
          <cell r="Q2089">
            <v>0</v>
          </cell>
          <cell r="R2089">
            <v>0</v>
          </cell>
          <cell r="S2089">
            <v>0</v>
          </cell>
          <cell r="AD2089">
            <v>43565</v>
          </cell>
        </row>
        <row r="2090">
          <cell r="L2090" t="str">
            <v>D1107</v>
          </cell>
          <cell r="O2090">
            <v>1</v>
          </cell>
          <cell r="P2090">
            <v>0</v>
          </cell>
          <cell r="Q2090">
            <v>1</v>
          </cell>
          <cell r="R2090">
            <v>0</v>
          </cell>
          <cell r="S2090">
            <v>0</v>
          </cell>
          <cell r="AD2090">
            <v>43522</v>
          </cell>
        </row>
        <row r="2091">
          <cell r="L2091" t="str">
            <v>D1107</v>
          </cell>
          <cell r="O2091">
            <v>1</v>
          </cell>
          <cell r="P2091">
            <v>0</v>
          </cell>
          <cell r="Q2091">
            <v>1</v>
          </cell>
          <cell r="R2091">
            <v>0</v>
          </cell>
          <cell r="S2091">
            <v>0</v>
          </cell>
          <cell r="AD2091">
            <v>43522</v>
          </cell>
        </row>
        <row r="2092">
          <cell r="L2092" t="str">
            <v>I1307</v>
          </cell>
          <cell r="O2092">
            <v>1</v>
          </cell>
          <cell r="P2092">
            <v>1</v>
          </cell>
          <cell r="Q2092">
            <v>0</v>
          </cell>
          <cell r="R2092">
            <v>0</v>
          </cell>
          <cell r="S2092">
            <v>0</v>
          </cell>
          <cell r="AD2092">
            <v>43621</v>
          </cell>
        </row>
        <row r="2093">
          <cell r="L2093" t="str">
            <v>I1307</v>
          </cell>
          <cell r="O2093">
            <v>1</v>
          </cell>
          <cell r="P2093">
            <v>1</v>
          </cell>
          <cell r="Q2093">
            <v>0</v>
          </cell>
          <cell r="R2093">
            <v>0</v>
          </cell>
          <cell r="S2093">
            <v>0</v>
          </cell>
          <cell r="AD2093">
            <v>43621</v>
          </cell>
        </row>
        <row r="2094">
          <cell r="L2094" t="str">
            <v>G1803</v>
          </cell>
          <cell r="O2094">
            <v>1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AD2094">
            <v>43595</v>
          </cell>
        </row>
        <row r="2095">
          <cell r="L2095" t="str">
            <v>M1205</v>
          </cell>
          <cell r="O2095">
            <v>1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AD2095">
            <v>43679</v>
          </cell>
        </row>
        <row r="2096">
          <cell r="L2096" t="str">
            <v>I1101</v>
          </cell>
          <cell r="O2096">
            <v>1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AD2096">
            <v>43531</v>
          </cell>
        </row>
        <row r="2097">
          <cell r="L2097" t="str">
            <v>I1203</v>
          </cell>
          <cell r="O2097">
            <v>1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AD2097">
            <v>43609</v>
          </cell>
        </row>
        <row r="2098">
          <cell r="L2098" t="str">
            <v>K1903</v>
          </cell>
          <cell r="O2098">
            <v>1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AD2098">
            <v>43725</v>
          </cell>
        </row>
        <row r="2099">
          <cell r="L2099" t="str">
            <v>F1603</v>
          </cell>
          <cell r="O2099">
            <v>1</v>
          </cell>
          <cell r="P2099">
            <v>0</v>
          </cell>
          <cell r="Q2099">
            <v>1</v>
          </cell>
          <cell r="R2099">
            <v>0</v>
          </cell>
          <cell r="S2099">
            <v>0</v>
          </cell>
          <cell r="AD2099">
            <v>43571</v>
          </cell>
        </row>
        <row r="2100">
          <cell r="L2100" t="str">
            <v>H2207</v>
          </cell>
          <cell r="O2100">
            <v>1</v>
          </cell>
          <cell r="P2100">
            <v>0</v>
          </cell>
          <cell r="Q2100">
            <v>0</v>
          </cell>
          <cell r="R2100">
            <v>0</v>
          </cell>
          <cell r="S2100">
            <v>1</v>
          </cell>
          <cell r="AD2100">
            <v>43501</v>
          </cell>
        </row>
        <row r="2101">
          <cell r="L2101" t="str">
            <v>G1803</v>
          </cell>
          <cell r="O2101">
            <v>1</v>
          </cell>
          <cell r="P2101">
            <v>0</v>
          </cell>
          <cell r="Q2101">
            <v>1</v>
          </cell>
          <cell r="R2101">
            <v>0</v>
          </cell>
          <cell r="S2101">
            <v>0</v>
          </cell>
          <cell r="AD2101">
            <v>43518</v>
          </cell>
        </row>
        <row r="2102">
          <cell r="L2102" t="str">
            <v>J1501</v>
          </cell>
          <cell r="O2102">
            <v>1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AD2102">
            <v>43511</v>
          </cell>
        </row>
        <row r="2103">
          <cell r="L2103" t="str">
            <v>J1403</v>
          </cell>
          <cell r="O2103">
            <v>1</v>
          </cell>
          <cell r="P2103">
            <v>0</v>
          </cell>
          <cell r="Q2103">
            <v>1</v>
          </cell>
          <cell r="R2103">
            <v>0</v>
          </cell>
          <cell r="S2103">
            <v>0</v>
          </cell>
          <cell r="AD2103">
            <v>43496</v>
          </cell>
        </row>
        <row r="2104">
          <cell r="L2104" t="str">
            <v>J1506</v>
          </cell>
          <cell r="O2104">
            <v>1</v>
          </cell>
          <cell r="P2104">
            <v>0</v>
          </cell>
          <cell r="Q2104">
            <v>1</v>
          </cell>
          <cell r="R2104">
            <v>0</v>
          </cell>
          <cell r="S2104">
            <v>0</v>
          </cell>
          <cell r="AD2104">
            <v>43496</v>
          </cell>
        </row>
        <row r="2105">
          <cell r="L2105" t="str">
            <v>J1501</v>
          </cell>
          <cell r="O2105">
            <v>1</v>
          </cell>
          <cell r="P2105">
            <v>0</v>
          </cell>
          <cell r="Q2105">
            <v>1</v>
          </cell>
          <cell r="R2105">
            <v>0</v>
          </cell>
          <cell r="S2105">
            <v>0</v>
          </cell>
          <cell r="AD2105">
            <v>43732</v>
          </cell>
        </row>
        <row r="2106">
          <cell r="L2106" t="str">
            <v>I1307</v>
          </cell>
          <cell r="O2106">
            <v>6</v>
          </cell>
          <cell r="P2106">
            <v>6</v>
          </cell>
          <cell r="Q2106">
            <v>0</v>
          </cell>
          <cell r="R2106">
            <v>0</v>
          </cell>
          <cell r="S2106">
            <v>0</v>
          </cell>
          <cell r="AD2106">
            <v>43496</v>
          </cell>
        </row>
        <row r="2107">
          <cell r="L2107" t="str">
            <v>N4101</v>
          </cell>
          <cell r="O2107">
            <v>1</v>
          </cell>
          <cell r="P2107">
            <v>0</v>
          </cell>
          <cell r="Q2107">
            <v>0</v>
          </cell>
          <cell r="R2107">
            <v>0</v>
          </cell>
          <cell r="S2107">
            <v>1</v>
          </cell>
          <cell r="AD2107">
            <v>43686</v>
          </cell>
        </row>
        <row r="2108">
          <cell r="L2108" t="str">
            <v>G1204</v>
          </cell>
          <cell r="O2108">
            <v>1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AD2108">
            <v>43602</v>
          </cell>
        </row>
        <row r="2109">
          <cell r="L2109" t="str">
            <v>G1602</v>
          </cell>
          <cell r="O2109">
            <v>1</v>
          </cell>
          <cell r="P2109">
            <v>0</v>
          </cell>
          <cell r="Q2109">
            <v>0</v>
          </cell>
          <cell r="R2109">
            <v>0</v>
          </cell>
          <cell r="S2109">
            <v>1</v>
          </cell>
          <cell r="AD2109">
            <v>43494</v>
          </cell>
        </row>
        <row r="2110">
          <cell r="L2110" t="str">
            <v>G1803</v>
          </cell>
          <cell r="O2110">
            <v>2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AD2110">
            <v>43700</v>
          </cell>
        </row>
        <row r="2111">
          <cell r="L2111" t="str">
            <v>G1602</v>
          </cell>
          <cell r="O2111">
            <v>1</v>
          </cell>
          <cell r="P2111">
            <v>1</v>
          </cell>
          <cell r="Q2111">
            <v>0</v>
          </cell>
          <cell r="R2111">
            <v>0</v>
          </cell>
          <cell r="S2111">
            <v>0</v>
          </cell>
          <cell r="AD2111">
            <v>43473</v>
          </cell>
        </row>
        <row r="2112">
          <cell r="L2112" t="str">
            <v>K1104</v>
          </cell>
          <cell r="O2112">
            <v>1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AD2112">
            <v>43546</v>
          </cell>
        </row>
        <row r="2113">
          <cell r="L2113" t="str">
            <v>G1603</v>
          </cell>
          <cell r="O2113">
            <v>1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AD2113">
            <v>43622</v>
          </cell>
        </row>
        <row r="2114">
          <cell r="L2114" t="str">
            <v>I1604</v>
          </cell>
          <cell r="O2114">
            <v>1</v>
          </cell>
          <cell r="P2114">
            <v>0</v>
          </cell>
          <cell r="Q2114">
            <v>0</v>
          </cell>
          <cell r="R2114">
            <v>0</v>
          </cell>
          <cell r="S2114">
            <v>1</v>
          </cell>
          <cell r="AD2114">
            <v>43794</v>
          </cell>
        </row>
        <row r="2115">
          <cell r="L2115" t="str">
            <v>A1203</v>
          </cell>
          <cell r="O2115">
            <v>1</v>
          </cell>
          <cell r="P2115">
            <v>1</v>
          </cell>
          <cell r="Q2115">
            <v>0</v>
          </cell>
          <cell r="R2115">
            <v>0</v>
          </cell>
          <cell r="S2115">
            <v>0</v>
          </cell>
          <cell r="AD2115">
            <v>43515</v>
          </cell>
        </row>
        <row r="2116">
          <cell r="L2116" t="str">
            <v>G1602</v>
          </cell>
          <cell r="O2116">
            <v>1</v>
          </cell>
          <cell r="P2116">
            <v>0</v>
          </cell>
          <cell r="Q2116">
            <v>0</v>
          </cell>
          <cell r="R2116">
            <v>0</v>
          </cell>
          <cell r="S2116">
            <v>1</v>
          </cell>
          <cell r="AD2116">
            <v>43599</v>
          </cell>
        </row>
        <row r="2117">
          <cell r="L2117" t="str">
            <v>M1608</v>
          </cell>
          <cell r="O2117">
            <v>1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AD2117">
            <v>43670</v>
          </cell>
        </row>
        <row r="2118">
          <cell r="L2118" t="str">
            <v>J1506</v>
          </cell>
          <cell r="O2118">
            <v>1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AD2118">
            <v>43740</v>
          </cell>
        </row>
        <row r="2119">
          <cell r="L2119" t="str">
            <v>M1607</v>
          </cell>
          <cell r="O2119">
            <v>1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AD2119">
            <v>43531</v>
          </cell>
        </row>
        <row r="2120">
          <cell r="L2120" t="str">
            <v>F1606</v>
          </cell>
          <cell r="O2120">
            <v>1</v>
          </cell>
          <cell r="P2120">
            <v>0</v>
          </cell>
          <cell r="Q2120">
            <v>0</v>
          </cell>
          <cell r="R2120">
            <v>0</v>
          </cell>
          <cell r="S2120">
            <v>1</v>
          </cell>
          <cell r="AD2120">
            <v>43558</v>
          </cell>
        </row>
        <row r="2121">
          <cell r="L2121" t="str">
            <v>N4101</v>
          </cell>
          <cell r="O2121">
            <v>1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AD2121">
            <v>43531</v>
          </cell>
        </row>
        <row r="2122">
          <cell r="L2122" t="str">
            <v>D1104</v>
          </cell>
          <cell r="O2122">
            <v>1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AD2122">
            <v>43776</v>
          </cell>
        </row>
        <row r="2123">
          <cell r="L2123" t="str">
            <v>N4105</v>
          </cell>
          <cell r="O2123">
            <v>1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AD2123">
            <v>43633</v>
          </cell>
        </row>
        <row r="2124">
          <cell r="L2124" t="str">
            <v>J1506</v>
          </cell>
          <cell r="O2124">
            <v>1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AD2124">
            <v>43657</v>
          </cell>
        </row>
        <row r="2125">
          <cell r="L2125" t="str">
            <v>J1307</v>
          </cell>
          <cell r="O2125">
            <v>1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AD2125">
            <v>43545</v>
          </cell>
        </row>
        <row r="2126">
          <cell r="L2126" t="str">
            <v>G1605</v>
          </cell>
          <cell r="O2126">
            <v>1</v>
          </cell>
          <cell r="P2126">
            <v>1</v>
          </cell>
          <cell r="Q2126">
            <v>0</v>
          </cell>
          <cell r="R2126">
            <v>0</v>
          </cell>
          <cell r="S2126">
            <v>0</v>
          </cell>
          <cell r="AD2126">
            <v>43480</v>
          </cell>
        </row>
        <row r="2127">
          <cell r="L2127" t="str">
            <v>K1207</v>
          </cell>
          <cell r="O2127">
            <v>1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AD2127">
            <v>43545</v>
          </cell>
        </row>
        <row r="2128">
          <cell r="L2128" t="str">
            <v>K1207</v>
          </cell>
          <cell r="O2128">
            <v>1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AD2128">
            <v>43808</v>
          </cell>
        </row>
        <row r="2129">
          <cell r="L2129" t="str">
            <v>N1303</v>
          </cell>
          <cell r="O2129">
            <v>1</v>
          </cell>
          <cell r="P2129">
            <v>1</v>
          </cell>
          <cell r="Q2129">
            <v>0</v>
          </cell>
          <cell r="R2129">
            <v>0</v>
          </cell>
          <cell r="S2129">
            <v>0</v>
          </cell>
          <cell r="AD2129">
            <v>43563</v>
          </cell>
        </row>
        <row r="2130">
          <cell r="L2130" t="str">
            <v>G1602</v>
          </cell>
          <cell r="O2130">
            <v>1</v>
          </cell>
          <cell r="P2130">
            <v>0</v>
          </cell>
          <cell r="Q2130">
            <v>1</v>
          </cell>
          <cell r="R2130">
            <v>0</v>
          </cell>
          <cell r="S2130">
            <v>0</v>
          </cell>
          <cell r="AD2130">
            <v>43550</v>
          </cell>
        </row>
        <row r="2131">
          <cell r="L2131" t="str">
            <v>K1301</v>
          </cell>
          <cell r="O2131">
            <v>1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AD2131">
            <v>43546</v>
          </cell>
        </row>
        <row r="2132">
          <cell r="L2132" t="str">
            <v>J1412</v>
          </cell>
          <cell r="O2132">
            <v>1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AD2132">
            <v>43781</v>
          </cell>
        </row>
        <row r="2133">
          <cell r="L2133" t="str">
            <v>M1203</v>
          </cell>
          <cell r="O2133">
            <v>1</v>
          </cell>
          <cell r="P2133">
            <v>0</v>
          </cell>
          <cell r="Q2133">
            <v>1</v>
          </cell>
          <cell r="R2133">
            <v>0</v>
          </cell>
          <cell r="S2133">
            <v>0</v>
          </cell>
          <cell r="AD2133">
            <v>43494</v>
          </cell>
        </row>
        <row r="2134">
          <cell r="L2134" t="str">
            <v>M1203</v>
          </cell>
          <cell r="O2134">
            <v>1</v>
          </cell>
          <cell r="P2134">
            <v>1</v>
          </cell>
          <cell r="Q2134">
            <v>0</v>
          </cell>
          <cell r="R2134">
            <v>0</v>
          </cell>
          <cell r="S2134">
            <v>0</v>
          </cell>
          <cell r="AD2134">
            <v>43447</v>
          </cell>
        </row>
        <row r="2135">
          <cell r="L2135" t="str">
            <v>H1404</v>
          </cell>
          <cell r="O2135">
            <v>1</v>
          </cell>
          <cell r="P2135">
            <v>0</v>
          </cell>
          <cell r="Q2135">
            <v>0</v>
          </cell>
          <cell r="R2135">
            <v>1</v>
          </cell>
          <cell r="S2135">
            <v>0</v>
          </cell>
          <cell r="AD2135">
            <v>43705</v>
          </cell>
        </row>
        <row r="2136">
          <cell r="L2136" t="str">
            <v>F1603</v>
          </cell>
          <cell r="O2136">
            <v>1</v>
          </cell>
          <cell r="P2136">
            <v>0</v>
          </cell>
          <cell r="Q2136">
            <v>0</v>
          </cell>
          <cell r="R2136">
            <v>1</v>
          </cell>
          <cell r="S2136">
            <v>0</v>
          </cell>
          <cell r="AD2136">
            <v>43790</v>
          </cell>
        </row>
        <row r="2137">
          <cell r="L2137" t="str">
            <v>A1301</v>
          </cell>
          <cell r="O2137">
            <v>1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AD2137">
            <v>43598</v>
          </cell>
        </row>
        <row r="2138">
          <cell r="L2138" t="str">
            <v>G1501</v>
          </cell>
          <cell r="O2138">
            <v>1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AD2138">
            <v>43608</v>
          </cell>
        </row>
        <row r="2139">
          <cell r="L2139" t="str">
            <v>F1703</v>
          </cell>
          <cell r="O2139">
            <v>1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AD2139">
            <v>43647</v>
          </cell>
        </row>
        <row r="2140">
          <cell r="L2140" t="str">
            <v>J1403</v>
          </cell>
          <cell r="O2140">
            <v>1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AD2140">
            <v>43608</v>
          </cell>
        </row>
        <row r="2141">
          <cell r="L2141" t="str">
            <v>K1201</v>
          </cell>
          <cell r="O2141">
            <v>1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AD2141">
            <v>43622</v>
          </cell>
        </row>
        <row r="2142">
          <cell r="L2142" t="str">
            <v>D1101</v>
          </cell>
          <cell r="O2142">
            <v>1</v>
          </cell>
          <cell r="P2142">
            <v>1</v>
          </cell>
          <cell r="Q2142">
            <v>0</v>
          </cell>
          <cell r="R2142">
            <v>0</v>
          </cell>
          <cell r="S2142">
            <v>0</v>
          </cell>
          <cell r="AD2142">
            <v>43479</v>
          </cell>
        </row>
        <row r="2143">
          <cell r="L2143" t="str">
            <v>G1803</v>
          </cell>
          <cell r="O2143">
            <v>1</v>
          </cell>
          <cell r="P2143">
            <v>0</v>
          </cell>
          <cell r="Q2143">
            <v>0</v>
          </cell>
          <cell r="R2143">
            <v>0</v>
          </cell>
          <cell r="S2143">
            <v>1</v>
          </cell>
          <cell r="AD2143">
            <v>43487</v>
          </cell>
        </row>
        <row r="2144">
          <cell r="L2144" t="str">
            <v>J1501</v>
          </cell>
          <cell r="O2144">
            <v>1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AD2144">
            <v>43647</v>
          </cell>
        </row>
        <row r="2145">
          <cell r="L2145" t="str">
            <v>I1304</v>
          </cell>
          <cell r="O2145">
            <v>1</v>
          </cell>
          <cell r="P2145">
            <v>1</v>
          </cell>
          <cell r="Q2145">
            <v>0</v>
          </cell>
          <cell r="R2145">
            <v>0</v>
          </cell>
          <cell r="S2145">
            <v>0</v>
          </cell>
          <cell r="AD2145">
            <v>43733</v>
          </cell>
        </row>
        <row r="2146">
          <cell r="L2146" t="str">
            <v>N1101</v>
          </cell>
          <cell r="O2146">
            <v>1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AD2146">
            <v>43479</v>
          </cell>
        </row>
        <row r="2147">
          <cell r="L2147" t="str">
            <v>H2903</v>
          </cell>
          <cell r="O2147">
            <v>1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AD2147">
            <v>43592</v>
          </cell>
        </row>
        <row r="2148">
          <cell r="L2148" t="str">
            <v>N1105</v>
          </cell>
          <cell r="O2148">
            <v>1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AD2148">
            <v>43592</v>
          </cell>
        </row>
        <row r="2149">
          <cell r="L2149" t="str">
            <v>H1404</v>
          </cell>
          <cell r="O2149">
            <v>1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AD2149">
            <v>43606</v>
          </cell>
        </row>
        <row r="2150">
          <cell r="L2150" t="str">
            <v>H3302</v>
          </cell>
          <cell r="O2150">
            <v>1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AD2150">
            <v>43677</v>
          </cell>
        </row>
        <row r="2151">
          <cell r="L2151" t="str">
            <v>H2602</v>
          </cell>
          <cell r="O2151">
            <v>1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AD2151">
            <v>43677</v>
          </cell>
        </row>
        <row r="2152">
          <cell r="L2152" t="str">
            <v>N4101</v>
          </cell>
          <cell r="O2152">
            <v>1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AD2152">
            <v>43677</v>
          </cell>
        </row>
        <row r="2153">
          <cell r="L2153" t="str">
            <v>N1103</v>
          </cell>
          <cell r="O2153">
            <v>1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AD2153">
            <v>43703</v>
          </cell>
        </row>
        <row r="2154">
          <cell r="L2154" t="str">
            <v>K1403</v>
          </cell>
          <cell r="O2154">
            <v>1</v>
          </cell>
          <cell r="P2154">
            <v>0</v>
          </cell>
          <cell r="Q2154">
            <v>0</v>
          </cell>
          <cell r="R2154">
            <v>0</v>
          </cell>
          <cell r="S2154">
            <v>1</v>
          </cell>
          <cell r="AD2154">
            <v>43509</v>
          </cell>
        </row>
        <row r="2155">
          <cell r="L2155" t="str">
            <v>D1202</v>
          </cell>
          <cell r="O2155">
            <v>1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AD2155">
            <v>43524</v>
          </cell>
        </row>
        <row r="2156">
          <cell r="L2156" t="str">
            <v>M1609</v>
          </cell>
          <cell r="O2156">
            <v>1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AD2156">
            <v>43649</v>
          </cell>
        </row>
        <row r="2157">
          <cell r="L2157" t="str">
            <v>K2204</v>
          </cell>
          <cell r="O2157">
            <v>1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AD2157">
            <v>43690</v>
          </cell>
        </row>
        <row r="2158">
          <cell r="L2158" t="str">
            <v>A1401</v>
          </cell>
          <cell r="O2158">
            <v>1</v>
          </cell>
          <cell r="P2158">
            <v>0</v>
          </cell>
          <cell r="Q2158">
            <v>0</v>
          </cell>
          <cell r="R2158">
            <v>0</v>
          </cell>
          <cell r="S2158">
            <v>1</v>
          </cell>
          <cell r="AD2158">
            <v>43713</v>
          </cell>
        </row>
        <row r="2159">
          <cell r="L2159" t="str">
            <v>G1101</v>
          </cell>
          <cell r="O2159">
            <v>1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AD2159">
            <v>43537</v>
          </cell>
        </row>
        <row r="2160">
          <cell r="L2160" t="str">
            <v>G1803</v>
          </cell>
          <cell r="O2160">
            <v>1</v>
          </cell>
          <cell r="P2160">
            <v>0</v>
          </cell>
          <cell r="Q2160">
            <v>1</v>
          </cell>
          <cell r="R2160">
            <v>0</v>
          </cell>
          <cell r="S2160">
            <v>0</v>
          </cell>
          <cell r="AD2160">
            <v>43500</v>
          </cell>
        </row>
        <row r="2161">
          <cell r="L2161" t="str">
            <v>F1104</v>
          </cell>
          <cell r="O2161">
            <v>1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AD2161">
            <v>43775</v>
          </cell>
        </row>
        <row r="2162">
          <cell r="L2162" t="str">
            <v>M1607</v>
          </cell>
          <cell r="O2162">
            <v>1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AD2162">
            <v>43607</v>
          </cell>
        </row>
        <row r="2163">
          <cell r="L2163" t="str">
            <v>D1104</v>
          </cell>
          <cell r="O2163">
            <v>1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AD2163">
            <v>43600</v>
          </cell>
        </row>
        <row r="2164">
          <cell r="L2164" t="str">
            <v>K1302</v>
          </cell>
          <cell r="O2164">
            <v>1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AD2164">
            <v>43578</v>
          </cell>
        </row>
        <row r="2165">
          <cell r="L2165" t="str">
            <v>F1602</v>
          </cell>
          <cell r="O2165">
            <v>1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AD2165">
            <v>43545</v>
          </cell>
        </row>
        <row r="2166">
          <cell r="L2166" t="str">
            <v>F1602</v>
          </cell>
          <cell r="O2166">
            <v>1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AD2166">
            <v>43545</v>
          </cell>
        </row>
        <row r="2167">
          <cell r="L2167" t="str">
            <v>H1102</v>
          </cell>
          <cell r="O2167">
            <v>1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AD2167">
            <v>43552</v>
          </cell>
        </row>
        <row r="2168">
          <cell r="L2168" t="str">
            <v>K2204</v>
          </cell>
          <cell r="O2168">
            <v>3</v>
          </cell>
          <cell r="P2168">
            <v>1</v>
          </cell>
          <cell r="Q2168">
            <v>2</v>
          </cell>
          <cell r="R2168">
            <v>0</v>
          </cell>
          <cell r="S2168">
            <v>0</v>
          </cell>
          <cell r="AD2168">
            <v>43732</v>
          </cell>
        </row>
        <row r="2169">
          <cell r="L2169" t="str">
            <v>G1603</v>
          </cell>
          <cell r="O2169">
            <v>1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AD2169">
            <v>43585</v>
          </cell>
        </row>
        <row r="2170">
          <cell r="L2170" t="str">
            <v>G1803</v>
          </cell>
          <cell r="O2170">
            <v>1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AD2170">
            <v>43544</v>
          </cell>
        </row>
        <row r="2171">
          <cell r="L2171" t="str">
            <v>G1803</v>
          </cell>
          <cell r="O2171">
            <v>1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AD2171">
            <v>43544</v>
          </cell>
        </row>
        <row r="2172">
          <cell r="L2172" t="str">
            <v>I1203</v>
          </cell>
          <cell r="O2172">
            <v>1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AD2172">
            <v>43641</v>
          </cell>
        </row>
        <row r="2173">
          <cell r="L2173" t="str">
            <v>N4101</v>
          </cell>
          <cell r="O2173">
            <v>1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AD2173">
            <v>43621</v>
          </cell>
        </row>
        <row r="2174">
          <cell r="L2174" t="str">
            <v>F1701</v>
          </cell>
          <cell r="O2174">
            <v>1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AD2174">
            <v>43782</v>
          </cell>
        </row>
        <row r="2175">
          <cell r="L2175" t="str">
            <v>G1501</v>
          </cell>
          <cell r="O2175">
            <v>1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AD2175">
            <v>43719</v>
          </cell>
        </row>
        <row r="2176">
          <cell r="L2176" t="str">
            <v>K2107</v>
          </cell>
          <cell r="O2176">
            <v>1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AD2176">
            <v>43489</v>
          </cell>
        </row>
        <row r="2177">
          <cell r="L2177" t="str">
            <v>K2204</v>
          </cell>
          <cell r="O2177">
            <v>1</v>
          </cell>
          <cell r="P2177">
            <v>1</v>
          </cell>
          <cell r="Q2177">
            <v>0</v>
          </cell>
          <cell r="R2177">
            <v>0</v>
          </cell>
          <cell r="S2177">
            <v>0</v>
          </cell>
          <cell r="AD2177">
            <v>43651</v>
          </cell>
        </row>
        <row r="2178">
          <cell r="L2178" t="str">
            <v>D1507</v>
          </cell>
          <cell r="O2178">
            <v>1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AD2178">
            <v>43795</v>
          </cell>
        </row>
        <row r="2179">
          <cell r="L2179" t="str">
            <v>K1304</v>
          </cell>
          <cell r="O2179">
            <v>1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AD2179">
            <v>43781</v>
          </cell>
        </row>
        <row r="2180">
          <cell r="L2180" t="str">
            <v>G1803</v>
          </cell>
          <cell r="O2180">
            <v>1</v>
          </cell>
          <cell r="P2180">
            <v>0</v>
          </cell>
          <cell r="Q2180">
            <v>1</v>
          </cell>
          <cell r="R2180">
            <v>0</v>
          </cell>
          <cell r="S2180">
            <v>0</v>
          </cell>
          <cell r="AD2180">
            <v>43518</v>
          </cell>
        </row>
        <row r="2181">
          <cell r="L2181" t="str">
            <v>K1207</v>
          </cell>
          <cell r="O2181">
            <v>1</v>
          </cell>
          <cell r="P2181">
            <v>0</v>
          </cell>
          <cell r="Q2181">
            <v>1</v>
          </cell>
          <cell r="R2181">
            <v>0</v>
          </cell>
          <cell r="S2181">
            <v>0</v>
          </cell>
          <cell r="AD2181">
            <v>43529</v>
          </cell>
        </row>
        <row r="2182">
          <cell r="L2182" t="str">
            <v>K1207</v>
          </cell>
          <cell r="O2182">
            <v>1</v>
          </cell>
          <cell r="P2182">
            <v>0</v>
          </cell>
          <cell r="Q2182">
            <v>1</v>
          </cell>
          <cell r="R2182">
            <v>0</v>
          </cell>
          <cell r="S2182">
            <v>0</v>
          </cell>
          <cell r="AD2182">
            <v>43529</v>
          </cell>
        </row>
        <row r="2183">
          <cell r="L2183" t="str">
            <v>M1609</v>
          </cell>
          <cell r="O2183">
            <v>1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AD2183">
            <v>43619</v>
          </cell>
        </row>
        <row r="2184">
          <cell r="L2184" t="str">
            <v>G1703</v>
          </cell>
          <cell r="O2184">
            <v>1</v>
          </cell>
          <cell r="P2184">
            <v>0</v>
          </cell>
          <cell r="Q2184">
            <v>1</v>
          </cell>
          <cell r="R2184">
            <v>0</v>
          </cell>
          <cell r="S2184">
            <v>0</v>
          </cell>
          <cell r="AD2184">
            <v>43787</v>
          </cell>
        </row>
        <row r="2185">
          <cell r="L2185" t="str">
            <v>M1601</v>
          </cell>
          <cell r="O2185">
            <v>1</v>
          </cell>
          <cell r="P2185">
            <v>1</v>
          </cell>
          <cell r="Q2185">
            <v>0</v>
          </cell>
          <cell r="R2185">
            <v>0</v>
          </cell>
          <cell r="S2185">
            <v>0</v>
          </cell>
          <cell r="AD2185">
            <v>43529</v>
          </cell>
        </row>
        <row r="2186">
          <cell r="L2186" t="str">
            <v>H3402</v>
          </cell>
          <cell r="O2186">
            <v>1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AD2186">
            <v>43606</v>
          </cell>
        </row>
        <row r="2187">
          <cell r="L2187" t="str">
            <v>K2204</v>
          </cell>
          <cell r="O2187">
            <v>1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AD2187">
            <v>43803</v>
          </cell>
        </row>
        <row r="2188">
          <cell r="L2188" t="str">
            <v>G1603</v>
          </cell>
          <cell r="O2188">
            <v>1</v>
          </cell>
          <cell r="P2188">
            <v>1</v>
          </cell>
          <cell r="Q2188">
            <v>0</v>
          </cell>
          <cell r="R2188">
            <v>0</v>
          </cell>
          <cell r="S2188">
            <v>0</v>
          </cell>
          <cell r="AD2188">
            <v>43515</v>
          </cell>
        </row>
        <row r="2189">
          <cell r="L2189" t="str">
            <v>G1703</v>
          </cell>
          <cell r="O2189">
            <v>1</v>
          </cell>
          <cell r="P2189">
            <v>0</v>
          </cell>
          <cell r="Q2189">
            <v>1</v>
          </cell>
          <cell r="R2189">
            <v>0</v>
          </cell>
          <cell r="S2189">
            <v>0</v>
          </cell>
          <cell r="AD2189">
            <v>43486</v>
          </cell>
        </row>
        <row r="2190">
          <cell r="L2190" t="str">
            <v>H1404</v>
          </cell>
          <cell r="O2190">
            <v>1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AD2190">
            <v>43670</v>
          </cell>
        </row>
        <row r="2191">
          <cell r="L2191" t="str">
            <v>K1104</v>
          </cell>
          <cell r="O2191">
            <v>1</v>
          </cell>
          <cell r="P2191">
            <v>0</v>
          </cell>
          <cell r="Q2191">
            <v>1</v>
          </cell>
          <cell r="R2191">
            <v>0</v>
          </cell>
          <cell r="S2191">
            <v>0</v>
          </cell>
          <cell r="AD2191">
            <v>43482</v>
          </cell>
        </row>
        <row r="2192">
          <cell r="L2192" t="str">
            <v>J1506</v>
          </cell>
          <cell r="O2192">
            <v>1</v>
          </cell>
          <cell r="P2192">
            <v>0</v>
          </cell>
          <cell r="Q2192">
            <v>0</v>
          </cell>
          <cell r="R2192">
            <v>0</v>
          </cell>
          <cell r="S2192">
            <v>1</v>
          </cell>
          <cell r="AD2192">
            <v>43480</v>
          </cell>
        </row>
        <row r="2193">
          <cell r="L2193" t="str">
            <v>D1208</v>
          </cell>
          <cell r="O2193">
            <v>1</v>
          </cell>
          <cell r="P2193">
            <v>0</v>
          </cell>
          <cell r="Q2193">
            <v>0</v>
          </cell>
          <cell r="R2193">
            <v>1</v>
          </cell>
          <cell r="S2193">
            <v>0</v>
          </cell>
          <cell r="AD2193">
            <v>43759</v>
          </cell>
        </row>
        <row r="2194">
          <cell r="L2194" t="str">
            <v>K1304</v>
          </cell>
          <cell r="O2194">
            <v>1</v>
          </cell>
          <cell r="P2194">
            <v>1</v>
          </cell>
          <cell r="Q2194">
            <v>0</v>
          </cell>
          <cell r="R2194">
            <v>0</v>
          </cell>
          <cell r="S2194">
            <v>0</v>
          </cell>
          <cell r="AD2194">
            <v>43759</v>
          </cell>
        </row>
        <row r="2195">
          <cell r="L2195" t="str">
            <v>I1603</v>
          </cell>
          <cell r="O2195">
            <v>1</v>
          </cell>
          <cell r="P2195">
            <v>0</v>
          </cell>
          <cell r="Q2195">
            <v>0</v>
          </cell>
          <cell r="R2195">
            <v>0</v>
          </cell>
          <cell r="S2195">
            <v>1</v>
          </cell>
          <cell r="AD2195">
            <v>43497</v>
          </cell>
        </row>
        <row r="2196">
          <cell r="L2196" t="str">
            <v>D1402</v>
          </cell>
          <cell r="O2196">
            <v>1</v>
          </cell>
          <cell r="P2196">
            <v>0</v>
          </cell>
          <cell r="Q2196">
            <v>0</v>
          </cell>
          <cell r="R2196">
            <v>0</v>
          </cell>
          <cell r="S2196">
            <v>1</v>
          </cell>
          <cell r="AD2196">
            <v>43497</v>
          </cell>
        </row>
        <row r="2197">
          <cell r="L2197" t="str">
            <v>G1602</v>
          </cell>
          <cell r="O2197">
            <v>1</v>
          </cell>
          <cell r="P2197">
            <v>0</v>
          </cell>
          <cell r="Q2197">
            <v>0</v>
          </cell>
          <cell r="R2197">
            <v>0</v>
          </cell>
          <cell r="S2197">
            <v>1</v>
          </cell>
          <cell r="AD2197">
            <v>43633</v>
          </cell>
        </row>
        <row r="2198">
          <cell r="L2198" t="str">
            <v>G1602</v>
          </cell>
          <cell r="O2198">
            <v>1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AD2198">
            <v>43637</v>
          </cell>
        </row>
        <row r="2199">
          <cell r="L2199" t="str">
            <v>F1603</v>
          </cell>
          <cell r="O2199">
            <v>1</v>
          </cell>
          <cell r="P2199">
            <v>0</v>
          </cell>
          <cell r="Q2199">
            <v>0</v>
          </cell>
          <cell r="R2199">
            <v>0</v>
          </cell>
          <cell r="S2199">
            <v>1</v>
          </cell>
          <cell r="AD2199">
            <v>43518</v>
          </cell>
        </row>
        <row r="2200">
          <cell r="L2200" t="str">
            <v>A1416</v>
          </cell>
          <cell r="O2200">
            <v>1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AD2200">
            <v>43536</v>
          </cell>
        </row>
        <row r="2201">
          <cell r="L2201" t="str">
            <v>K2111</v>
          </cell>
          <cell r="O2201">
            <v>1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AD2201">
            <v>43623</v>
          </cell>
        </row>
        <row r="2202">
          <cell r="L2202" t="str">
            <v>M1608</v>
          </cell>
          <cell r="O2202">
            <v>1</v>
          </cell>
          <cell r="P2202">
            <v>1</v>
          </cell>
          <cell r="Q2202">
            <v>0</v>
          </cell>
          <cell r="R2202">
            <v>0</v>
          </cell>
          <cell r="S2202">
            <v>0</v>
          </cell>
          <cell r="AD2202">
            <v>43493</v>
          </cell>
        </row>
        <row r="2203">
          <cell r="L2203" t="str">
            <v>F1107</v>
          </cell>
          <cell r="O2203">
            <v>1</v>
          </cell>
          <cell r="P2203">
            <v>0</v>
          </cell>
          <cell r="Q2203">
            <v>0</v>
          </cell>
          <cell r="R2203">
            <v>0</v>
          </cell>
          <cell r="S2203">
            <v>1</v>
          </cell>
          <cell r="AD2203">
            <v>43545</v>
          </cell>
        </row>
        <row r="2204">
          <cell r="L2204" t="str">
            <v>M1607</v>
          </cell>
          <cell r="O2204">
            <v>1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AD2204">
            <v>43773</v>
          </cell>
        </row>
        <row r="2205">
          <cell r="L2205" t="str">
            <v>G1602</v>
          </cell>
          <cell r="O2205">
            <v>1</v>
          </cell>
          <cell r="P2205">
            <v>0</v>
          </cell>
          <cell r="Q2205">
            <v>0</v>
          </cell>
          <cell r="R2205">
            <v>1</v>
          </cell>
          <cell r="S2205">
            <v>0</v>
          </cell>
          <cell r="AD2205">
            <v>43787</v>
          </cell>
        </row>
        <row r="2206">
          <cell r="L2206" t="str">
            <v>K2110</v>
          </cell>
          <cell r="O2206">
            <v>1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AD2206">
            <v>43750</v>
          </cell>
        </row>
        <row r="2207">
          <cell r="L2207" t="str">
            <v>D1408</v>
          </cell>
          <cell r="O2207">
            <v>1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AD2207">
            <v>43675</v>
          </cell>
        </row>
        <row r="2208">
          <cell r="L2208" t="str">
            <v>D1408</v>
          </cell>
          <cell r="O2208">
            <v>1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AD2208">
            <v>43675</v>
          </cell>
        </row>
        <row r="2209">
          <cell r="L2209" t="str">
            <v>A1301</v>
          </cell>
          <cell r="O2209">
            <v>1</v>
          </cell>
          <cell r="P2209">
            <v>0</v>
          </cell>
          <cell r="Q2209">
            <v>1</v>
          </cell>
          <cell r="R2209">
            <v>0</v>
          </cell>
          <cell r="S2209">
            <v>0</v>
          </cell>
          <cell r="AD2209">
            <v>43545</v>
          </cell>
        </row>
        <row r="2210">
          <cell r="L2210" t="str">
            <v>G1502</v>
          </cell>
          <cell r="O2210">
            <v>1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AD2210">
            <v>43542</v>
          </cell>
        </row>
        <row r="2211">
          <cell r="L2211" t="str">
            <v>N4103</v>
          </cell>
          <cell r="O2211">
            <v>1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AD2211">
            <v>43542</v>
          </cell>
        </row>
        <row r="2212">
          <cell r="L2212" t="str">
            <v>I1304</v>
          </cell>
          <cell r="O2212">
            <v>1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AD2212">
            <v>43557</v>
          </cell>
        </row>
        <row r="2213">
          <cell r="L2213" t="str">
            <v>H2102</v>
          </cell>
          <cell r="O2213">
            <v>1</v>
          </cell>
          <cell r="P2213">
            <v>1</v>
          </cell>
          <cell r="Q2213">
            <v>0</v>
          </cell>
          <cell r="R2213">
            <v>0</v>
          </cell>
          <cell r="S2213">
            <v>0</v>
          </cell>
          <cell r="AD2213">
            <v>43539</v>
          </cell>
        </row>
        <row r="2214">
          <cell r="L2214" t="str">
            <v>K1301</v>
          </cell>
          <cell r="O2214">
            <v>1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AD2214">
            <v>43710</v>
          </cell>
        </row>
        <row r="2215">
          <cell r="L2215" t="str">
            <v>F1610</v>
          </cell>
          <cell r="O2215">
            <v>1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AD2215">
            <v>43507</v>
          </cell>
        </row>
        <row r="2216">
          <cell r="L2216" t="str">
            <v>F1602</v>
          </cell>
          <cell r="O2216">
            <v>1</v>
          </cell>
          <cell r="P2216">
            <v>0</v>
          </cell>
          <cell r="Q2216">
            <v>1</v>
          </cell>
          <cell r="R2216">
            <v>0</v>
          </cell>
          <cell r="S2216">
            <v>0</v>
          </cell>
          <cell r="AD2216">
            <v>43633</v>
          </cell>
        </row>
        <row r="2217">
          <cell r="L2217" t="str">
            <v>F1302</v>
          </cell>
          <cell r="O2217">
            <v>1</v>
          </cell>
          <cell r="P2217">
            <v>0</v>
          </cell>
          <cell r="Q2217">
            <v>0</v>
          </cell>
          <cell r="R2217">
            <v>0</v>
          </cell>
          <cell r="S2217">
            <v>1</v>
          </cell>
          <cell r="AD2217">
            <v>43483</v>
          </cell>
        </row>
        <row r="2218">
          <cell r="L2218" t="str">
            <v>H2902</v>
          </cell>
          <cell r="O2218">
            <v>1</v>
          </cell>
          <cell r="P2218">
            <v>0</v>
          </cell>
          <cell r="Q2218">
            <v>0</v>
          </cell>
          <cell r="R2218">
            <v>0</v>
          </cell>
          <cell r="S2218">
            <v>1</v>
          </cell>
          <cell r="AD2218">
            <v>43507</v>
          </cell>
        </row>
        <row r="2219">
          <cell r="L2219" t="str">
            <v>K1302</v>
          </cell>
          <cell r="O2219">
            <v>1</v>
          </cell>
          <cell r="P2219">
            <v>1</v>
          </cell>
          <cell r="Q2219">
            <v>0</v>
          </cell>
          <cell r="R2219">
            <v>0</v>
          </cell>
          <cell r="S2219">
            <v>0</v>
          </cell>
          <cell r="AD2219">
            <v>43714</v>
          </cell>
        </row>
        <row r="2220">
          <cell r="L2220" t="str">
            <v>F1703</v>
          </cell>
          <cell r="O2220">
            <v>1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AD2220">
            <v>43542</v>
          </cell>
        </row>
        <row r="2221">
          <cell r="L2221" t="str">
            <v>I1603</v>
          </cell>
          <cell r="O2221">
            <v>1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AD2221">
            <v>43542</v>
          </cell>
        </row>
        <row r="2222">
          <cell r="L2222" t="str">
            <v>F1607</v>
          </cell>
          <cell r="O2222">
            <v>1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AD2222">
            <v>43542</v>
          </cell>
        </row>
        <row r="2223">
          <cell r="L2223" t="str">
            <v>N4103</v>
          </cell>
          <cell r="O2223">
            <v>1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AD2223">
            <v>43542</v>
          </cell>
        </row>
        <row r="2224">
          <cell r="L2224" t="str">
            <v>D1101</v>
          </cell>
          <cell r="O2224">
            <v>1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AD2224">
            <v>43542</v>
          </cell>
        </row>
        <row r="2225">
          <cell r="L2225" t="str">
            <v>H2911</v>
          </cell>
          <cell r="O2225">
            <v>1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AD2225">
            <v>43542</v>
          </cell>
        </row>
        <row r="2226">
          <cell r="L2226" t="str">
            <v>F1607</v>
          </cell>
          <cell r="O2226">
            <v>1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AD2226">
            <v>43542</v>
          </cell>
        </row>
        <row r="2227">
          <cell r="L2227" t="str">
            <v>F1610</v>
          </cell>
          <cell r="O2227">
            <v>1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AD2227">
            <v>43542</v>
          </cell>
        </row>
        <row r="2228">
          <cell r="L2228" t="str">
            <v>M1607</v>
          </cell>
          <cell r="O2228">
            <v>1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AD2228">
            <v>43728</v>
          </cell>
        </row>
        <row r="2229">
          <cell r="L2229" t="str">
            <v>G1602</v>
          </cell>
          <cell r="O2229">
            <v>1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AD2229">
            <v>43585</v>
          </cell>
        </row>
        <row r="2230">
          <cell r="L2230" t="str">
            <v>F1602</v>
          </cell>
          <cell r="O2230">
            <v>1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AD2230">
            <v>43538</v>
          </cell>
        </row>
        <row r="2231">
          <cell r="L2231" t="str">
            <v>M1203</v>
          </cell>
          <cell r="O2231">
            <v>1</v>
          </cell>
          <cell r="P2231">
            <v>0</v>
          </cell>
          <cell r="Q2231">
            <v>0</v>
          </cell>
          <cell r="R2231">
            <v>0</v>
          </cell>
          <cell r="S2231">
            <v>1</v>
          </cell>
          <cell r="AD2231">
            <v>43479</v>
          </cell>
        </row>
        <row r="2232">
          <cell r="L2232" t="str">
            <v>G1602</v>
          </cell>
          <cell r="O2232">
            <v>1</v>
          </cell>
          <cell r="P2232">
            <v>1</v>
          </cell>
          <cell r="Q2232">
            <v>0</v>
          </cell>
          <cell r="R2232">
            <v>0</v>
          </cell>
          <cell r="S2232">
            <v>0</v>
          </cell>
          <cell r="AD2232">
            <v>43719</v>
          </cell>
        </row>
        <row r="2233">
          <cell r="L2233" t="str">
            <v>M1203</v>
          </cell>
          <cell r="O2233">
            <v>1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AD2233">
            <v>43608</v>
          </cell>
        </row>
        <row r="2234">
          <cell r="L2234" t="str">
            <v>D1212</v>
          </cell>
          <cell r="O2234">
            <v>1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AD2234">
            <v>43784</v>
          </cell>
        </row>
        <row r="2235">
          <cell r="L2235" t="str">
            <v>F1602</v>
          </cell>
          <cell r="O2235">
            <v>1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AD2235">
            <v>43567</v>
          </cell>
        </row>
        <row r="2236">
          <cell r="L2236" t="str">
            <v>F1604</v>
          </cell>
          <cell r="O2236">
            <v>2</v>
          </cell>
          <cell r="P2236">
            <v>1</v>
          </cell>
          <cell r="Q2236">
            <v>1</v>
          </cell>
          <cell r="R2236">
            <v>0</v>
          </cell>
          <cell r="S2236">
            <v>0</v>
          </cell>
          <cell r="AD2236">
            <v>43728</v>
          </cell>
        </row>
        <row r="2237">
          <cell r="L2237" t="str">
            <v>M1203</v>
          </cell>
          <cell r="O2237">
            <v>1</v>
          </cell>
          <cell r="P2237">
            <v>1</v>
          </cell>
          <cell r="Q2237">
            <v>0</v>
          </cell>
          <cell r="R2237">
            <v>0</v>
          </cell>
          <cell r="S2237">
            <v>0</v>
          </cell>
          <cell r="AD2237">
            <v>43473</v>
          </cell>
        </row>
        <row r="2238">
          <cell r="L2238" t="str">
            <v>J1302</v>
          </cell>
          <cell r="O2238">
            <v>1</v>
          </cell>
          <cell r="P2238">
            <v>0</v>
          </cell>
          <cell r="Q2238">
            <v>0</v>
          </cell>
          <cell r="R2238">
            <v>0</v>
          </cell>
          <cell r="S2238">
            <v>1</v>
          </cell>
          <cell r="AD2238">
            <v>43488</v>
          </cell>
        </row>
        <row r="2239">
          <cell r="L2239" t="str">
            <v>D1401</v>
          </cell>
          <cell r="O2239">
            <v>1</v>
          </cell>
          <cell r="P2239">
            <v>1</v>
          </cell>
          <cell r="Q2239">
            <v>0</v>
          </cell>
          <cell r="R2239">
            <v>0</v>
          </cell>
          <cell r="S2239">
            <v>0</v>
          </cell>
          <cell r="AD2239">
            <v>43517</v>
          </cell>
        </row>
        <row r="2240">
          <cell r="L2240" t="str">
            <v>K1301</v>
          </cell>
          <cell r="O2240">
            <v>1</v>
          </cell>
          <cell r="P2240">
            <v>0</v>
          </cell>
          <cell r="Q2240">
            <v>0</v>
          </cell>
          <cell r="R2240">
            <v>0</v>
          </cell>
          <cell r="S2240">
            <v>1</v>
          </cell>
          <cell r="AD2240">
            <v>43483</v>
          </cell>
        </row>
        <row r="2241">
          <cell r="L2241" t="str">
            <v>K1207</v>
          </cell>
          <cell r="O2241">
            <v>1</v>
          </cell>
          <cell r="P2241">
            <v>0</v>
          </cell>
          <cell r="Q2241">
            <v>0</v>
          </cell>
          <cell r="R2241">
            <v>1</v>
          </cell>
          <cell r="S2241">
            <v>0</v>
          </cell>
          <cell r="AD2241">
            <v>43658</v>
          </cell>
        </row>
        <row r="2242">
          <cell r="L2242" t="str">
            <v>M1203</v>
          </cell>
          <cell r="O2242">
            <v>1</v>
          </cell>
          <cell r="P2242">
            <v>0</v>
          </cell>
          <cell r="Q2242">
            <v>1</v>
          </cell>
          <cell r="R2242">
            <v>0</v>
          </cell>
          <cell r="S2242">
            <v>0</v>
          </cell>
          <cell r="AD2242">
            <v>43578</v>
          </cell>
        </row>
        <row r="2243">
          <cell r="L2243" t="str">
            <v>F1703</v>
          </cell>
          <cell r="O2243">
            <v>1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AD2243">
            <v>43628</v>
          </cell>
        </row>
        <row r="2244">
          <cell r="L2244" t="str">
            <v>I1308</v>
          </cell>
          <cell r="O2244">
            <v>1</v>
          </cell>
          <cell r="P2244">
            <v>0</v>
          </cell>
          <cell r="Q2244">
            <v>0</v>
          </cell>
          <cell r="R2244">
            <v>0</v>
          </cell>
          <cell r="S2244">
            <v>1</v>
          </cell>
          <cell r="AD2244">
            <v>43460</v>
          </cell>
        </row>
        <row r="2245">
          <cell r="L2245" t="str">
            <v>J1501</v>
          </cell>
          <cell r="O2245">
            <v>1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AD2245">
            <v>43592</v>
          </cell>
        </row>
        <row r="2246">
          <cell r="L2246" t="str">
            <v>N4101</v>
          </cell>
          <cell r="O2246">
            <v>1</v>
          </cell>
          <cell r="P2246">
            <v>0</v>
          </cell>
          <cell r="Q2246">
            <v>0</v>
          </cell>
          <cell r="R2246">
            <v>0</v>
          </cell>
          <cell r="S2246">
            <v>1</v>
          </cell>
          <cell r="AD2246">
            <v>43441</v>
          </cell>
        </row>
        <row r="2247">
          <cell r="L2247" t="str">
            <v>I1604</v>
          </cell>
          <cell r="O2247">
            <v>1</v>
          </cell>
          <cell r="P2247">
            <v>0</v>
          </cell>
          <cell r="Q2247">
            <v>1</v>
          </cell>
          <cell r="R2247">
            <v>0</v>
          </cell>
          <cell r="S2247">
            <v>0</v>
          </cell>
          <cell r="AD2247">
            <v>43509</v>
          </cell>
        </row>
        <row r="2248">
          <cell r="L2248" t="str">
            <v>M1604</v>
          </cell>
          <cell r="O2248">
            <v>1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AD2248">
            <v>43588</v>
          </cell>
        </row>
        <row r="2249">
          <cell r="L2249" t="str">
            <v>K1705</v>
          </cell>
          <cell r="O2249">
            <v>1</v>
          </cell>
          <cell r="P2249">
            <v>0</v>
          </cell>
          <cell r="Q2249">
            <v>1</v>
          </cell>
          <cell r="R2249">
            <v>0</v>
          </cell>
          <cell r="S2249">
            <v>0</v>
          </cell>
          <cell r="AD2249">
            <v>43739</v>
          </cell>
        </row>
        <row r="2250">
          <cell r="L2250" t="str">
            <v>G1203</v>
          </cell>
          <cell r="O2250">
            <v>1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AD2250">
            <v>43644</v>
          </cell>
        </row>
        <row r="2251">
          <cell r="L2251" t="str">
            <v>M1605</v>
          </cell>
          <cell r="O2251">
            <v>1</v>
          </cell>
          <cell r="P2251">
            <v>1</v>
          </cell>
          <cell r="Q2251">
            <v>0</v>
          </cell>
          <cell r="R2251">
            <v>0</v>
          </cell>
          <cell r="S2251">
            <v>0</v>
          </cell>
          <cell r="AD2251">
            <v>43612</v>
          </cell>
        </row>
        <row r="2252">
          <cell r="L2252" t="str">
            <v>K1203</v>
          </cell>
          <cell r="O2252">
            <v>1</v>
          </cell>
          <cell r="P2252">
            <v>0</v>
          </cell>
          <cell r="Q2252">
            <v>1</v>
          </cell>
          <cell r="R2252">
            <v>0</v>
          </cell>
          <cell r="S2252">
            <v>0</v>
          </cell>
          <cell r="AD2252">
            <v>43719</v>
          </cell>
        </row>
        <row r="2253">
          <cell r="L2253" t="str">
            <v>K1207</v>
          </cell>
          <cell r="O2253">
            <v>1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AD2253">
            <v>43748</v>
          </cell>
        </row>
        <row r="2254">
          <cell r="L2254" t="str">
            <v>K1301</v>
          </cell>
          <cell r="O2254">
            <v>1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AD2254">
            <v>43775</v>
          </cell>
        </row>
        <row r="2255">
          <cell r="L2255" t="str">
            <v>H3302</v>
          </cell>
          <cell r="O2255">
            <v>1</v>
          </cell>
          <cell r="P2255">
            <v>0</v>
          </cell>
          <cell r="Q2255">
            <v>0</v>
          </cell>
          <cell r="R2255">
            <v>0</v>
          </cell>
          <cell r="S2255">
            <v>1</v>
          </cell>
          <cell r="AD2255">
            <v>43474</v>
          </cell>
        </row>
        <row r="2256">
          <cell r="L2256" t="str">
            <v>F1703</v>
          </cell>
          <cell r="O2256">
            <v>1</v>
          </cell>
          <cell r="P2256">
            <v>0</v>
          </cell>
          <cell r="Q2256">
            <v>0</v>
          </cell>
          <cell r="R2256">
            <v>0</v>
          </cell>
          <cell r="S2256">
            <v>1</v>
          </cell>
          <cell r="AD2256">
            <v>43474</v>
          </cell>
        </row>
        <row r="2257">
          <cell r="L2257" t="str">
            <v>D1101</v>
          </cell>
          <cell r="O2257">
            <v>1</v>
          </cell>
          <cell r="P2257">
            <v>0</v>
          </cell>
          <cell r="Q2257">
            <v>0</v>
          </cell>
          <cell r="R2257">
            <v>0</v>
          </cell>
          <cell r="S2257">
            <v>1</v>
          </cell>
          <cell r="AD2257">
            <v>43524</v>
          </cell>
        </row>
        <row r="2258">
          <cell r="L2258" t="str">
            <v>K2303</v>
          </cell>
          <cell r="O2258">
            <v>2</v>
          </cell>
          <cell r="P2258">
            <v>2</v>
          </cell>
          <cell r="Q2258">
            <v>0</v>
          </cell>
          <cell r="R2258">
            <v>0</v>
          </cell>
          <cell r="S2258">
            <v>0</v>
          </cell>
          <cell r="AD2258">
            <v>43753</v>
          </cell>
        </row>
        <row r="2259">
          <cell r="L2259" t="str">
            <v>D1403</v>
          </cell>
          <cell r="O2259">
            <v>1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AD2259">
            <v>43539</v>
          </cell>
        </row>
        <row r="2260">
          <cell r="L2260" t="str">
            <v>J1501</v>
          </cell>
          <cell r="O2260">
            <v>1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AD2260">
            <v>43591</v>
          </cell>
        </row>
        <row r="2261">
          <cell r="L2261" t="str">
            <v>F1204</v>
          </cell>
          <cell r="O2261">
            <v>1</v>
          </cell>
          <cell r="P2261">
            <v>0</v>
          </cell>
          <cell r="Q2261">
            <v>0</v>
          </cell>
          <cell r="R2261">
            <v>1</v>
          </cell>
          <cell r="S2261">
            <v>0</v>
          </cell>
          <cell r="AD2261">
            <v>43579</v>
          </cell>
        </row>
        <row r="2262">
          <cell r="L2262" t="str">
            <v>K2204</v>
          </cell>
          <cell r="O2262">
            <v>1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AD2262">
            <v>43473</v>
          </cell>
        </row>
        <row r="2263">
          <cell r="L2263" t="str">
            <v>H3302</v>
          </cell>
          <cell r="O2263">
            <v>1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AD2263">
            <v>43539</v>
          </cell>
        </row>
        <row r="2264">
          <cell r="L2264" t="str">
            <v>H2902</v>
          </cell>
          <cell r="O2264">
            <v>1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AD2264">
            <v>43798</v>
          </cell>
        </row>
        <row r="2265">
          <cell r="L2265" t="str">
            <v>H2902</v>
          </cell>
          <cell r="O2265">
            <v>1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AD2265">
            <v>43798</v>
          </cell>
        </row>
        <row r="2266">
          <cell r="L2266" t="str">
            <v>H2913</v>
          </cell>
          <cell r="O2266">
            <v>1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AD2266">
            <v>43798</v>
          </cell>
        </row>
        <row r="2267">
          <cell r="L2267" t="str">
            <v>F1703</v>
          </cell>
          <cell r="O2267">
            <v>1</v>
          </cell>
          <cell r="P2267">
            <v>0</v>
          </cell>
          <cell r="Q2267">
            <v>0</v>
          </cell>
          <cell r="R2267">
            <v>0</v>
          </cell>
          <cell r="S2267">
            <v>1</v>
          </cell>
          <cell r="AD2267">
            <v>43480</v>
          </cell>
        </row>
        <row r="2268">
          <cell r="L2268" t="str">
            <v>K1304</v>
          </cell>
          <cell r="O2268">
            <v>1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AD2268">
            <v>43691</v>
          </cell>
        </row>
        <row r="2269">
          <cell r="L2269" t="str">
            <v>K2104</v>
          </cell>
          <cell r="O2269">
            <v>1</v>
          </cell>
          <cell r="P2269">
            <v>0</v>
          </cell>
          <cell r="Q2269">
            <v>0</v>
          </cell>
          <cell r="R2269">
            <v>1</v>
          </cell>
          <cell r="S2269">
            <v>0</v>
          </cell>
          <cell r="AD2269">
            <v>43564</v>
          </cell>
        </row>
        <row r="2270">
          <cell r="L2270" t="str">
            <v>G1101</v>
          </cell>
          <cell r="O2270">
            <v>1</v>
          </cell>
          <cell r="P2270">
            <v>1</v>
          </cell>
          <cell r="Q2270">
            <v>0</v>
          </cell>
          <cell r="R2270">
            <v>0</v>
          </cell>
          <cell r="S2270">
            <v>0</v>
          </cell>
          <cell r="AD2270">
            <v>43493</v>
          </cell>
        </row>
        <row r="2271">
          <cell r="L2271" t="str">
            <v>M1607</v>
          </cell>
          <cell r="O2271">
            <v>1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AD2271">
            <v>43683</v>
          </cell>
        </row>
        <row r="2272">
          <cell r="L2272" t="str">
            <v>H1303</v>
          </cell>
          <cell r="O2272">
            <v>1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AD2272">
            <v>43706</v>
          </cell>
        </row>
        <row r="2273">
          <cell r="L2273" t="str">
            <v>K1403</v>
          </cell>
          <cell r="O2273">
            <v>1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AD2273">
            <v>43711</v>
          </cell>
        </row>
        <row r="2274">
          <cell r="L2274" t="str">
            <v>D1203</v>
          </cell>
          <cell r="O2274">
            <v>1</v>
          </cell>
          <cell r="P2274">
            <v>1</v>
          </cell>
          <cell r="Q2274">
            <v>0</v>
          </cell>
          <cell r="R2274">
            <v>0</v>
          </cell>
          <cell r="S2274">
            <v>0</v>
          </cell>
          <cell r="AD2274">
            <v>43516</v>
          </cell>
        </row>
        <row r="2275">
          <cell r="L2275" t="str">
            <v>J1501</v>
          </cell>
          <cell r="O2275">
            <v>1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AD2275">
            <v>43567</v>
          </cell>
        </row>
        <row r="2276">
          <cell r="L2276" t="str">
            <v>D1101</v>
          </cell>
          <cell r="O2276">
            <v>1</v>
          </cell>
          <cell r="P2276">
            <v>0</v>
          </cell>
          <cell r="Q2276">
            <v>1</v>
          </cell>
          <cell r="R2276">
            <v>0</v>
          </cell>
          <cell r="S2276">
            <v>0</v>
          </cell>
          <cell r="AD2276">
            <v>43683</v>
          </cell>
        </row>
        <row r="2277">
          <cell r="L2277" t="str">
            <v>G1501</v>
          </cell>
          <cell r="O2277">
            <v>1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AD2277">
            <v>43601</v>
          </cell>
        </row>
        <row r="2278">
          <cell r="L2278" t="str">
            <v>F1104</v>
          </cell>
          <cell r="O2278">
            <v>1</v>
          </cell>
          <cell r="P2278">
            <v>1</v>
          </cell>
          <cell r="Q2278">
            <v>0</v>
          </cell>
          <cell r="R2278">
            <v>0</v>
          </cell>
          <cell r="S2278">
            <v>0</v>
          </cell>
          <cell r="AD2278">
            <v>43507</v>
          </cell>
        </row>
        <row r="2279">
          <cell r="L2279" t="str">
            <v>D1104</v>
          </cell>
          <cell r="O2279">
            <v>1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AD2279">
            <v>43627</v>
          </cell>
        </row>
        <row r="2280">
          <cell r="L2280" t="str">
            <v>F1607</v>
          </cell>
          <cell r="O2280">
            <v>1</v>
          </cell>
          <cell r="P2280">
            <v>1</v>
          </cell>
          <cell r="Q2280">
            <v>0</v>
          </cell>
          <cell r="R2280">
            <v>0</v>
          </cell>
          <cell r="S2280">
            <v>0</v>
          </cell>
          <cell r="AD2280">
            <v>43500</v>
          </cell>
        </row>
        <row r="2281">
          <cell r="L2281" t="str">
            <v>K1801</v>
          </cell>
          <cell r="O2281">
            <v>1</v>
          </cell>
          <cell r="P2281">
            <v>0</v>
          </cell>
          <cell r="Q2281">
            <v>1</v>
          </cell>
          <cell r="R2281">
            <v>0</v>
          </cell>
          <cell r="S2281">
            <v>0</v>
          </cell>
          <cell r="AD2281">
            <v>43683</v>
          </cell>
        </row>
        <row r="2282">
          <cell r="L2282" t="str">
            <v>J1506</v>
          </cell>
          <cell r="O2282">
            <v>1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AD2282">
            <v>43605</v>
          </cell>
        </row>
        <row r="2283">
          <cell r="L2283" t="str">
            <v>J1501</v>
          </cell>
          <cell r="O2283">
            <v>1</v>
          </cell>
          <cell r="P2283">
            <v>0</v>
          </cell>
          <cell r="Q2283">
            <v>1</v>
          </cell>
          <cell r="R2283">
            <v>0</v>
          </cell>
          <cell r="S2283">
            <v>0</v>
          </cell>
          <cell r="AD2283">
            <v>43685</v>
          </cell>
        </row>
        <row r="2284">
          <cell r="L2284" t="str">
            <v>H2206</v>
          </cell>
          <cell r="O2284">
            <v>1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AD2284">
            <v>43509</v>
          </cell>
        </row>
        <row r="2285">
          <cell r="L2285" t="str">
            <v>A1416</v>
          </cell>
          <cell r="O2285">
            <v>1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AD2285">
            <v>43613</v>
          </cell>
        </row>
        <row r="2286">
          <cell r="L2286" t="str">
            <v>F1703</v>
          </cell>
          <cell r="O2286">
            <v>1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AD2286">
            <v>43564</v>
          </cell>
        </row>
        <row r="2287">
          <cell r="L2287" t="str">
            <v>G1602</v>
          </cell>
          <cell r="O2287">
            <v>1</v>
          </cell>
          <cell r="P2287">
            <v>0</v>
          </cell>
          <cell r="Q2287">
            <v>1</v>
          </cell>
          <cell r="R2287">
            <v>0</v>
          </cell>
          <cell r="S2287">
            <v>0</v>
          </cell>
          <cell r="AD2287">
            <v>43720</v>
          </cell>
        </row>
        <row r="2288">
          <cell r="L2288" t="str">
            <v>G1601</v>
          </cell>
          <cell r="O2288">
            <v>1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AD2288">
            <v>43707</v>
          </cell>
        </row>
        <row r="2289">
          <cell r="L2289" t="str">
            <v>F1704</v>
          </cell>
          <cell r="O2289">
            <v>1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AD2289">
            <v>43621</v>
          </cell>
        </row>
        <row r="2290">
          <cell r="L2290" t="str">
            <v>F1702</v>
          </cell>
          <cell r="O2290">
            <v>1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AD2290">
            <v>43621</v>
          </cell>
        </row>
        <row r="2291">
          <cell r="L2291" t="str">
            <v>D1509</v>
          </cell>
          <cell r="O2291">
            <v>1</v>
          </cell>
          <cell r="P2291">
            <v>0</v>
          </cell>
          <cell r="Q2291">
            <v>1</v>
          </cell>
          <cell r="R2291">
            <v>0</v>
          </cell>
          <cell r="S2291">
            <v>0</v>
          </cell>
          <cell r="AD2291">
            <v>43745</v>
          </cell>
        </row>
        <row r="2292">
          <cell r="L2292" t="str">
            <v>G1803</v>
          </cell>
          <cell r="O2292">
            <v>1</v>
          </cell>
          <cell r="P2292">
            <v>0</v>
          </cell>
          <cell r="Q2292">
            <v>0</v>
          </cell>
          <cell r="R2292">
            <v>0</v>
          </cell>
          <cell r="S2292">
            <v>1</v>
          </cell>
          <cell r="AD2292">
            <v>43479</v>
          </cell>
        </row>
        <row r="2293">
          <cell r="L2293" t="str">
            <v>D1505</v>
          </cell>
          <cell r="O2293">
            <v>1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AD2293">
            <v>43748</v>
          </cell>
        </row>
        <row r="2294">
          <cell r="L2294" t="str">
            <v>K2101</v>
          </cell>
          <cell r="O2294">
            <v>1</v>
          </cell>
          <cell r="P2294">
            <v>0</v>
          </cell>
          <cell r="Q2294">
            <v>1</v>
          </cell>
          <cell r="R2294">
            <v>0</v>
          </cell>
          <cell r="S2294">
            <v>0</v>
          </cell>
          <cell r="AD2294">
            <v>43453</v>
          </cell>
        </row>
        <row r="2295">
          <cell r="L2295" t="str">
            <v>N4101</v>
          </cell>
          <cell r="O2295">
            <v>1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AD2295">
            <v>43670</v>
          </cell>
        </row>
        <row r="2296">
          <cell r="L2296" t="str">
            <v>F1701</v>
          </cell>
          <cell r="O2296">
            <v>1</v>
          </cell>
          <cell r="P2296">
            <v>1</v>
          </cell>
          <cell r="Q2296">
            <v>0</v>
          </cell>
          <cell r="R2296">
            <v>0</v>
          </cell>
          <cell r="S2296">
            <v>0</v>
          </cell>
          <cell r="AD2296">
            <v>43592</v>
          </cell>
        </row>
        <row r="2297">
          <cell r="L2297" t="str">
            <v>G1803</v>
          </cell>
          <cell r="O2297">
            <v>1</v>
          </cell>
          <cell r="P2297">
            <v>0</v>
          </cell>
          <cell r="Q2297">
            <v>1</v>
          </cell>
          <cell r="R2297">
            <v>0</v>
          </cell>
          <cell r="S2297">
            <v>0</v>
          </cell>
          <cell r="AD2297">
            <v>43571</v>
          </cell>
        </row>
        <row r="2298">
          <cell r="L2298" t="str">
            <v>N1103</v>
          </cell>
          <cell r="O2298">
            <v>1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AD2298">
            <v>43766</v>
          </cell>
        </row>
        <row r="2299">
          <cell r="L2299" t="str">
            <v>F1603</v>
          </cell>
          <cell r="O2299">
            <v>1</v>
          </cell>
          <cell r="P2299">
            <v>0</v>
          </cell>
          <cell r="Q2299">
            <v>0</v>
          </cell>
          <cell r="R2299">
            <v>0</v>
          </cell>
          <cell r="S2299">
            <v>1</v>
          </cell>
          <cell r="AD2299">
            <v>43445</v>
          </cell>
        </row>
        <row r="2300">
          <cell r="L2300" t="str">
            <v>F1704</v>
          </cell>
          <cell r="O2300">
            <v>1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AD2300">
            <v>43537</v>
          </cell>
        </row>
        <row r="2301">
          <cell r="L2301" t="str">
            <v>K1802</v>
          </cell>
          <cell r="O2301">
            <v>2</v>
          </cell>
          <cell r="P2301">
            <v>2</v>
          </cell>
          <cell r="Q2301">
            <v>0</v>
          </cell>
          <cell r="R2301">
            <v>0</v>
          </cell>
          <cell r="S2301">
            <v>0</v>
          </cell>
          <cell r="AD2301">
            <v>43668</v>
          </cell>
        </row>
        <row r="2302">
          <cell r="L2302" t="str">
            <v>A1416</v>
          </cell>
          <cell r="O2302">
            <v>1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AD2302">
            <v>43612</v>
          </cell>
        </row>
        <row r="2303">
          <cell r="L2303" t="str">
            <v>B1803</v>
          </cell>
          <cell r="O2303">
            <v>1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AD2303">
            <v>43600</v>
          </cell>
        </row>
        <row r="2304">
          <cell r="L2304" t="str">
            <v>G1803</v>
          </cell>
          <cell r="O2304">
            <v>1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AD2304">
            <v>43585</v>
          </cell>
        </row>
        <row r="2305">
          <cell r="L2305" t="str">
            <v>N4203</v>
          </cell>
          <cell r="O2305">
            <v>1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AD2305">
            <v>43522</v>
          </cell>
        </row>
        <row r="2306">
          <cell r="L2306" t="str">
            <v>G1803</v>
          </cell>
          <cell r="O2306">
            <v>1</v>
          </cell>
          <cell r="P2306">
            <v>1</v>
          </cell>
          <cell r="Q2306">
            <v>0</v>
          </cell>
          <cell r="R2306">
            <v>0</v>
          </cell>
          <cell r="S2306">
            <v>0</v>
          </cell>
          <cell r="AD2306">
            <v>43544</v>
          </cell>
        </row>
        <row r="2307">
          <cell r="L2307" t="str">
            <v>G1803</v>
          </cell>
          <cell r="O2307">
            <v>1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AD2307">
            <v>43600</v>
          </cell>
        </row>
        <row r="2308">
          <cell r="L2308" t="str">
            <v>M1605</v>
          </cell>
          <cell r="O2308">
            <v>1</v>
          </cell>
          <cell r="P2308">
            <v>0</v>
          </cell>
          <cell r="Q2308">
            <v>0</v>
          </cell>
          <cell r="R2308">
            <v>0</v>
          </cell>
          <cell r="S2308">
            <v>1</v>
          </cell>
          <cell r="AD2308">
            <v>43473</v>
          </cell>
        </row>
        <row r="2309">
          <cell r="L2309" t="str">
            <v>K2104</v>
          </cell>
          <cell r="O2309">
            <v>1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AD2309">
            <v>43711</v>
          </cell>
        </row>
        <row r="2310">
          <cell r="L2310" t="str">
            <v>J1301</v>
          </cell>
          <cell r="O2310">
            <v>1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AD2310">
            <v>43668</v>
          </cell>
        </row>
        <row r="2311">
          <cell r="L2311" t="str">
            <v>J1301</v>
          </cell>
          <cell r="O2311">
            <v>1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AD2311">
            <v>43668</v>
          </cell>
        </row>
        <row r="2312">
          <cell r="L2312" t="str">
            <v>K1304</v>
          </cell>
          <cell r="O2312">
            <v>1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AD2312">
            <v>43704</v>
          </cell>
        </row>
        <row r="2313">
          <cell r="L2313" t="str">
            <v>K1104</v>
          </cell>
          <cell r="O2313">
            <v>1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AD2313">
            <v>43704</v>
          </cell>
        </row>
        <row r="2314">
          <cell r="L2314" t="str">
            <v>N4101</v>
          </cell>
          <cell r="O2314">
            <v>1</v>
          </cell>
          <cell r="P2314">
            <v>1</v>
          </cell>
          <cell r="Q2314">
            <v>0</v>
          </cell>
          <cell r="R2314">
            <v>0</v>
          </cell>
          <cell r="S2314">
            <v>0</v>
          </cell>
          <cell r="AD2314">
            <v>43795</v>
          </cell>
        </row>
        <row r="2315">
          <cell r="L2315" t="str">
            <v>K1302</v>
          </cell>
          <cell r="O2315">
            <v>1</v>
          </cell>
          <cell r="P2315">
            <v>0</v>
          </cell>
          <cell r="Q2315">
            <v>1</v>
          </cell>
          <cell r="R2315">
            <v>0</v>
          </cell>
          <cell r="S2315">
            <v>0</v>
          </cell>
          <cell r="AD2315">
            <v>43784</v>
          </cell>
        </row>
        <row r="2316">
          <cell r="L2316" t="str">
            <v>G1202</v>
          </cell>
          <cell r="O2316">
            <v>1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AD2316">
            <v>43584</v>
          </cell>
        </row>
        <row r="2317">
          <cell r="L2317" t="str">
            <v>G1202</v>
          </cell>
          <cell r="O2317">
            <v>1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AD2317">
            <v>43584</v>
          </cell>
        </row>
        <row r="2318">
          <cell r="L2318" t="str">
            <v>G1202</v>
          </cell>
          <cell r="O2318">
            <v>1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AD2318">
            <v>43584</v>
          </cell>
        </row>
        <row r="2319">
          <cell r="L2319" t="str">
            <v>G1501</v>
          </cell>
          <cell r="O2319">
            <v>1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AD2319">
            <v>43584</v>
          </cell>
        </row>
        <row r="2320">
          <cell r="L2320" t="str">
            <v>J1501</v>
          </cell>
          <cell r="O2320">
            <v>1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AD2320">
            <v>43627</v>
          </cell>
        </row>
        <row r="2321">
          <cell r="L2321" t="str">
            <v>G1602</v>
          </cell>
          <cell r="O2321">
            <v>1</v>
          </cell>
          <cell r="P2321">
            <v>0</v>
          </cell>
          <cell r="Q2321">
            <v>1</v>
          </cell>
          <cell r="R2321">
            <v>0</v>
          </cell>
          <cell r="S2321">
            <v>0</v>
          </cell>
          <cell r="AD2321">
            <v>43651</v>
          </cell>
        </row>
        <row r="2322">
          <cell r="L2322" t="str">
            <v>A1416</v>
          </cell>
          <cell r="O2322">
            <v>1</v>
          </cell>
          <cell r="P2322">
            <v>0</v>
          </cell>
          <cell r="Q2322">
            <v>1</v>
          </cell>
          <cell r="R2322">
            <v>0</v>
          </cell>
          <cell r="S2322">
            <v>0</v>
          </cell>
          <cell r="AD2322">
            <v>43581</v>
          </cell>
        </row>
        <row r="2323">
          <cell r="L2323" t="str">
            <v>D1202</v>
          </cell>
          <cell r="O2323">
            <v>1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AD2323">
            <v>43564</v>
          </cell>
        </row>
        <row r="2324">
          <cell r="L2324" t="str">
            <v>G1803</v>
          </cell>
          <cell r="O2324">
            <v>1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AD2324">
            <v>43599</v>
          </cell>
        </row>
        <row r="2325">
          <cell r="L2325" t="str">
            <v>L1509</v>
          </cell>
          <cell r="O2325">
            <v>1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AD2325">
            <v>43711</v>
          </cell>
        </row>
        <row r="2326">
          <cell r="L2326" t="str">
            <v>F1302</v>
          </cell>
          <cell r="O2326">
            <v>1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AD2326">
            <v>43542</v>
          </cell>
        </row>
        <row r="2327">
          <cell r="L2327" t="str">
            <v>N4101</v>
          </cell>
          <cell r="O2327">
            <v>1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AD2327">
            <v>43529</v>
          </cell>
        </row>
        <row r="2328">
          <cell r="L2328" t="str">
            <v>K1304</v>
          </cell>
          <cell r="O2328">
            <v>1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AD2328">
            <v>43535</v>
          </cell>
        </row>
        <row r="2329">
          <cell r="L2329" t="str">
            <v>K1304</v>
          </cell>
          <cell r="O2329">
            <v>1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AD2329">
            <v>43535</v>
          </cell>
        </row>
        <row r="2330">
          <cell r="L2330" t="str">
            <v>I1307</v>
          </cell>
          <cell r="O2330">
            <v>1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AD2330">
            <v>43521</v>
          </cell>
        </row>
        <row r="2331">
          <cell r="L2331" t="str">
            <v>G1803</v>
          </cell>
          <cell r="O2331">
            <v>1</v>
          </cell>
          <cell r="P2331">
            <v>0</v>
          </cell>
          <cell r="Q2331">
            <v>0</v>
          </cell>
          <cell r="R2331">
            <v>0</v>
          </cell>
          <cell r="S2331">
            <v>1</v>
          </cell>
          <cell r="AD2331">
            <v>43494</v>
          </cell>
        </row>
        <row r="2332">
          <cell r="L2332" t="str">
            <v>M1203</v>
          </cell>
          <cell r="O2332">
            <v>1</v>
          </cell>
          <cell r="P2332">
            <v>0</v>
          </cell>
          <cell r="Q2332">
            <v>1</v>
          </cell>
          <cell r="R2332">
            <v>0</v>
          </cell>
          <cell r="S2332">
            <v>0</v>
          </cell>
          <cell r="AD2332">
            <v>43490</v>
          </cell>
        </row>
        <row r="2333">
          <cell r="L2333" t="str">
            <v>N4101</v>
          </cell>
          <cell r="O2333">
            <v>1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AD2333">
            <v>43665</v>
          </cell>
        </row>
        <row r="2334">
          <cell r="L2334" t="str">
            <v>N1105</v>
          </cell>
          <cell r="O2334">
            <v>1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AD2334">
            <v>43647</v>
          </cell>
        </row>
        <row r="2335">
          <cell r="L2335" t="str">
            <v>D1407</v>
          </cell>
          <cell r="O2335">
            <v>1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AD2335">
            <v>43747</v>
          </cell>
        </row>
        <row r="2336">
          <cell r="L2336" t="str">
            <v>N4103</v>
          </cell>
          <cell r="O2336">
            <v>1</v>
          </cell>
          <cell r="P2336">
            <v>0</v>
          </cell>
          <cell r="Q2336">
            <v>0</v>
          </cell>
          <cell r="R2336">
            <v>1</v>
          </cell>
          <cell r="S2336">
            <v>0</v>
          </cell>
          <cell r="AD2336">
            <v>43454</v>
          </cell>
        </row>
        <row r="2337">
          <cell r="L2337" t="str">
            <v>G1703</v>
          </cell>
          <cell r="O2337">
            <v>1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AD2337">
            <v>43535</v>
          </cell>
        </row>
        <row r="2338">
          <cell r="L2338" t="str">
            <v>G1602</v>
          </cell>
          <cell r="O2338">
            <v>1</v>
          </cell>
          <cell r="P2338">
            <v>0</v>
          </cell>
          <cell r="Q2338">
            <v>0</v>
          </cell>
          <cell r="R2338">
            <v>0</v>
          </cell>
          <cell r="S2338">
            <v>1</v>
          </cell>
          <cell r="AD2338">
            <v>43479</v>
          </cell>
        </row>
        <row r="2339">
          <cell r="L2339" t="str">
            <v>F1302</v>
          </cell>
          <cell r="O2339">
            <v>1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AD2339">
            <v>43595</v>
          </cell>
        </row>
        <row r="2340">
          <cell r="L2340" t="str">
            <v>I1603</v>
          </cell>
          <cell r="O2340">
            <v>1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AD2340">
            <v>43595</v>
          </cell>
        </row>
        <row r="2341">
          <cell r="L2341" t="str">
            <v>F1606</v>
          </cell>
          <cell r="O2341">
            <v>1</v>
          </cell>
          <cell r="P2341">
            <v>0</v>
          </cell>
          <cell r="Q2341">
            <v>1</v>
          </cell>
          <cell r="R2341">
            <v>0</v>
          </cell>
          <cell r="S2341">
            <v>0</v>
          </cell>
          <cell r="AD2341">
            <v>43518</v>
          </cell>
        </row>
        <row r="2342">
          <cell r="L2342" t="str">
            <v>G1203</v>
          </cell>
          <cell r="O2342">
            <v>1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AD2342">
            <v>43696</v>
          </cell>
        </row>
        <row r="2343">
          <cell r="L2343" t="str">
            <v>F1602</v>
          </cell>
          <cell r="O2343">
            <v>7</v>
          </cell>
          <cell r="P2343">
            <v>7</v>
          </cell>
          <cell r="Q2343">
            <v>0</v>
          </cell>
          <cell r="R2343">
            <v>0</v>
          </cell>
          <cell r="S2343">
            <v>0</v>
          </cell>
          <cell r="AD2343">
            <v>43580</v>
          </cell>
        </row>
        <row r="2344">
          <cell r="L2344" t="str">
            <v>F1607</v>
          </cell>
          <cell r="O2344">
            <v>2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AD2344">
            <v>43535</v>
          </cell>
        </row>
        <row r="2345">
          <cell r="L2345" t="str">
            <v>J1501</v>
          </cell>
          <cell r="O2345">
            <v>1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AD2345">
            <v>43586</v>
          </cell>
        </row>
        <row r="2346">
          <cell r="L2346" t="str">
            <v>N4103</v>
          </cell>
          <cell r="O2346">
            <v>1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AD2346">
            <v>43595</v>
          </cell>
        </row>
        <row r="2347">
          <cell r="L2347" t="str">
            <v>J1502</v>
          </cell>
          <cell r="O2347">
            <v>1</v>
          </cell>
          <cell r="P2347">
            <v>0</v>
          </cell>
          <cell r="Q2347">
            <v>0</v>
          </cell>
          <cell r="R2347">
            <v>1</v>
          </cell>
          <cell r="S2347">
            <v>0</v>
          </cell>
          <cell r="AD2347">
            <v>43622</v>
          </cell>
        </row>
        <row r="2348">
          <cell r="L2348" t="str">
            <v>K1304</v>
          </cell>
          <cell r="O2348">
            <v>2</v>
          </cell>
          <cell r="P2348">
            <v>1</v>
          </cell>
          <cell r="Q2348">
            <v>1</v>
          </cell>
          <cell r="R2348">
            <v>0</v>
          </cell>
          <cell r="S2348">
            <v>0</v>
          </cell>
          <cell r="AD2348">
            <v>43753</v>
          </cell>
        </row>
        <row r="2349">
          <cell r="L2349" t="str">
            <v>K2107</v>
          </cell>
          <cell r="O2349">
            <v>1</v>
          </cell>
          <cell r="P2349">
            <v>1</v>
          </cell>
          <cell r="Q2349">
            <v>0</v>
          </cell>
          <cell r="R2349">
            <v>0</v>
          </cell>
          <cell r="S2349">
            <v>0</v>
          </cell>
          <cell r="AD2349">
            <v>43756</v>
          </cell>
        </row>
        <row r="2350">
          <cell r="L2350" t="str">
            <v>N4101</v>
          </cell>
          <cell r="O2350">
            <v>1</v>
          </cell>
          <cell r="P2350">
            <v>1</v>
          </cell>
          <cell r="Q2350">
            <v>0</v>
          </cell>
          <cell r="R2350">
            <v>0</v>
          </cell>
          <cell r="S2350">
            <v>0</v>
          </cell>
          <cell r="AD2350">
            <v>43502</v>
          </cell>
        </row>
        <row r="2351">
          <cell r="L2351" t="str">
            <v>F1104</v>
          </cell>
          <cell r="O2351">
            <v>6</v>
          </cell>
          <cell r="P2351">
            <v>6</v>
          </cell>
          <cell r="Q2351">
            <v>0</v>
          </cell>
          <cell r="R2351">
            <v>0</v>
          </cell>
          <cell r="S2351">
            <v>0</v>
          </cell>
          <cell r="AD2351">
            <v>43496</v>
          </cell>
        </row>
        <row r="2352">
          <cell r="L2352" t="str">
            <v>K2204</v>
          </cell>
          <cell r="O2352">
            <v>1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AD2352">
            <v>43608</v>
          </cell>
        </row>
        <row r="2353">
          <cell r="L2353" t="str">
            <v>G1502</v>
          </cell>
          <cell r="O2353">
            <v>2</v>
          </cell>
          <cell r="P2353">
            <v>0</v>
          </cell>
          <cell r="Q2353">
            <v>2</v>
          </cell>
          <cell r="R2353">
            <v>0</v>
          </cell>
          <cell r="S2353">
            <v>0</v>
          </cell>
          <cell r="AD2353">
            <v>43650</v>
          </cell>
        </row>
        <row r="2354">
          <cell r="L2354" t="str">
            <v>G1803</v>
          </cell>
          <cell r="O2354">
            <v>1</v>
          </cell>
          <cell r="P2354">
            <v>1</v>
          </cell>
          <cell r="Q2354">
            <v>0</v>
          </cell>
          <cell r="R2354">
            <v>0</v>
          </cell>
          <cell r="S2354">
            <v>0</v>
          </cell>
          <cell r="AD2354">
            <v>43522</v>
          </cell>
        </row>
        <row r="2355">
          <cell r="L2355" t="str">
            <v>K2102</v>
          </cell>
          <cell r="O2355">
            <v>1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AD2355">
            <v>43783</v>
          </cell>
        </row>
        <row r="2356">
          <cell r="L2356" t="str">
            <v>G1602</v>
          </cell>
          <cell r="O2356">
            <v>1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AD2356">
            <v>43476</v>
          </cell>
        </row>
        <row r="2357">
          <cell r="L2357" t="str">
            <v>G1803</v>
          </cell>
          <cell r="O2357">
            <v>1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AD2357">
            <v>43511</v>
          </cell>
        </row>
        <row r="2358">
          <cell r="L2358" t="str">
            <v>A1201</v>
          </cell>
          <cell r="O2358">
            <v>1</v>
          </cell>
          <cell r="P2358">
            <v>0</v>
          </cell>
          <cell r="Q2358">
            <v>1</v>
          </cell>
          <cell r="R2358">
            <v>0</v>
          </cell>
          <cell r="S2358">
            <v>0</v>
          </cell>
          <cell r="AD2358">
            <v>43517</v>
          </cell>
        </row>
        <row r="2359">
          <cell r="L2359" t="str">
            <v>F1703</v>
          </cell>
          <cell r="O2359">
            <v>1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AD2359">
            <v>43595</v>
          </cell>
        </row>
        <row r="2360">
          <cell r="L2360" t="str">
            <v>D1104</v>
          </cell>
          <cell r="O2360">
            <v>1</v>
          </cell>
          <cell r="P2360">
            <v>0</v>
          </cell>
          <cell r="Q2360">
            <v>1</v>
          </cell>
          <cell r="R2360">
            <v>0</v>
          </cell>
          <cell r="S2360">
            <v>0</v>
          </cell>
          <cell r="AD2360">
            <v>43600</v>
          </cell>
        </row>
        <row r="2361">
          <cell r="L2361" t="str">
            <v>C1206</v>
          </cell>
          <cell r="O2361">
            <v>1</v>
          </cell>
          <cell r="P2361">
            <v>1</v>
          </cell>
          <cell r="Q2361">
            <v>0</v>
          </cell>
          <cell r="R2361">
            <v>0</v>
          </cell>
          <cell r="S2361">
            <v>0</v>
          </cell>
          <cell r="AD2361">
            <v>43502</v>
          </cell>
        </row>
        <row r="2362">
          <cell r="L2362" t="str">
            <v>J1501</v>
          </cell>
          <cell r="O2362">
            <v>1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AD2362">
            <v>43697</v>
          </cell>
        </row>
        <row r="2363">
          <cell r="L2363" t="str">
            <v>G1703</v>
          </cell>
          <cell r="O2363">
            <v>1</v>
          </cell>
          <cell r="P2363">
            <v>1</v>
          </cell>
          <cell r="Q2363">
            <v>0</v>
          </cell>
          <cell r="R2363">
            <v>0</v>
          </cell>
          <cell r="S2363">
            <v>0</v>
          </cell>
          <cell r="AD2363">
            <v>43567</v>
          </cell>
        </row>
        <row r="2364">
          <cell r="L2364" t="str">
            <v>J1506</v>
          </cell>
          <cell r="O2364">
            <v>1</v>
          </cell>
          <cell r="P2364">
            <v>0</v>
          </cell>
          <cell r="Q2364">
            <v>1</v>
          </cell>
          <cell r="R2364">
            <v>0</v>
          </cell>
          <cell r="S2364">
            <v>0</v>
          </cell>
          <cell r="AD2364">
            <v>43537</v>
          </cell>
        </row>
        <row r="2365">
          <cell r="L2365" t="str">
            <v>D1104</v>
          </cell>
          <cell r="O2365">
            <v>1</v>
          </cell>
          <cell r="P2365">
            <v>1</v>
          </cell>
          <cell r="Q2365">
            <v>0</v>
          </cell>
          <cell r="R2365">
            <v>0</v>
          </cell>
          <cell r="S2365">
            <v>0</v>
          </cell>
          <cell r="AD2365">
            <v>43516</v>
          </cell>
        </row>
        <row r="2366">
          <cell r="L2366" t="str">
            <v>J1402</v>
          </cell>
          <cell r="O2366">
            <v>1</v>
          </cell>
          <cell r="P2366">
            <v>0</v>
          </cell>
          <cell r="Q2366">
            <v>1</v>
          </cell>
          <cell r="R2366">
            <v>0</v>
          </cell>
          <cell r="S2366">
            <v>0</v>
          </cell>
          <cell r="AD2366">
            <v>43649</v>
          </cell>
        </row>
        <row r="2367">
          <cell r="L2367" t="str">
            <v>D1403</v>
          </cell>
          <cell r="O2367">
            <v>1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AD2367">
            <v>43486</v>
          </cell>
        </row>
        <row r="2368">
          <cell r="L2368" t="str">
            <v>K1304</v>
          </cell>
          <cell r="O2368">
            <v>2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AD2368">
            <v>43588</v>
          </cell>
        </row>
        <row r="2369">
          <cell r="L2369" t="str">
            <v>G1603</v>
          </cell>
          <cell r="O2369">
            <v>3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AD2369">
            <v>43588</v>
          </cell>
        </row>
        <row r="2370">
          <cell r="L2370" t="str">
            <v>I1606</v>
          </cell>
          <cell r="O2370">
            <v>1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AD2370">
            <v>43588</v>
          </cell>
        </row>
        <row r="2371">
          <cell r="L2371" t="str">
            <v>F1610</v>
          </cell>
          <cell r="O2371">
            <v>1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AD2371">
            <v>43588</v>
          </cell>
        </row>
        <row r="2372">
          <cell r="L2372" t="str">
            <v>F1703</v>
          </cell>
          <cell r="O2372">
            <v>1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AD2372">
            <v>43588</v>
          </cell>
        </row>
        <row r="2373">
          <cell r="L2373" t="str">
            <v>K2204</v>
          </cell>
          <cell r="O2373">
            <v>1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AD2373">
            <v>43588</v>
          </cell>
        </row>
        <row r="2374">
          <cell r="L2374" t="str">
            <v>J1506</v>
          </cell>
          <cell r="O2374">
            <v>1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AD2374">
            <v>43496</v>
          </cell>
        </row>
        <row r="2375">
          <cell r="L2375" t="str">
            <v>D1102</v>
          </cell>
          <cell r="O2375">
            <v>1</v>
          </cell>
          <cell r="P2375">
            <v>0</v>
          </cell>
          <cell r="Q2375">
            <v>1</v>
          </cell>
          <cell r="R2375">
            <v>0</v>
          </cell>
          <cell r="S2375">
            <v>0</v>
          </cell>
          <cell r="AD2375">
            <v>43573</v>
          </cell>
        </row>
        <row r="2376">
          <cell r="L2376" t="str">
            <v>D1202</v>
          </cell>
          <cell r="O2376">
            <v>1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AD2376">
            <v>43472</v>
          </cell>
        </row>
        <row r="2377">
          <cell r="L2377" t="str">
            <v>G1501</v>
          </cell>
          <cell r="O2377">
            <v>1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AD2377">
            <v>43614</v>
          </cell>
        </row>
        <row r="2378">
          <cell r="L2378" t="str">
            <v>N4105</v>
          </cell>
          <cell r="O2378">
            <v>1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AD2378">
            <v>43531</v>
          </cell>
        </row>
        <row r="2379">
          <cell r="L2379" t="str">
            <v>K1304</v>
          </cell>
          <cell r="O2379">
            <v>1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AD2379">
            <v>43565</v>
          </cell>
        </row>
        <row r="2380">
          <cell r="L2380" t="str">
            <v>K1304</v>
          </cell>
          <cell r="O2380">
            <v>1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AD2380">
            <v>43746</v>
          </cell>
        </row>
        <row r="2381">
          <cell r="L2381" t="str">
            <v>H2102</v>
          </cell>
          <cell r="O2381">
            <v>3</v>
          </cell>
          <cell r="P2381">
            <v>0</v>
          </cell>
          <cell r="Q2381">
            <v>2</v>
          </cell>
          <cell r="R2381">
            <v>0</v>
          </cell>
          <cell r="S2381">
            <v>0</v>
          </cell>
          <cell r="AD2381">
            <v>43705</v>
          </cell>
        </row>
        <row r="2382">
          <cell r="L2382" t="str">
            <v>H3301</v>
          </cell>
          <cell r="O2382">
            <v>1</v>
          </cell>
          <cell r="P2382">
            <v>0</v>
          </cell>
          <cell r="Q2382">
            <v>0</v>
          </cell>
          <cell r="R2382">
            <v>0</v>
          </cell>
          <cell r="S2382">
            <v>0</v>
          </cell>
          <cell r="AD2382">
            <v>43705</v>
          </cell>
        </row>
        <row r="2383">
          <cell r="L2383" t="str">
            <v>J1501</v>
          </cell>
          <cell r="O2383">
            <v>1</v>
          </cell>
          <cell r="P2383">
            <v>0</v>
          </cell>
          <cell r="Q2383">
            <v>1</v>
          </cell>
          <cell r="R2383">
            <v>0</v>
          </cell>
          <cell r="S2383">
            <v>0</v>
          </cell>
          <cell r="AD2383">
            <v>43535</v>
          </cell>
        </row>
        <row r="2384">
          <cell r="L2384" t="str">
            <v>G1502</v>
          </cell>
          <cell r="O2384">
            <v>1</v>
          </cell>
          <cell r="P2384">
            <v>1</v>
          </cell>
          <cell r="Q2384">
            <v>0</v>
          </cell>
          <cell r="R2384">
            <v>0</v>
          </cell>
          <cell r="S2384">
            <v>0</v>
          </cell>
          <cell r="AD2384">
            <v>43508</v>
          </cell>
        </row>
        <row r="2385">
          <cell r="L2385" t="str">
            <v>G1603</v>
          </cell>
          <cell r="O2385">
            <v>1</v>
          </cell>
          <cell r="P2385">
            <v>0</v>
          </cell>
          <cell r="Q2385">
            <v>0</v>
          </cell>
          <cell r="R2385">
            <v>0</v>
          </cell>
          <cell r="S2385">
            <v>0</v>
          </cell>
          <cell r="AD2385">
            <v>43515</v>
          </cell>
        </row>
        <row r="2386">
          <cell r="L2386" t="str">
            <v>F1703</v>
          </cell>
          <cell r="O2386">
            <v>1</v>
          </cell>
          <cell r="P2386">
            <v>0</v>
          </cell>
          <cell r="Q2386">
            <v>0</v>
          </cell>
          <cell r="R2386">
            <v>0</v>
          </cell>
          <cell r="S2386">
            <v>0</v>
          </cell>
          <cell r="AD2386">
            <v>43543</v>
          </cell>
        </row>
        <row r="2387">
          <cell r="L2387" t="str">
            <v>H2205</v>
          </cell>
          <cell r="O2387">
            <v>1</v>
          </cell>
          <cell r="P2387">
            <v>0</v>
          </cell>
          <cell r="Q2387">
            <v>0</v>
          </cell>
          <cell r="R2387">
            <v>0</v>
          </cell>
          <cell r="S2387">
            <v>0</v>
          </cell>
          <cell r="AD2387">
            <v>43647</v>
          </cell>
        </row>
        <row r="2388">
          <cell r="L2388" t="str">
            <v>F1610</v>
          </cell>
          <cell r="O2388">
            <v>1</v>
          </cell>
          <cell r="P2388">
            <v>0</v>
          </cell>
          <cell r="Q2388">
            <v>0</v>
          </cell>
          <cell r="R2388">
            <v>0</v>
          </cell>
          <cell r="S2388">
            <v>0</v>
          </cell>
          <cell r="AD2388">
            <v>43647</v>
          </cell>
        </row>
        <row r="2389">
          <cell r="L2389" t="str">
            <v>F1302</v>
          </cell>
          <cell r="O2389">
            <v>1</v>
          </cell>
          <cell r="P2389">
            <v>0</v>
          </cell>
          <cell r="Q2389">
            <v>0</v>
          </cell>
          <cell r="R2389">
            <v>0</v>
          </cell>
          <cell r="S2389">
            <v>0</v>
          </cell>
          <cell r="AD2389">
            <v>43647</v>
          </cell>
        </row>
        <row r="2390">
          <cell r="L2390" t="str">
            <v>J1506</v>
          </cell>
          <cell r="O2390">
            <v>1</v>
          </cell>
          <cell r="P2390">
            <v>0</v>
          </cell>
          <cell r="Q2390">
            <v>0</v>
          </cell>
          <cell r="R2390">
            <v>0</v>
          </cell>
          <cell r="S2390">
            <v>0</v>
          </cell>
          <cell r="AD2390">
            <v>43594</v>
          </cell>
        </row>
        <row r="2391">
          <cell r="L2391" t="str">
            <v>K1303</v>
          </cell>
          <cell r="O2391">
            <v>1</v>
          </cell>
          <cell r="P2391">
            <v>0</v>
          </cell>
          <cell r="Q2391">
            <v>0</v>
          </cell>
          <cell r="R2391">
            <v>0</v>
          </cell>
          <cell r="S2391">
            <v>1</v>
          </cell>
          <cell r="AD2391">
            <v>43507</v>
          </cell>
        </row>
        <row r="2392">
          <cell r="L2392" t="str">
            <v>F1701</v>
          </cell>
          <cell r="O2392">
            <v>1</v>
          </cell>
          <cell r="P2392">
            <v>0</v>
          </cell>
          <cell r="Q2392">
            <v>0</v>
          </cell>
          <cell r="R2392">
            <v>0</v>
          </cell>
          <cell r="S2392">
            <v>0</v>
          </cell>
          <cell r="AD2392">
            <v>43591</v>
          </cell>
        </row>
        <row r="2393">
          <cell r="L2393" t="str">
            <v>D1507</v>
          </cell>
          <cell r="O2393">
            <v>1</v>
          </cell>
          <cell r="P2393">
            <v>0</v>
          </cell>
          <cell r="Q2393">
            <v>0</v>
          </cell>
          <cell r="R2393">
            <v>0</v>
          </cell>
          <cell r="S2393">
            <v>0</v>
          </cell>
          <cell r="AD2393">
            <v>43782</v>
          </cell>
        </row>
        <row r="2394">
          <cell r="L2394" t="str">
            <v>K1304</v>
          </cell>
          <cell r="O2394">
            <v>1</v>
          </cell>
          <cell r="P2394">
            <v>0</v>
          </cell>
          <cell r="Q2394">
            <v>1</v>
          </cell>
          <cell r="R2394">
            <v>0</v>
          </cell>
          <cell r="S2394">
            <v>0</v>
          </cell>
          <cell r="AD2394">
            <v>43718</v>
          </cell>
        </row>
        <row r="2395">
          <cell r="L2395" t="str">
            <v>E1205</v>
          </cell>
          <cell r="O2395">
            <v>1</v>
          </cell>
          <cell r="P2395">
            <v>0</v>
          </cell>
          <cell r="Q2395">
            <v>0</v>
          </cell>
          <cell r="R2395">
            <v>0</v>
          </cell>
          <cell r="S2395">
            <v>0</v>
          </cell>
          <cell r="AD2395">
            <v>43531</v>
          </cell>
        </row>
        <row r="2396">
          <cell r="L2396" t="str">
            <v>M1607</v>
          </cell>
          <cell r="O2396">
            <v>1</v>
          </cell>
          <cell r="P2396">
            <v>1</v>
          </cell>
          <cell r="Q2396">
            <v>0</v>
          </cell>
          <cell r="R2396">
            <v>0</v>
          </cell>
          <cell r="S2396">
            <v>0</v>
          </cell>
          <cell r="AD2396">
            <v>43530</v>
          </cell>
        </row>
        <row r="2397">
          <cell r="L2397" t="str">
            <v>I1306</v>
          </cell>
          <cell r="O2397">
            <v>1</v>
          </cell>
          <cell r="P2397">
            <v>0</v>
          </cell>
          <cell r="Q2397">
            <v>0</v>
          </cell>
          <cell r="R2397">
            <v>0</v>
          </cell>
          <cell r="S2397">
            <v>0</v>
          </cell>
          <cell r="AD2397">
            <v>43486</v>
          </cell>
        </row>
        <row r="2398">
          <cell r="L2398" t="str">
            <v>F1302</v>
          </cell>
          <cell r="O2398">
            <v>1</v>
          </cell>
          <cell r="P2398">
            <v>0</v>
          </cell>
          <cell r="Q2398">
            <v>0</v>
          </cell>
          <cell r="R2398">
            <v>0</v>
          </cell>
          <cell r="S2398">
            <v>0</v>
          </cell>
          <cell r="AD2398">
            <v>43647</v>
          </cell>
        </row>
        <row r="2399">
          <cell r="L2399" t="str">
            <v>G1605</v>
          </cell>
          <cell r="O2399">
            <v>1</v>
          </cell>
          <cell r="P2399">
            <v>0</v>
          </cell>
          <cell r="Q2399">
            <v>1</v>
          </cell>
          <cell r="R2399">
            <v>0</v>
          </cell>
          <cell r="S2399">
            <v>0</v>
          </cell>
          <cell r="AD2399">
            <v>43529</v>
          </cell>
        </row>
        <row r="2400">
          <cell r="L2400" t="str">
            <v>G1501</v>
          </cell>
          <cell r="O2400">
            <v>1</v>
          </cell>
          <cell r="P2400">
            <v>0</v>
          </cell>
          <cell r="Q2400">
            <v>1</v>
          </cell>
          <cell r="R2400">
            <v>0</v>
          </cell>
          <cell r="S2400">
            <v>0</v>
          </cell>
          <cell r="AD2400">
            <v>43529</v>
          </cell>
        </row>
        <row r="2401">
          <cell r="L2401" t="str">
            <v>J1506</v>
          </cell>
          <cell r="O2401">
            <v>1</v>
          </cell>
          <cell r="P2401">
            <v>0</v>
          </cell>
          <cell r="Q2401">
            <v>0</v>
          </cell>
          <cell r="R2401">
            <v>0</v>
          </cell>
          <cell r="S2401">
            <v>0</v>
          </cell>
          <cell r="AD2401">
            <v>43621</v>
          </cell>
        </row>
        <row r="2402">
          <cell r="L2402" t="str">
            <v>F1703</v>
          </cell>
          <cell r="O2402">
            <v>1</v>
          </cell>
          <cell r="P2402">
            <v>0</v>
          </cell>
          <cell r="Q2402">
            <v>1</v>
          </cell>
          <cell r="R2402">
            <v>0</v>
          </cell>
          <cell r="S2402">
            <v>0</v>
          </cell>
          <cell r="AD2402">
            <v>43633</v>
          </cell>
        </row>
        <row r="2403">
          <cell r="L2403" t="str">
            <v>G1602</v>
          </cell>
          <cell r="O2403">
            <v>1</v>
          </cell>
          <cell r="P2403">
            <v>0</v>
          </cell>
          <cell r="Q2403">
            <v>1</v>
          </cell>
          <cell r="R2403">
            <v>0</v>
          </cell>
          <cell r="S2403">
            <v>0</v>
          </cell>
          <cell r="AD2403">
            <v>43501</v>
          </cell>
        </row>
        <row r="2404">
          <cell r="L2404" t="str">
            <v>G1803</v>
          </cell>
          <cell r="O2404">
            <v>1</v>
          </cell>
          <cell r="P2404">
            <v>0</v>
          </cell>
          <cell r="Q2404">
            <v>1</v>
          </cell>
          <cell r="R2404">
            <v>0</v>
          </cell>
          <cell r="S2404">
            <v>0</v>
          </cell>
          <cell r="AD2404">
            <v>43501</v>
          </cell>
        </row>
        <row r="2405">
          <cell r="L2405" t="str">
            <v>I1604</v>
          </cell>
          <cell r="O2405">
            <v>1</v>
          </cell>
          <cell r="P2405">
            <v>0</v>
          </cell>
          <cell r="Q2405">
            <v>0</v>
          </cell>
          <cell r="R2405">
            <v>0</v>
          </cell>
          <cell r="S2405">
            <v>1</v>
          </cell>
          <cell r="AD2405">
            <v>43633</v>
          </cell>
        </row>
        <row r="2406">
          <cell r="L2406" t="str">
            <v>G1602</v>
          </cell>
          <cell r="O2406">
            <v>1</v>
          </cell>
          <cell r="P2406">
            <v>0</v>
          </cell>
          <cell r="Q2406">
            <v>1</v>
          </cell>
          <cell r="R2406">
            <v>0</v>
          </cell>
          <cell r="S2406">
            <v>0</v>
          </cell>
          <cell r="AD2406">
            <v>43781</v>
          </cell>
        </row>
        <row r="2407">
          <cell r="L2407" t="str">
            <v>G1202</v>
          </cell>
          <cell r="O2407">
            <v>1</v>
          </cell>
          <cell r="P2407">
            <v>0</v>
          </cell>
          <cell r="Q2407">
            <v>0</v>
          </cell>
          <cell r="R2407">
            <v>0</v>
          </cell>
          <cell r="S2407">
            <v>0</v>
          </cell>
          <cell r="AD2407">
            <v>43592</v>
          </cell>
        </row>
        <row r="2408">
          <cell r="L2408" t="str">
            <v>M1503</v>
          </cell>
          <cell r="O2408">
            <v>1</v>
          </cell>
          <cell r="P2408">
            <v>0</v>
          </cell>
          <cell r="Q2408">
            <v>0</v>
          </cell>
          <cell r="R2408">
            <v>0</v>
          </cell>
          <cell r="S2408">
            <v>1</v>
          </cell>
          <cell r="AD2408">
            <v>43717</v>
          </cell>
        </row>
        <row r="2409">
          <cell r="L2409" t="str">
            <v>M1608</v>
          </cell>
          <cell r="O2409">
            <v>1</v>
          </cell>
          <cell r="P2409">
            <v>0</v>
          </cell>
          <cell r="Q2409">
            <v>0</v>
          </cell>
          <cell r="R2409">
            <v>0</v>
          </cell>
          <cell r="S2409">
            <v>0</v>
          </cell>
          <cell r="AD2409">
            <v>43690</v>
          </cell>
        </row>
        <row r="2410">
          <cell r="L2410" t="str">
            <v>K1304</v>
          </cell>
          <cell r="O2410">
            <v>1</v>
          </cell>
          <cell r="P2410">
            <v>1</v>
          </cell>
          <cell r="Q2410">
            <v>0</v>
          </cell>
          <cell r="R2410">
            <v>0</v>
          </cell>
          <cell r="S2410">
            <v>0</v>
          </cell>
          <cell r="AD2410">
            <v>43749</v>
          </cell>
        </row>
        <row r="2411">
          <cell r="L2411" t="str">
            <v>F1704</v>
          </cell>
          <cell r="O2411">
            <v>1</v>
          </cell>
          <cell r="P2411">
            <v>0</v>
          </cell>
          <cell r="Q2411">
            <v>1</v>
          </cell>
          <cell r="R2411">
            <v>0</v>
          </cell>
          <cell r="S2411">
            <v>0</v>
          </cell>
          <cell r="AD2411">
            <v>43648</v>
          </cell>
        </row>
        <row r="2412">
          <cell r="L2412" t="str">
            <v>F1703</v>
          </cell>
          <cell r="O2412">
            <v>1</v>
          </cell>
          <cell r="P2412">
            <v>0</v>
          </cell>
          <cell r="Q2412">
            <v>1</v>
          </cell>
          <cell r="R2412">
            <v>0</v>
          </cell>
          <cell r="S2412">
            <v>0</v>
          </cell>
          <cell r="AD2412">
            <v>43648</v>
          </cell>
        </row>
        <row r="2413">
          <cell r="L2413" t="str">
            <v>D1102</v>
          </cell>
          <cell r="O2413">
            <v>1</v>
          </cell>
          <cell r="P2413">
            <v>0</v>
          </cell>
          <cell r="Q2413">
            <v>0</v>
          </cell>
          <cell r="R2413">
            <v>0</v>
          </cell>
          <cell r="S2413">
            <v>0</v>
          </cell>
          <cell r="AD2413">
            <v>43760</v>
          </cell>
        </row>
        <row r="2414">
          <cell r="L2414" t="str">
            <v>N4105</v>
          </cell>
          <cell r="O2414">
            <v>1</v>
          </cell>
          <cell r="P2414">
            <v>0</v>
          </cell>
          <cell r="Q2414">
            <v>0</v>
          </cell>
          <cell r="R2414">
            <v>0</v>
          </cell>
          <cell r="S2414">
            <v>0</v>
          </cell>
          <cell r="AD2414">
            <v>43683</v>
          </cell>
        </row>
        <row r="2415">
          <cell r="L2415" t="str">
            <v>J1501</v>
          </cell>
          <cell r="O2415">
            <v>1</v>
          </cell>
          <cell r="P2415">
            <v>0</v>
          </cell>
          <cell r="Q2415">
            <v>1</v>
          </cell>
          <cell r="R2415">
            <v>0</v>
          </cell>
          <cell r="S2415">
            <v>0</v>
          </cell>
          <cell r="AD2415">
            <v>43777</v>
          </cell>
        </row>
        <row r="2416">
          <cell r="L2416" t="str">
            <v>N4101</v>
          </cell>
          <cell r="O2416">
            <v>1</v>
          </cell>
          <cell r="P2416">
            <v>0</v>
          </cell>
          <cell r="Q2416">
            <v>1</v>
          </cell>
          <cell r="R2416">
            <v>0</v>
          </cell>
          <cell r="S2416">
            <v>0</v>
          </cell>
          <cell r="AD2416">
            <v>43644</v>
          </cell>
        </row>
        <row r="2417">
          <cell r="L2417" t="str">
            <v>N1303</v>
          </cell>
          <cell r="O2417">
            <v>1</v>
          </cell>
          <cell r="P2417">
            <v>0</v>
          </cell>
          <cell r="Q2417">
            <v>1</v>
          </cell>
          <cell r="R2417">
            <v>0</v>
          </cell>
          <cell r="S2417">
            <v>0</v>
          </cell>
          <cell r="AD2417">
            <v>43644</v>
          </cell>
        </row>
        <row r="2418">
          <cell r="L2418" t="str">
            <v>F1704</v>
          </cell>
          <cell r="O2418">
            <v>1</v>
          </cell>
          <cell r="P2418">
            <v>1</v>
          </cell>
          <cell r="Q2418">
            <v>0</v>
          </cell>
          <cell r="R2418">
            <v>0</v>
          </cell>
          <cell r="S2418">
            <v>0</v>
          </cell>
          <cell r="AD2418">
            <v>43500</v>
          </cell>
        </row>
        <row r="2419">
          <cell r="L2419" t="str">
            <v>F1202</v>
          </cell>
          <cell r="O2419">
            <v>1</v>
          </cell>
          <cell r="P2419">
            <v>1</v>
          </cell>
          <cell r="Q2419">
            <v>0</v>
          </cell>
          <cell r="R2419">
            <v>0</v>
          </cell>
          <cell r="S2419">
            <v>0</v>
          </cell>
          <cell r="AD2419">
            <v>43500</v>
          </cell>
        </row>
        <row r="2420">
          <cell r="L2420" t="str">
            <v>A1416</v>
          </cell>
          <cell r="O2420">
            <v>1</v>
          </cell>
          <cell r="P2420">
            <v>0</v>
          </cell>
          <cell r="Q2420">
            <v>0</v>
          </cell>
          <cell r="R2420">
            <v>0</v>
          </cell>
          <cell r="S2420">
            <v>1</v>
          </cell>
          <cell r="AD2420">
            <v>43522</v>
          </cell>
        </row>
        <row r="2421">
          <cell r="L2421" t="str">
            <v>A1416</v>
          </cell>
          <cell r="O2421">
            <v>1</v>
          </cell>
          <cell r="P2421">
            <v>0</v>
          </cell>
          <cell r="Q2421">
            <v>0</v>
          </cell>
          <cell r="R2421">
            <v>0</v>
          </cell>
          <cell r="S2421">
            <v>1</v>
          </cell>
          <cell r="AD2421">
            <v>43662</v>
          </cell>
        </row>
        <row r="2422">
          <cell r="L2422" t="str">
            <v>F1607</v>
          </cell>
          <cell r="O2422">
            <v>1</v>
          </cell>
          <cell r="P2422">
            <v>0</v>
          </cell>
          <cell r="Q2422">
            <v>0</v>
          </cell>
          <cell r="R2422">
            <v>0</v>
          </cell>
          <cell r="S2422">
            <v>0</v>
          </cell>
          <cell r="AD2422">
            <v>43556</v>
          </cell>
        </row>
        <row r="2423">
          <cell r="L2423" t="str">
            <v>A1402</v>
          </cell>
          <cell r="O2423">
            <v>2</v>
          </cell>
          <cell r="P2423">
            <v>2</v>
          </cell>
          <cell r="Q2423">
            <v>0</v>
          </cell>
          <cell r="R2423">
            <v>0</v>
          </cell>
          <cell r="S2423">
            <v>0</v>
          </cell>
          <cell r="AD2423">
            <v>43514</v>
          </cell>
        </row>
        <row r="2424">
          <cell r="L2424" t="str">
            <v>I1304</v>
          </cell>
          <cell r="O2424">
            <v>1</v>
          </cell>
          <cell r="P2424">
            <v>0</v>
          </cell>
          <cell r="Q2424">
            <v>0</v>
          </cell>
          <cell r="R2424">
            <v>0</v>
          </cell>
          <cell r="S2424">
            <v>0</v>
          </cell>
          <cell r="AD2424">
            <v>43529</v>
          </cell>
        </row>
        <row r="2425">
          <cell r="L2425" t="str">
            <v>K2204</v>
          </cell>
          <cell r="O2425">
            <v>1</v>
          </cell>
          <cell r="P2425">
            <v>0</v>
          </cell>
          <cell r="Q2425">
            <v>0</v>
          </cell>
          <cell r="R2425">
            <v>0</v>
          </cell>
          <cell r="S2425">
            <v>0</v>
          </cell>
          <cell r="AD2425">
            <v>43529</v>
          </cell>
        </row>
        <row r="2426">
          <cell r="L2426" t="str">
            <v>K2104</v>
          </cell>
          <cell r="O2426">
            <v>1</v>
          </cell>
          <cell r="P2426">
            <v>0</v>
          </cell>
          <cell r="Q2426">
            <v>0</v>
          </cell>
          <cell r="R2426">
            <v>0</v>
          </cell>
          <cell r="S2426">
            <v>0</v>
          </cell>
          <cell r="AD2426">
            <v>43627</v>
          </cell>
        </row>
        <row r="2427">
          <cell r="L2427" t="str">
            <v>J1301</v>
          </cell>
          <cell r="O2427">
            <v>1</v>
          </cell>
          <cell r="P2427">
            <v>0</v>
          </cell>
          <cell r="Q2427">
            <v>0</v>
          </cell>
          <cell r="R2427">
            <v>0</v>
          </cell>
          <cell r="S2427">
            <v>0</v>
          </cell>
          <cell r="AD2427">
            <v>43472</v>
          </cell>
        </row>
        <row r="2428">
          <cell r="L2428" t="str">
            <v>J1302</v>
          </cell>
          <cell r="O2428">
            <v>1</v>
          </cell>
          <cell r="P2428">
            <v>0</v>
          </cell>
          <cell r="Q2428">
            <v>0</v>
          </cell>
          <cell r="R2428">
            <v>0</v>
          </cell>
          <cell r="S2428">
            <v>1</v>
          </cell>
          <cell r="AD2428">
            <v>43553</v>
          </cell>
        </row>
        <row r="2429">
          <cell r="L2429" t="str">
            <v>M1705</v>
          </cell>
          <cell r="O2429">
            <v>1</v>
          </cell>
          <cell r="P2429">
            <v>0</v>
          </cell>
          <cell r="Q2429">
            <v>1</v>
          </cell>
          <cell r="R2429">
            <v>0</v>
          </cell>
          <cell r="S2429">
            <v>0</v>
          </cell>
          <cell r="AD2429">
            <v>43482</v>
          </cell>
        </row>
        <row r="2430">
          <cell r="L2430" t="str">
            <v>N4102</v>
          </cell>
          <cell r="O2430">
            <v>1</v>
          </cell>
          <cell r="P2430">
            <v>0</v>
          </cell>
          <cell r="Q2430">
            <v>0</v>
          </cell>
          <cell r="R2430">
            <v>0</v>
          </cell>
          <cell r="S2430">
            <v>0</v>
          </cell>
          <cell r="AD2430">
            <v>43522</v>
          </cell>
        </row>
        <row r="2431">
          <cell r="L2431" t="str">
            <v>K1304</v>
          </cell>
          <cell r="O2431">
            <v>1</v>
          </cell>
          <cell r="P2431">
            <v>1</v>
          </cell>
          <cell r="Q2431">
            <v>0</v>
          </cell>
          <cell r="R2431">
            <v>0</v>
          </cell>
          <cell r="S2431">
            <v>0</v>
          </cell>
          <cell r="AD2431">
            <v>43601</v>
          </cell>
        </row>
        <row r="2432">
          <cell r="L2432" t="str">
            <v>D1404</v>
          </cell>
          <cell r="O2432">
            <v>1</v>
          </cell>
          <cell r="P2432">
            <v>1</v>
          </cell>
          <cell r="Q2432">
            <v>0</v>
          </cell>
          <cell r="R2432">
            <v>0</v>
          </cell>
          <cell r="S2432">
            <v>0</v>
          </cell>
          <cell r="AD2432">
            <v>43486</v>
          </cell>
        </row>
        <row r="2433">
          <cell r="L2433" t="str">
            <v>G1202</v>
          </cell>
          <cell r="O2433">
            <v>1</v>
          </cell>
          <cell r="P2433">
            <v>0</v>
          </cell>
          <cell r="Q2433">
            <v>1</v>
          </cell>
          <cell r="R2433">
            <v>0</v>
          </cell>
          <cell r="S2433">
            <v>0</v>
          </cell>
          <cell r="AD2433">
            <v>43486</v>
          </cell>
        </row>
        <row r="2434">
          <cell r="L2434" t="str">
            <v>G1602</v>
          </cell>
          <cell r="O2434">
            <v>1</v>
          </cell>
          <cell r="P2434">
            <v>0</v>
          </cell>
          <cell r="Q2434">
            <v>0</v>
          </cell>
          <cell r="R2434">
            <v>0</v>
          </cell>
          <cell r="S2434">
            <v>0</v>
          </cell>
          <cell r="AD2434">
            <v>43682</v>
          </cell>
        </row>
        <row r="2435">
          <cell r="L2435" t="str">
            <v>D1214</v>
          </cell>
          <cell r="O2435">
            <v>1</v>
          </cell>
          <cell r="P2435">
            <v>0</v>
          </cell>
          <cell r="Q2435">
            <v>0</v>
          </cell>
          <cell r="R2435">
            <v>0</v>
          </cell>
          <cell r="S2435">
            <v>0</v>
          </cell>
          <cell r="AD2435">
            <v>43620</v>
          </cell>
        </row>
        <row r="2436">
          <cell r="L2436" t="str">
            <v>K1201</v>
          </cell>
          <cell r="O2436">
            <v>1</v>
          </cell>
          <cell r="P2436">
            <v>0</v>
          </cell>
          <cell r="Q2436">
            <v>1</v>
          </cell>
          <cell r="R2436">
            <v>0</v>
          </cell>
          <cell r="S2436">
            <v>0</v>
          </cell>
          <cell r="AD2436">
            <v>43475</v>
          </cell>
        </row>
        <row r="2437">
          <cell r="L2437" t="str">
            <v>M1607</v>
          </cell>
          <cell r="O2437">
            <v>1</v>
          </cell>
          <cell r="P2437">
            <v>0</v>
          </cell>
          <cell r="Q2437">
            <v>0</v>
          </cell>
          <cell r="R2437">
            <v>0</v>
          </cell>
          <cell r="S2437">
            <v>0</v>
          </cell>
          <cell r="AD2437">
            <v>43507</v>
          </cell>
        </row>
        <row r="2438">
          <cell r="L2438" t="str">
            <v>K2111</v>
          </cell>
          <cell r="O2438">
            <v>1</v>
          </cell>
          <cell r="P2438">
            <v>0</v>
          </cell>
          <cell r="Q2438">
            <v>0</v>
          </cell>
          <cell r="R2438">
            <v>0</v>
          </cell>
          <cell r="S2438">
            <v>0</v>
          </cell>
          <cell r="AD2438">
            <v>43682</v>
          </cell>
        </row>
        <row r="2439">
          <cell r="L2439" t="str">
            <v>F1605</v>
          </cell>
          <cell r="O2439">
            <v>6</v>
          </cell>
          <cell r="P2439">
            <v>6</v>
          </cell>
          <cell r="Q2439">
            <v>0</v>
          </cell>
          <cell r="R2439">
            <v>0</v>
          </cell>
          <cell r="S2439">
            <v>0</v>
          </cell>
          <cell r="AD2439">
            <v>43664</v>
          </cell>
        </row>
        <row r="2440">
          <cell r="L2440" t="str">
            <v>K1301</v>
          </cell>
          <cell r="O2440">
            <v>1</v>
          </cell>
          <cell r="P2440">
            <v>0</v>
          </cell>
          <cell r="Q2440">
            <v>1</v>
          </cell>
          <cell r="R2440">
            <v>0</v>
          </cell>
          <cell r="S2440">
            <v>0</v>
          </cell>
          <cell r="AD2440">
            <v>43649</v>
          </cell>
        </row>
        <row r="2441">
          <cell r="L2441" t="str">
            <v>H2502</v>
          </cell>
          <cell r="O2441">
            <v>1</v>
          </cell>
          <cell r="P2441">
            <v>0</v>
          </cell>
          <cell r="Q2441">
            <v>0</v>
          </cell>
          <cell r="R2441">
            <v>0</v>
          </cell>
          <cell r="S2441">
            <v>1</v>
          </cell>
          <cell r="AD2441">
            <v>43476</v>
          </cell>
        </row>
        <row r="2442">
          <cell r="L2442" t="str">
            <v>J1303</v>
          </cell>
          <cell r="O2442">
            <v>1</v>
          </cell>
          <cell r="P2442">
            <v>1</v>
          </cell>
          <cell r="Q2442">
            <v>0</v>
          </cell>
          <cell r="R2442">
            <v>0</v>
          </cell>
          <cell r="S2442">
            <v>0</v>
          </cell>
          <cell r="AD2442">
            <v>43706</v>
          </cell>
        </row>
        <row r="2443">
          <cell r="L2443" t="str">
            <v>I1604</v>
          </cell>
          <cell r="O2443">
            <v>1</v>
          </cell>
          <cell r="P2443">
            <v>0</v>
          </cell>
          <cell r="Q2443">
            <v>0</v>
          </cell>
          <cell r="R2443">
            <v>0</v>
          </cell>
          <cell r="S2443">
            <v>0</v>
          </cell>
          <cell r="AD2443">
            <v>43682</v>
          </cell>
        </row>
        <row r="2444">
          <cell r="L2444" t="str">
            <v>G1703</v>
          </cell>
          <cell r="O2444">
            <v>1</v>
          </cell>
          <cell r="P2444">
            <v>0</v>
          </cell>
          <cell r="Q2444">
            <v>1</v>
          </cell>
          <cell r="R2444">
            <v>0</v>
          </cell>
          <cell r="S2444">
            <v>0</v>
          </cell>
          <cell r="AD2444">
            <v>43651</v>
          </cell>
        </row>
        <row r="2445">
          <cell r="L2445" t="str">
            <v>J1404</v>
          </cell>
          <cell r="O2445">
            <v>1</v>
          </cell>
          <cell r="P2445">
            <v>0</v>
          </cell>
          <cell r="Q2445">
            <v>0</v>
          </cell>
          <cell r="R2445">
            <v>0</v>
          </cell>
          <cell r="S2445">
            <v>0</v>
          </cell>
          <cell r="AD2445">
            <v>43745</v>
          </cell>
        </row>
        <row r="2446">
          <cell r="L2446" t="str">
            <v>J1202</v>
          </cell>
          <cell r="O2446">
            <v>1</v>
          </cell>
          <cell r="P2446">
            <v>0</v>
          </cell>
          <cell r="Q2446">
            <v>0</v>
          </cell>
          <cell r="R2446">
            <v>0</v>
          </cell>
          <cell r="S2446">
            <v>0</v>
          </cell>
          <cell r="AD2446">
            <v>43745</v>
          </cell>
        </row>
        <row r="2447">
          <cell r="L2447" t="str">
            <v>N4101</v>
          </cell>
          <cell r="O2447">
            <v>1</v>
          </cell>
          <cell r="P2447">
            <v>0</v>
          </cell>
          <cell r="Q2447">
            <v>0</v>
          </cell>
          <cell r="R2447">
            <v>0</v>
          </cell>
          <cell r="S2447">
            <v>0</v>
          </cell>
          <cell r="AD2447">
            <v>43681</v>
          </cell>
        </row>
        <row r="2448">
          <cell r="L2448" t="str">
            <v>F1610</v>
          </cell>
          <cell r="O2448">
            <v>1</v>
          </cell>
          <cell r="P2448">
            <v>0</v>
          </cell>
          <cell r="Q2448">
            <v>0</v>
          </cell>
          <cell r="R2448">
            <v>0</v>
          </cell>
          <cell r="S2448">
            <v>0</v>
          </cell>
          <cell r="AD2448">
            <v>43479</v>
          </cell>
        </row>
        <row r="2449">
          <cell r="L2449" t="str">
            <v>A1402</v>
          </cell>
          <cell r="O2449">
            <v>1</v>
          </cell>
          <cell r="P2449">
            <v>0</v>
          </cell>
          <cell r="Q2449">
            <v>1</v>
          </cell>
          <cell r="R2449">
            <v>0</v>
          </cell>
          <cell r="S2449">
            <v>0</v>
          </cell>
          <cell r="AD2449">
            <v>43516</v>
          </cell>
        </row>
        <row r="2450">
          <cell r="L2450" t="str">
            <v>M1607</v>
          </cell>
          <cell r="O2450">
            <v>1</v>
          </cell>
          <cell r="P2450">
            <v>0</v>
          </cell>
          <cell r="Q2450">
            <v>1</v>
          </cell>
          <cell r="R2450">
            <v>0</v>
          </cell>
          <cell r="S2450">
            <v>0</v>
          </cell>
          <cell r="AD2450">
            <v>43445</v>
          </cell>
        </row>
        <row r="2451">
          <cell r="L2451" t="str">
            <v>G1803</v>
          </cell>
          <cell r="O2451">
            <v>1</v>
          </cell>
          <cell r="P2451">
            <v>0</v>
          </cell>
          <cell r="Q2451">
            <v>0</v>
          </cell>
          <cell r="R2451">
            <v>0</v>
          </cell>
          <cell r="S2451">
            <v>1</v>
          </cell>
          <cell r="AD2451">
            <v>43483</v>
          </cell>
        </row>
        <row r="2452">
          <cell r="L2452" t="str">
            <v>G1603</v>
          </cell>
          <cell r="O2452">
            <v>2</v>
          </cell>
          <cell r="P2452">
            <v>1</v>
          </cell>
          <cell r="Q2452">
            <v>1</v>
          </cell>
          <cell r="R2452">
            <v>0</v>
          </cell>
          <cell r="S2452">
            <v>0</v>
          </cell>
          <cell r="AD2452">
            <v>43655</v>
          </cell>
        </row>
        <row r="2453">
          <cell r="L2453" t="str">
            <v>G1201</v>
          </cell>
          <cell r="O2453">
            <v>1</v>
          </cell>
          <cell r="P2453">
            <v>0</v>
          </cell>
          <cell r="Q2453">
            <v>0</v>
          </cell>
          <cell r="R2453">
            <v>0</v>
          </cell>
          <cell r="S2453">
            <v>1</v>
          </cell>
          <cell r="AD2453">
            <v>43447</v>
          </cell>
        </row>
        <row r="2454">
          <cell r="L2454" t="str">
            <v>N1103</v>
          </cell>
          <cell r="O2454">
            <v>1</v>
          </cell>
          <cell r="P2454">
            <v>0</v>
          </cell>
          <cell r="Q2454">
            <v>0</v>
          </cell>
          <cell r="R2454">
            <v>0</v>
          </cell>
          <cell r="S2454">
            <v>0</v>
          </cell>
          <cell r="AD2454">
            <v>43538</v>
          </cell>
        </row>
        <row r="2455">
          <cell r="L2455" t="str">
            <v>H2301</v>
          </cell>
          <cell r="O2455">
            <v>1</v>
          </cell>
          <cell r="P2455">
            <v>0</v>
          </cell>
          <cell r="Q2455">
            <v>0</v>
          </cell>
          <cell r="R2455">
            <v>0</v>
          </cell>
          <cell r="S2455">
            <v>0</v>
          </cell>
          <cell r="AD2455">
            <v>43538</v>
          </cell>
        </row>
        <row r="2456">
          <cell r="L2456" t="str">
            <v>H1503</v>
          </cell>
          <cell r="O2456">
            <v>1</v>
          </cell>
          <cell r="P2456">
            <v>0</v>
          </cell>
          <cell r="Q2456">
            <v>0</v>
          </cell>
          <cell r="R2456">
            <v>0</v>
          </cell>
          <cell r="S2456">
            <v>0</v>
          </cell>
          <cell r="AD2456">
            <v>43538</v>
          </cell>
        </row>
        <row r="2457">
          <cell r="L2457" t="str">
            <v>I1604</v>
          </cell>
          <cell r="O2457">
            <v>1</v>
          </cell>
          <cell r="P2457">
            <v>0</v>
          </cell>
          <cell r="Q2457">
            <v>0</v>
          </cell>
          <cell r="R2457">
            <v>0</v>
          </cell>
          <cell r="S2457">
            <v>0</v>
          </cell>
          <cell r="AD2457">
            <v>43602</v>
          </cell>
        </row>
        <row r="2458">
          <cell r="L2458" t="str">
            <v>C1206</v>
          </cell>
          <cell r="O2458">
            <v>1</v>
          </cell>
          <cell r="P2458">
            <v>0</v>
          </cell>
          <cell r="Q2458">
            <v>1</v>
          </cell>
          <cell r="R2458">
            <v>0</v>
          </cell>
          <cell r="S2458">
            <v>0</v>
          </cell>
          <cell r="AD2458">
            <v>43510</v>
          </cell>
        </row>
        <row r="2459">
          <cell r="L2459" t="str">
            <v>G1802</v>
          </cell>
          <cell r="O2459">
            <v>1</v>
          </cell>
          <cell r="P2459">
            <v>0</v>
          </cell>
          <cell r="Q2459">
            <v>0</v>
          </cell>
          <cell r="R2459">
            <v>0</v>
          </cell>
          <cell r="S2459">
            <v>0</v>
          </cell>
          <cell r="AD2459">
            <v>43567</v>
          </cell>
        </row>
        <row r="2460">
          <cell r="L2460" t="str">
            <v>G1603</v>
          </cell>
          <cell r="O2460">
            <v>1</v>
          </cell>
          <cell r="P2460">
            <v>0</v>
          </cell>
          <cell r="Q2460">
            <v>0</v>
          </cell>
          <cell r="R2460">
            <v>0</v>
          </cell>
          <cell r="S2460">
            <v>0</v>
          </cell>
          <cell r="AD2460">
            <v>43570</v>
          </cell>
        </row>
        <row r="2461">
          <cell r="L2461" t="str">
            <v>D1507</v>
          </cell>
          <cell r="O2461">
            <v>1</v>
          </cell>
          <cell r="P2461">
            <v>0</v>
          </cell>
          <cell r="Q2461">
            <v>0</v>
          </cell>
          <cell r="R2461">
            <v>0</v>
          </cell>
          <cell r="S2461">
            <v>0</v>
          </cell>
          <cell r="AD2461">
            <v>43560</v>
          </cell>
        </row>
        <row r="2462">
          <cell r="L2462" t="str">
            <v>G1803</v>
          </cell>
          <cell r="O2462">
            <v>1</v>
          </cell>
          <cell r="P2462">
            <v>1</v>
          </cell>
          <cell r="Q2462">
            <v>0</v>
          </cell>
          <cell r="R2462">
            <v>0</v>
          </cell>
          <cell r="S2462">
            <v>0</v>
          </cell>
          <cell r="AD2462">
            <v>43551</v>
          </cell>
        </row>
        <row r="2463">
          <cell r="L2463" t="str">
            <v>G1501</v>
          </cell>
          <cell r="O2463">
            <v>1</v>
          </cell>
          <cell r="P2463">
            <v>0</v>
          </cell>
          <cell r="Q2463">
            <v>1</v>
          </cell>
          <cell r="R2463">
            <v>0</v>
          </cell>
          <cell r="S2463">
            <v>0</v>
          </cell>
          <cell r="AD2463">
            <v>43501</v>
          </cell>
        </row>
        <row r="2464">
          <cell r="L2464" t="str">
            <v>G1803</v>
          </cell>
          <cell r="O2464">
            <v>1</v>
          </cell>
          <cell r="P2464">
            <v>0</v>
          </cell>
          <cell r="Q2464">
            <v>1</v>
          </cell>
          <cell r="R2464">
            <v>0</v>
          </cell>
          <cell r="S2464">
            <v>0</v>
          </cell>
          <cell r="AD2464">
            <v>43501</v>
          </cell>
        </row>
        <row r="2465">
          <cell r="L2465" t="str">
            <v>G1602</v>
          </cell>
          <cell r="O2465">
            <v>1</v>
          </cell>
          <cell r="P2465">
            <v>0</v>
          </cell>
          <cell r="Q2465">
            <v>0</v>
          </cell>
          <cell r="R2465">
            <v>0</v>
          </cell>
          <cell r="S2465">
            <v>1</v>
          </cell>
          <cell r="AD2465">
            <v>43501</v>
          </cell>
        </row>
        <row r="2466">
          <cell r="L2466" t="str">
            <v>J1501</v>
          </cell>
          <cell r="O2466">
            <v>1</v>
          </cell>
          <cell r="P2466">
            <v>0</v>
          </cell>
          <cell r="Q2466">
            <v>0</v>
          </cell>
          <cell r="R2466">
            <v>0</v>
          </cell>
          <cell r="S2466">
            <v>0</v>
          </cell>
          <cell r="AD2466">
            <v>43714</v>
          </cell>
        </row>
        <row r="2467">
          <cell r="L2467" t="str">
            <v>M1205</v>
          </cell>
          <cell r="O2467">
            <v>1</v>
          </cell>
          <cell r="P2467">
            <v>0</v>
          </cell>
          <cell r="Q2467">
            <v>0</v>
          </cell>
          <cell r="R2467">
            <v>0</v>
          </cell>
          <cell r="S2467">
            <v>0</v>
          </cell>
          <cell r="AD2467">
            <v>43672</v>
          </cell>
        </row>
        <row r="2468">
          <cell r="L2468" t="str">
            <v>N1105</v>
          </cell>
          <cell r="O2468">
            <v>1</v>
          </cell>
          <cell r="P2468">
            <v>1</v>
          </cell>
          <cell r="Q2468">
            <v>0</v>
          </cell>
          <cell r="R2468">
            <v>0</v>
          </cell>
          <cell r="S2468">
            <v>0</v>
          </cell>
          <cell r="AD2468">
            <v>43431</v>
          </cell>
        </row>
        <row r="2469">
          <cell r="L2469" t="str">
            <v>M1202</v>
          </cell>
          <cell r="O2469">
            <v>1</v>
          </cell>
          <cell r="P2469">
            <v>1</v>
          </cell>
          <cell r="Q2469">
            <v>0</v>
          </cell>
          <cell r="R2469">
            <v>0</v>
          </cell>
          <cell r="S2469">
            <v>0</v>
          </cell>
          <cell r="AD2469">
            <v>43489</v>
          </cell>
        </row>
        <row r="2470">
          <cell r="L2470" t="str">
            <v>J1501</v>
          </cell>
          <cell r="O2470">
            <v>1</v>
          </cell>
          <cell r="P2470">
            <v>0</v>
          </cell>
          <cell r="Q2470">
            <v>0</v>
          </cell>
          <cell r="R2470">
            <v>0</v>
          </cell>
          <cell r="S2470">
            <v>0</v>
          </cell>
          <cell r="AD2470">
            <v>43712</v>
          </cell>
        </row>
        <row r="2471">
          <cell r="L2471" t="str">
            <v>F1703</v>
          </cell>
          <cell r="O2471">
            <v>1</v>
          </cell>
          <cell r="P2471">
            <v>0</v>
          </cell>
          <cell r="Q2471">
            <v>0</v>
          </cell>
          <cell r="R2471">
            <v>0</v>
          </cell>
          <cell r="S2471">
            <v>0</v>
          </cell>
          <cell r="AD2471">
            <v>43537</v>
          </cell>
        </row>
        <row r="2472">
          <cell r="L2472" t="str">
            <v>F1610</v>
          </cell>
          <cell r="O2472">
            <v>1</v>
          </cell>
          <cell r="P2472">
            <v>0</v>
          </cell>
          <cell r="Q2472">
            <v>0</v>
          </cell>
          <cell r="R2472">
            <v>0</v>
          </cell>
          <cell r="S2472">
            <v>0</v>
          </cell>
          <cell r="AD2472">
            <v>43537</v>
          </cell>
        </row>
        <row r="2473">
          <cell r="L2473" t="str">
            <v>N4101</v>
          </cell>
          <cell r="O2473">
            <v>1</v>
          </cell>
          <cell r="P2473">
            <v>0</v>
          </cell>
          <cell r="Q2473">
            <v>0</v>
          </cell>
          <cell r="R2473">
            <v>0</v>
          </cell>
          <cell r="S2473">
            <v>0</v>
          </cell>
          <cell r="AD2473">
            <v>43537</v>
          </cell>
        </row>
        <row r="2474">
          <cell r="L2474" t="str">
            <v>F1302</v>
          </cell>
          <cell r="O2474">
            <v>1</v>
          </cell>
          <cell r="P2474">
            <v>0</v>
          </cell>
          <cell r="Q2474">
            <v>0</v>
          </cell>
          <cell r="R2474">
            <v>0</v>
          </cell>
          <cell r="S2474">
            <v>0</v>
          </cell>
          <cell r="AD2474">
            <v>43537</v>
          </cell>
        </row>
        <row r="2475">
          <cell r="L2475" t="str">
            <v>F1602</v>
          </cell>
          <cell r="O2475">
            <v>1</v>
          </cell>
          <cell r="P2475">
            <v>0</v>
          </cell>
          <cell r="Q2475">
            <v>0</v>
          </cell>
          <cell r="R2475">
            <v>0</v>
          </cell>
          <cell r="S2475">
            <v>0</v>
          </cell>
          <cell r="AD2475">
            <v>43537</v>
          </cell>
        </row>
        <row r="2476">
          <cell r="L2476" t="str">
            <v>J1506</v>
          </cell>
          <cell r="O2476">
            <v>1</v>
          </cell>
          <cell r="P2476">
            <v>0</v>
          </cell>
          <cell r="Q2476">
            <v>0</v>
          </cell>
          <cell r="R2476">
            <v>0</v>
          </cell>
          <cell r="S2476">
            <v>1</v>
          </cell>
          <cell r="AD2476">
            <v>43752</v>
          </cell>
        </row>
        <row r="2477">
          <cell r="L2477" t="str">
            <v>C1109</v>
          </cell>
          <cell r="O2477">
            <v>2</v>
          </cell>
          <cell r="P2477">
            <v>2</v>
          </cell>
          <cell r="Q2477">
            <v>0</v>
          </cell>
          <cell r="R2477">
            <v>0</v>
          </cell>
          <cell r="S2477">
            <v>0</v>
          </cell>
          <cell r="AD2477">
            <v>43595</v>
          </cell>
        </row>
        <row r="2478">
          <cell r="L2478" t="str">
            <v>E1205</v>
          </cell>
          <cell r="O2478">
            <v>1</v>
          </cell>
          <cell r="P2478">
            <v>0</v>
          </cell>
          <cell r="Q2478">
            <v>0</v>
          </cell>
          <cell r="R2478">
            <v>0</v>
          </cell>
          <cell r="S2478">
            <v>0</v>
          </cell>
          <cell r="AD2478">
            <v>43768</v>
          </cell>
        </row>
        <row r="2479">
          <cell r="L2479" t="str">
            <v>H2101</v>
          </cell>
          <cell r="O2479">
            <v>1</v>
          </cell>
          <cell r="P2479">
            <v>0</v>
          </cell>
          <cell r="Q2479">
            <v>1</v>
          </cell>
          <cell r="R2479">
            <v>0</v>
          </cell>
          <cell r="S2479">
            <v>0</v>
          </cell>
          <cell r="AD2479">
            <v>43719</v>
          </cell>
        </row>
        <row r="2480">
          <cell r="L2480" t="str">
            <v>G1602</v>
          </cell>
          <cell r="O2480">
            <v>1</v>
          </cell>
          <cell r="P2480">
            <v>0</v>
          </cell>
          <cell r="Q2480">
            <v>0</v>
          </cell>
          <cell r="R2480">
            <v>0</v>
          </cell>
          <cell r="S2480">
            <v>0</v>
          </cell>
          <cell r="AD2480">
            <v>43559</v>
          </cell>
        </row>
        <row r="2481">
          <cell r="L2481" t="str">
            <v>D1103</v>
          </cell>
          <cell r="O2481">
            <v>1</v>
          </cell>
          <cell r="P2481">
            <v>0</v>
          </cell>
          <cell r="Q2481">
            <v>1</v>
          </cell>
          <cell r="R2481">
            <v>0</v>
          </cell>
          <cell r="S2481">
            <v>0</v>
          </cell>
          <cell r="AD2481">
            <v>43628</v>
          </cell>
        </row>
        <row r="2482">
          <cell r="L2482" t="str">
            <v>M1607</v>
          </cell>
          <cell r="O2482">
            <v>1</v>
          </cell>
          <cell r="P2482">
            <v>1</v>
          </cell>
          <cell r="Q2482">
            <v>0</v>
          </cell>
          <cell r="R2482">
            <v>0</v>
          </cell>
          <cell r="S2482">
            <v>0</v>
          </cell>
          <cell r="AD2482">
            <v>43669</v>
          </cell>
        </row>
        <row r="2483">
          <cell r="L2483" t="str">
            <v>G1803</v>
          </cell>
          <cell r="O2483">
            <v>1</v>
          </cell>
          <cell r="P2483">
            <v>0</v>
          </cell>
          <cell r="Q2483">
            <v>0</v>
          </cell>
          <cell r="R2483">
            <v>0</v>
          </cell>
          <cell r="S2483">
            <v>0</v>
          </cell>
          <cell r="AD2483">
            <v>43612</v>
          </cell>
        </row>
        <row r="2484">
          <cell r="L2484" t="str">
            <v>H2206</v>
          </cell>
          <cell r="O2484">
            <v>1</v>
          </cell>
          <cell r="P2484">
            <v>0</v>
          </cell>
          <cell r="Q2484">
            <v>1</v>
          </cell>
          <cell r="R2484">
            <v>0</v>
          </cell>
          <cell r="S2484">
            <v>0</v>
          </cell>
          <cell r="AD2484">
            <v>43612</v>
          </cell>
        </row>
        <row r="2485">
          <cell r="L2485" t="str">
            <v>D1102</v>
          </cell>
          <cell r="O2485">
            <v>1</v>
          </cell>
          <cell r="P2485">
            <v>0</v>
          </cell>
          <cell r="Q2485">
            <v>0</v>
          </cell>
          <cell r="R2485">
            <v>0</v>
          </cell>
          <cell r="S2485">
            <v>0</v>
          </cell>
          <cell r="AD2485">
            <v>43696</v>
          </cell>
        </row>
        <row r="2486">
          <cell r="L2486" t="str">
            <v>K1302</v>
          </cell>
          <cell r="O2486">
            <v>1</v>
          </cell>
          <cell r="P2486">
            <v>0</v>
          </cell>
          <cell r="Q2486">
            <v>0</v>
          </cell>
          <cell r="R2486">
            <v>0</v>
          </cell>
          <cell r="S2486">
            <v>0</v>
          </cell>
          <cell r="AD2486">
            <v>43524</v>
          </cell>
        </row>
        <row r="2487">
          <cell r="L2487" t="str">
            <v>N4105</v>
          </cell>
          <cell r="O2487">
            <v>1</v>
          </cell>
          <cell r="P2487">
            <v>0</v>
          </cell>
          <cell r="Q2487">
            <v>0</v>
          </cell>
          <cell r="R2487">
            <v>0</v>
          </cell>
          <cell r="S2487">
            <v>0</v>
          </cell>
          <cell r="AD2487">
            <v>43633</v>
          </cell>
        </row>
        <row r="2488">
          <cell r="L2488" t="str">
            <v>K1305</v>
          </cell>
          <cell r="O2488">
            <v>1</v>
          </cell>
          <cell r="P2488">
            <v>0</v>
          </cell>
          <cell r="Q2488">
            <v>0</v>
          </cell>
          <cell r="R2488">
            <v>0</v>
          </cell>
          <cell r="S2488">
            <v>0</v>
          </cell>
          <cell r="AD2488">
            <v>43636</v>
          </cell>
        </row>
        <row r="2489">
          <cell r="L2489" t="str">
            <v>M1203</v>
          </cell>
          <cell r="O2489">
            <v>1</v>
          </cell>
          <cell r="P2489">
            <v>0</v>
          </cell>
          <cell r="Q2489">
            <v>0</v>
          </cell>
          <cell r="R2489">
            <v>0</v>
          </cell>
          <cell r="S2489">
            <v>0</v>
          </cell>
          <cell r="AD2489">
            <v>43742</v>
          </cell>
        </row>
        <row r="2490">
          <cell r="L2490" t="str">
            <v>D1101</v>
          </cell>
          <cell r="O2490">
            <v>1</v>
          </cell>
          <cell r="P2490">
            <v>0</v>
          </cell>
          <cell r="Q2490">
            <v>1</v>
          </cell>
          <cell r="R2490">
            <v>0</v>
          </cell>
          <cell r="S2490">
            <v>0</v>
          </cell>
          <cell r="AD2490">
            <v>43773</v>
          </cell>
        </row>
        <row r="2491">
          <cell r="L2491" t="str">
            <v>G1605</v>
          </cell>
          <cell r="O2491">
            <v>1</v>
          </cell>
          <cell r="P2491">
            <v>0</v>
          </cell>
          <cell r="Q2491">
            <v>0</v>
          </cell>
          <cell r="R2491">
            <v>0</v>
          </cell>
          <cell r="S2491">
            <v>0</v>
          </cell>
          <cell r="AD2491">
            <v>43489</v>
          </cell>
        </row>
        <row r="2492">
          <cell r="L2492" t="str">
            <v>H2902</v>
          </cell>
          <cell r="O2492">
            <v>1</v>
          </cell>
          <cell r="P2492">
            <v>0</v>
          </cell>
          <cell r="Q2492">
            <v>0</v>
          </cell>
          <cell r="R2492">
            <v>0</v>
          </cell>
          <cell r="S2492">
            <v>0</v>
          </cell>
          <cell r="AD2492">
            <v>43698</v>
          </cell>
        </row>
        <row r="2493">
          <cell r="L2493" t="str">
            <v>H2903</v>
          </cell>
          <cell r="O2493">
            <v>1</v>
          </cell>
          <cell r="P2493">
            <v>0</v>
          </cell>
          <cell r="Q2493">
            <v>0</v>
          </cell>
          <cell r="R2493">
            <v>0</v>
          </cell>
          <cell r="S2493">
            <v>0</v>
          </cell>
          <cell r="AD2493">
            <v>43698</v>
          </cell>
        </row>
        <row r="2494">
          <cell r="L2494" t="str">
            <v>I1309</v>
          </cell>
          <cell r="O2494">
            <v>1</v>
          </cell>
          <cell r="P2494">
            <v>0</v>
          </cell>
          <cell r="Q2494">
            <v>0</v>
          </cell>
          <cell r="R2494">
            <v>0</v>
          </cell>
          <cell r="S2494">
            <v>0</v>
          </cell>
          <cell r="AD2494">
            <v>43698</v>
          </cell>
        </row>
        <row r="2495">
          <cell r="L2495" t="str">
            <v>M1607</v>
          </cell>
          <cell r="O2495">
            <v>1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  <cell r="AD2495">
            <v>43783</v>
          </cell>
        </row>
        <row r="2496">
          <cell r="L2496" t="str">
            <v>G1602</v>
          </cell>
          <cell r="O2496">
            <v>1</v>
          </cell>
          <cell r="P2496">
            <v>0</v>
          </cell>
          <cell r="Q2496">
            <v>0</v>
          </cell>
          <cell r="R2496">
            <v>0</v>
          </cell>
          <cell r="S2496">
            <v>0</v>
          </cell>
          <cell r="AD2496">
            <v>43775</v>
          </cell>
        </row>
        <row r="2497">
          <cell r="L2497" t="str">
            <v>A1201</v>
          </cell>
          <cell r="O2497">
            <v>1</v>
          </cell>
          <cell r="P2497">
            <v>0</v>
          </cell>
          <cell r="Q2497">
            <v>0</v>
          </cell>
          <cell r="R2497">
            <v>0</v>
          </cell>
          <cell r="S2497">
            <v>1</v>
          </cell>
          <cell r="AD2497">
            <v>43598</v>
          </cell>
        </row>
        <row r="2498">
          <cell r="L2498" t="str">
            <v>D1102</v>
          </cell>
          <cell r="O2498">
            <v>1</v>
          </cell>
          <cell r="P2498">
            <v>1</v>
          </cell>
          <cell r="Q2498">
            <v>0</v>
          </cell>
          <cell r="R2498">
            <v>0</v>
          </cell>
          <cell r="S2498">
            <v>0</v>
          </cell>
          <cell r="AD2498">
            <v>43628</v>
          </cell>
        </row>
        <row r="2499">
          <cell r="L2499" t="str">
            <v>J1506</v>
          </cell>
          <cell r="O2499">
            <v>1</v>
          </cell>
          <cell r="P2499">
            <v>0</v>
          </cell>
          <cell r="Q2499">
            <v>0</v>
          </cell>
          <cell r="R2499">
            <v>0</v>
          </cell>
          <cell r="S2499">
            <v>0</v>
          </cell>
          <cell r="AD2499">
            <v>43572</v>
          </cell>
        </row>
        <row r="2500">
          <cell r="L2500" t="str">
            <v>J1506</v>
          </cell>
          <cell r="O2500">
            <v>1</v>
          </cell>
          <cell r="P2500">
            <v>0</v>
          </cell>
          <cell r="Q2500">
            <v>1</v>
          </cell>
          <cell r="R2500">
            <v>0</v>
          </cell>
          <cell r="S2500">
            <v>0</v>
          </cell>
          <cell r="AD2500">
            <v>43556</v>
          </cell>
        </row>
        <row r="2501">
          <cell r="L2501" t="str">
            <v>A1202</v>
          </cell>
          <cell r="O2501">
            <v>1</v>
          </cell>
          <cell r="P2501">
            <v>1</v>
          </cell>
          <cell r="Q2501">
            <v>0</v>
          </cell>
          <cell r="R2501">
            <v>0</v>
          </cell>
          <cell r="S2501">
            <v>0</v>
          </cell>
          <cell r="AD2501">
            <v>43655</v>
          </cell>
        </row>
        <row r="2502">
          <cell r="L2502" t="str">
            <v>F1606</v>
          </cell>
          <cell r="O2502">
            <v>2</v>
          </cell>
          <cell r="P2502">
            <v>1</v>
          </cell>
          <cell r="Q2502">
            <v>0</v>
          </cell>
          <cell r="R2502">
            <v>0</v>
          </cell>
          <cell r="S2502">
            <v>0</v>
          </cell>
          <cell r="AD2502">
            <v>43608</v>
          </cell>
        </row>
        <row r="2503">
          <cell r="L2503" t="str">
            <v>G1603</v>
          </cell>
          <cell r="O2503">
            <v>1</v>
          </cell>
          <cell r="P2503">
            <v>0</v>
          </cell>
          <cell r="Q2503">
            <v>0</v>
          </cell>
          <cell r="R2503">
            <v>0</v>
          </cell>
          <cell r="S2503">
            <v>1</v>
          </cell>
          <cell r="AD2503">
            <v>43585</v>
          </cell>
        </row>
        <row r="2504">
          <cell r="L2504" t="str">
            <v>D1102</v>
          </cell>
          <cell r="O2504">
            <v>1</v>
          </cell>
          <cell r="P2504">
            <v>1</v>
          </cell>
          <cell r="Q2504">
            <v>0</v>
          </cell>
          <cell r="R2504">
            <v>0</v>
          </cell>
          <cell r="S2504">
            <v>0</v>
          </cell>
          <cell r="AD2504">
            <v>43696</v>
          </cell>
        </row>
        <row r="2505">
          <cell r="L2505" t="str">
            <v>M1203</v>
          </cell>
          <cell r="O2505">
            <v>1</v>
          </cell>
          <cell r="P2505">
            <v>0</v>
          </cell>
          <cell r="Q2505">
            <v>0</v>
          </cell>
          <cell r="R2505">
            <v>0</v>
          </cell>
          <cell r="S2505">
            <v>0</v>
          </cell>
          <cell r="AD2505">
            <v>43634</v>
          </cell>
        </row>
        <row r="2506">
          <cell r="L2506" t="str">
            <v>J1301</v>
          </cell>
          <cell r="O2506">
            <v>1</v>
          </cell>
          <cell r="P2506">
            <v>0</v>
          </cell>
          <cell r="Q2506">
            <v>0</v>
          </cell>
          <cell r="R2506">
            <v>0</v>
          </cell>
          <cell r="S2506">
            <v>0</v>
          </cell>
          <cell r="AD2506">
            <v>43514</v>
          </cell>
        </row>
        <row r="2507">
          <cell r="L2507" t="str">
            <v>K1301</v>
          </cell>
          <cell r="O2507">
            <v>1</v>
          </cell>
          <cell r="P2507">
            <v>0</v>
          </cell>
          <cell r="Q2507">
            <v>0</v>
          </cell>
          <cell r="R2507">
            <v>0</v>
          </cell>
          <cell r="S2507">
            <v>0</v>
          </cell>
          <cell r="AD2507">
            <v>43514</v>
          </cell>
        </row>
        <row r="2508">
          <cell r="L2508" t="str">
            <v>G1602</v>
          </cell>
          <cell r="O2508">
            <v>1</v>
          </cell>
          <cell r="P2508">
            <v>0</v>
          </cell>
          <cell r="Q2508">
            <v>0</v>
          </cell>
          <cell r="R2508">
            <v>0</v>
          </cell>
          <cell r="S2508">
            <v>0</v>
          </cell>
          <cell r="AD2508">
            <v>43579</v>
          </cell>
        </row>
        <row r="2509">
          <cell r="L2509" t="str">
            <v>N4101</v>
          </cell>
          <cell r="O2509">
            <v>1</v>
          </cell>
          <cell r="P2509">
            <v>0</v>
          </cell>
          <cell r="Q2509">
            <v>0</v>
          </cell>
          <cell r="R2509">
            <v>0</v>
          </cell>
          <cell r="S2509">
            <v>0</v>
          </cell>
          <cell r="AD2509">
            <v>43599</v>
          </cell>
        </row>
        <row r="2510">
          <cell r="L2510" t="str">
            <v>D1106</v>
          </cell>
          <cell r="O2510">
            <v>1</v>
          </cell>
          <cell r="P2510">
            <v>0</v>
          </cell>
          <cell r="Q2510">
            <v>1</v>
          </cell>
          <cell r="R2510">
            <v>0</v>
          </cell>
          <cell r="S2510">
            <v>0</v>
          </cell>
          <cell r="AD2510">
            <v>43628</v>
          </cell>
        </row>
        <row r="2511">
          <cell r="L2511" t="str">
            <v>N4101</v>
          </cell>
          <cell r="O2511">
            <v>1</v>
          </cell>
          <cell r="P2511">
            <v>0</v>
          </cell>
          <cell r="Q2511">
            <v>0</v>
          </cell>
          <cell r="R2511">
            <v>0</v>
          </cell>
          <cell r="S2511">
            <v>0</v>
          </cell>
          <cell r="AD2511">
            <v>43633</v>
          </cell>
        </row>
        <row r="2512">
          <cell r="L2512" t="str">
            <v>D1104</v>
          </cell>
          <cell r="O2512">
            <v>1</v>
          </cell>
          <cell r="P2512">
            <v>0</v>
          </cell>
          <cell r="Q2512">
            <v>1</v>
          </cell>
          <cell r="R2512">
            <v>0</v>
          </cell>
          <cell r="S2512">
            <v>0</v>
          </cell>
          <cell r="AD2512">
            <v>43581</v>
          </cell>
        </row>
        <row r="2513">
          <cell r="L2513" t="str">
            <v>D1102</v>
          </cell>
          <cell r="O2513">
            <v>1</v>
          </cell>
          <cell r="P2513">
            <v>0</v>
          </cell>
          <cell r="Q2513">
            <v>0</v>
          </cell>
          <cell r="R2513">
            <v>0</v>
          </cell>
          <cell r="S2513">
            <v>0</v>
          </cell>
          <cell r="AD2513">
            <v>43566</v>
          </cell>
        </row>
        <row r="2514">
          <cell r="L2514" t="str">
            <v>D1106</v>
          </cell>
          <cell r="O2514">
            <v>1</v>
          </cell>
          <cell r="P2514">
            <v>0</v>
          </cell>
          <cell r="Q2514">
            <v>0</v>
          </cell>
          <cell r="R2514">
            <v>0</v>
          </cell>
          <cell r="S2514">
            <v>0</v>
          </cell>
          <cell r="AD2514">
            <v>43566</v>
          </cell>
        </row>
        <row r="2515">
          <cell r="L2515" t="str">
            <v>K2204</v>
          </cell>
          <cell r="O2515">
            <v>1</v>
          </cell>
          <cell r="P2515">
            <v>0</v>
          </cell>
          <cell r="Q2515">
            <v>0</v>
          </cell>
          <cell r="R2515">
            <v>0</v>
          </cell>
          <cell r="S2515">
            <v>0</v>
          </cell>
          <cell r="AD2515">
            <v>43566</v>
          </cell>
        </row>
        <row r="2516">
          <cell r="L2516" t="str">
            <v>G1101</v>
          </cell>
          <cell r="O2516">
            <v>1</v>
          </cell>
          <cell r="P2516">
            <v>0</v>
          </cell>
          <cell r="Q2516">
            <v>0</v>
          </cell>
          <cell r="R2516">
            <v>0</v>
          </cell>
          <cell r="S2516">
            <v>0</v>
          </cell>
          <cell r="AD2516">
            <v>43516</v>
          </cell>
        </row>
        <row r="2517">
          <cell r="L2517" t="str">
            <v>J1501</v>
          </cell>
          <cell r="O2517">
            <v>1</v>
          </cell>
          <cell r="P2517">
            <v>0</v>
          </cell>
          <cell r="Q2517">
            <v>0</v>
          </cell>
          <cell r="R2517">
            <v>0</v>
          </cell>
          <cell r="S2517">
            <v>1</v>
          </cell>
          <cell r="AD2517">
            <v>43704</v>
          </cell>
        </row>
        <row r="2518">
          <cell r="L2518" t="str">
            <v>J1501</v>
          </cell>
          <cell r="O2518">
            <v>1</v>
          </cell>
          <cell r="P2518">
            <v>0</v>
          </cell>
          <cell r="Q2518">
            <v>0</v>
          </cell>
          <cell r="R2518">
            <v>0</v>
          </cell>
          <cell r="S2518">
            <v>1</v>
          </cell>
          <cell r="AD2518">
            <v>43704</v>
          </cell>
        </row>
        <row r="2519">
          <cell r="L2519" t="str">
            <v>K1201</v>
          </cell>
          <cell r="O2519">
            <v>1</v>
          </cell>
          <cell r="P2519">
            <v>0</v>
          </cell>
          <cell r="Q2519">
            <v>0</v>
          </cell>
          <cell r="R2519">
            <v>0</v>
          </cell>
          <cell r="S2519">
            <v>0</v>
          </cell>
          <cell r="AD2519">
            <v>43487</v>
          </cell>
        </row>
        <row r="2520">
          <cell r="L2520" t="str">
            <v>G1803</v>
          </cell>
          <cell r="O2520">
            <v>1</v>
          </cell>
          <cell r="P2520">
            <v>1</v>
          </cell>
          <cell r="Q2520">
            <v>0</v>
          </cell>
          <cell r="R2520">
            <v>0</v>
          </cell>
          <cell r="S2520">
            <v>0</v>
          </cell>
          <cell r="AD2520">
            <v>43578</v>
          </cell>
        </row>
        <row r="2521">
          <cell r="L2521" t="str">
            <v>J1501</v>
          </cell>
          <cell r="O2521">
            <v>1</v>
          </cell>
          <cell r="P2521">
            <v>0</v>
          </cell>
          <cell r="Q2521">
            <v>0</v>
          </cell>
          <cell r="R2521">
            <v>0</v>
          </cell>
          <cell r="S2521">
            <v>0</v>
          </cell>
          <cell r="AD2521">
            <v>43648</v>
          </cell>
        </row>
        <row r="2522">
          <cell r="L2522" t="str">
            <v>G1801</v>
          </cell>
          <cell r="O2522">
            <v>1</v>
          </cell>
          <cell r="P2522">
            <v>0</v>
          </cell>
          <cell r="Q2522">
            <v>0</v>
          </cell>
          <cell r="R2522">
            <v>0</v>
          </cell>
          <cell r="S2522">
            <v>0</v>
          </cell>
          <cell r="AD2522">
            <v>43522</v>
          </cell>
        </row>
        <row r="2523">
          <cell r="L2523" t="str">
            <v>F1606</v>
          </cell>
          <cell r="O2523">
            <v>1</v>
          </cell>
          <cell r="P2523">
            <v>0</v>
          </cell>
          <cell r="Q2523">
            <v>0</v>
          </cell>
          <cell r="R2523">
            <v>0</v>
          </cell>
          <cell r="S2523">
            <v>1</v>
          </cell>
          <cell r="AD2523">
            <v>43633</v>
          </cell>
        </row>
        <row r="2524">
          <cell r="L2524" t="str">
            <v>D1101</v>
          </cell>
          <cell r="O2524">
            <v>1</v>
          </cell>
          <cell r="P2524">
            <v>0</v>
          </cell>
          <cell r="Q2524">
            <v>1</v>
          </cell>
          <cell r="R2524">
            <v>0</v>
          </cell>
          <cell r="S2524">
            <v>0</v>
          </cell>
          <cell r="AD2524">
            <v>43501</v>
          </cell>
        </row>
        <row r="2525">
          <cell r="L2525" t="str">
            <v>F1610</v>
          </cell>
          <cell r="O2525">
            <v>1</v>
          </cell>
          <cell r="P2525">
            <v>0</v>
          </cell>
          <cell r="Q2525">
            <v>1</v>
          </cell>
          <cell r="R2525">
            <v>0</v>
          </cell>
          <cell r="S2525">
            <v>0</v>
          </cell>
          <cell r="AD2525">
            <v>43633</v>
          </cell>
        </row>
        <row r="2526">
          <cell r="L2526" t="str">
            <v>A1203</v>
          </cell>
          <cell r="O2526">
            <v>1</v>
          </cell>
          <cell r="P2526">
            <v>0</v>
          </cell>
          <cell r="Q2526">
            <v>1</v>
          </cell>
          <cell r="R2526">
            <v>0</v>
          </cell>
          <cell r="S2526">
            <v>0</v>
          </cell>
          <cell r="AD2526">
            <v>43658</v>
          </cell>
        </row>
        <row r="2527">
          <cell r="L2527" t="str">
            <v>K2107</v>
          </cell>
          <cell r="O2527">
            <v>1</v>
          </cell>
          <cell r="P2527">
            <v>0</v>
          </cell>
          <cell r="Q2527">
            <v>0</v>
          </cell>
          <cell r="R2527">
            <v>1</v>
          </cell>
          <cell r="S2527">
            <v>0</v>
          </cell>
          <cell r="AD2527">
            <v>43735</v>
          </cell>
        </row>
        <row r="2528">
          <cell r="L2528" t="str">
            <v>F1106</v>
          </cell>
          <cell r="O2528">
            <v>1</v>
          </cell>
          <cell r="P2528">
            <v>0</v>
          </cell>
          <cell r="Q2528">
            <v>0</v>
          </cell>
          <cell r="R2528">
            <v>0</v>
          </cell>
          <cell r="S2528">
            <v>0</v>
          </cell>
          <cell r="AD2528">
            <v>43686</v>
          </cell>
        </row>
        <row r="2529">
          <cell r="L2529" t="str">
            <v>D1407</v>
          </cell>
          <cell r="O2529">
            <v>1</v>
          </cell>
          <cell r="P2529">
            <v>0</v>
          </cell>
          <cell r="Q2529">
            <v>0</v>
          </cell>
          <cell r="R2529">
            <v>0</v>
          </cell>
          <cell r="S2529">
            <v>0</v>
          </cell>
          <cell r="AD2529">
            <v>43543</v>
          </cell>
        </row>
        <row r="2530">
          <cell r="L2530" t="str">
            <v>G1602</v>
          </cell>
          <cell r="O2530">
            <v>1</v>
          </cell>
          <cell r="P2530">
            <v>0</v>
          </cell>
          <cell r="Q2530">
            <v>1</v>
          </cell>
          <cell r="R2530">
            <v>0</v>
          </cell>
          <cell r="S2530">
            <v>0</v>
          </cell>
          <cell r="AD2530">
            <v>43608</v>
          </cell>
        </row>
        <row r="2531">
          <cell r="L2531" t="str">
            <v>G1803</v>
          </cell>
          <cell r="O2531">
            <v>1</v>
          </cell>
          <cell r="P2531">
            <v>1</v>
          </cell>
          <cell r="Q2531">
            <v>0</v>
          </cell>
          <cell r="R2531">
            <v>0</v>
          </cell>
          <cell r="S2531">
            <v>0</v>
          </cell>
          <cell r="AD2531">
            <v>43500</v>
          </cell>
        </row>
        <row r="2532">
          <cell r="L2532" t="str">
            <v>F1104</v>
          </cell>
          <cell r="O2532">
            <v>1</v>
          </cell>
          <cell r="P2532">
            <v>0</v>
          </cell>
          <cell r="Q2532">
            <v>0</v>
          </cell>
          <cell r="R2532">
            <v>0</v>
          </cell>
          <cell r="S2532">
            <v>0</v>
          </cell>
          <cell r="AD2532">
            <v>43752</v>
          </cell>
        </row>
        <row r="2533">
          <cell r="L2533" t="str">
            <v>F1703</v>
          </cell>
          <cell r="O2533">
            <v>1</v>
          </cell>
          <cell r="P2533">
            <v>0</v>
          </cell>
          <cell r="Q2533">
            <v>0</v>
          </cell>
          <cell r="R2533">
            <v>0</v>
          </cell>
          <cell r="S2533">
            <v>0</v>
          </cell>
          <cell r="AD2533">
            <v>43752</v>
          </cell>
        </row>
        <row r="2534">
          <cell r="L2534" t="str">
            <v>I1604</v>
          </cell>
          <cell r="O2534">
            <v>1</v>
          </cell>
          <cell r="P2534">
            <v>1</v>
          </cell>
          <cell r="Q2534">
            <v>0</v>
          </cell>
          <cell r="R2534">
            <v>0</v>
          </cell>
          <cell r="S2534">
            <v>0</v>
          </cell>
          <cell r="AD2534">
            <v>43731</v>
          </cell>
        </row>
        <row r="2535">
          <cell r="L2535" t="str">
            <v>G1803</v>
          </cell>
          <cell r="O2535">
            <v>1</v>
          </cell>
          <cell r="P2535">
            <v>0</v>
          </cell>
          <cell r="Q2535">
            <v>0</v>
          </cell>
          <cell r="R2535">
            <v>0</v>
          </cell>
          <cell r="S2535">
            <v>1</v>
          </cell>
          <cell r="AD2535">
            <v>43480</v>
          </cell>
        </row>
        <row r="2536">
          <cell r="L2536" t="str">
            <v>G1703</v>
          </cell>
          <cell r="O2536">
            <v>1</v>
          </cell>
          <cell r="P2536">
            <v>0</v>
          </cell>
          <cell r="Q2536">
            <v>0</v>
          </cell>
          <cell r="R2536">
            <v>0</v>
          </cell>
          <cell r="S2536">
            <v>1</v>
          </cell>
          <cell r="AD2536">
            <v>43447</v>
          </cell>
        </row>
        <row r="2537">
          <cell r="L2537" t="str">
            <v>D1507</v>
          </cell>
          <cell r="O2537">
            <v>1</v>
          </cell>
          <cell r="P2537">
            <v>0</v>
          </cell>
          <cell r="Q2537">
            <v>0</v>
          </cell>
          <cell r="R2537">
            <v>0</v>
          </cell>
          <cell r="S2537">
            <v>0</v>
          </cell>
          <cell r="AD2537">
            <v>43742</v>
          </cell>
        </row>
        <row r="2538">
          <cell r="L2538" t="str">
            <v>H1502</v>
          </cell>
          <cell r="O2538">
            <v>1</v>
          </cell>
          <cell r="P2538">
            <v>0</v>
          </cell>
          <cell r="Q2538">
            <v>1</v>
          </cell>
          <cell r="R2538">
            <v>0</v>
          </cell>
          <cell r="S2538">
            <v>0</v>
          </cell>
          <cell r="AD2538">
            <v>43559</v>
          </cell>
        </row>
        <row r="2539">
          <cell r="L2539" t="str">
            <v>K1302</v>
          </cell>
          <cell r="O2539">
            <v>1</v>
          </cell>
          <cell r="P2539">
            <v>0</v>
          </cell>
          <cell r="Q2539">
            <v>1</v>
          </cell>
          <cell r="R2539">
            <v>0</v>
          </cell>
          <cell r="S2539">
            <v>0</v>
          </cell>
          <cell r="AD2539">
            <v>43440</v>
          </cell>
        </row>
        <row r="2540">
          <cell r="L2540" t="str">
            <v>J1506</v>
          </cell>
          <cell r="O2540">
            <v>1</v>
          </cell>
          <cell r="P2540">
            <v>0</v>
          </cell>
          <cell r="Q2540">
            <v>0</v>
          </cell>
          <cell r="R2540">
            <v>0</v>
          </cell>
          <cell r="S2540">
            <v>0</v>
          </cell>
          <cell r="AD2540">
            <v>43777</v>
          </cell>
        </row>
        <row r="2541">
          <cell r="L2541" t="str">
            <v>J1501</v>
          </cell>
          <cell r="O2541">
            <v>1</v>
          </cell>
          <cell r="P2541">
            <v>0</v>
          </cell>
          <cell r="Q2541">
            <v>0</v>
          </cell>
          <cell r="R2541">
            <v>0</v>
          </cell>
          <cell r="S2541">
            <v>0</v>
          </cell>
          <cell r="AD2541">
            <v>43777</v>
          </cell>
        </row>
        <row r="2542">
          <cell r="L2542" t="str">
            <v>G1803</v>
          </cell>
          <cell r="O2542">
            <v>1</v>
          </cell>
          <cell r="P2542">
            <v>1</v>
          </cell>
          <cell r="Q2542">
            <v>0</v>
          </cell>
          <cell r="R2542">
            <v>0</v>
          </cell>
          <cell r="S2542">
            <v>0</v>
          </cell>
          <cell r="AD2542">
            <v>43567</v>
          </cell>
        </row>
        <row r="2543">
          <cell r="L2543" t="str">
            <v>H2502</v>
          </cell>
          <cell r="O2543">
            <v>1</v>
          </cell>
          <cell r="P2543">
            <v>0</v>
          </cell>
          <cell r="Q2543">
            <v>1</v>
          </cell>
          <cell r="R2543">
            <v>0</v>
          </cell>
          <cell r="S2543">
            <v>0</v>
          </cell>
          <cell r="AD2543">
            <v>43475</v>
          </cell>
        </row>
        <row r="2544">
          <cell r="L2544" t="str">
            <v>J1202</v>
          </cell>
          <cell r="O2544">
            <v>1</v>
          </cell>
          <cell r="P2544">
            <v>0</v>
          </cell>
          <cell r="Q2544">
            <v>1</v>
          </cell>
          <cell r="R2544">
            <v>0</v>
          </cell>
          <cell r="S2544">
            <v>0</v>
          </cell>
          <cell r="AD2544">
            <v>43690</v>
          </cell>
        </row>
        <row r="2545">
          <cell r="L2545" t="str">
            <v>G1803</v>
          </cell>
          <cell r="O2545">
            <v>1</v>
          </cell>
          <cell r="P2545">
            <v>0</v>
          </cell>
          <cell r="Q2545">
            <v>1</v>
          </cell>
          <cell r="R2545">
            <v>0</v>
          </cell>
          <cell r="S2545">
            <v>0</v>
          </cell>
          <cell r="AD2545">
            <v>43518</v>
          </cell>
        </row>
        <row r="2546">
          <cell r="L2546" t="str">
            <v>H2502</v>
          </cell>
          <cell r="O2546">
            <v>1</v>
          </cell>
          <cell r="P2546">
            <v>0</v>
          </cell>
          <cell r="Q2546">
            <v>0</v>
          </cell>
          <cell r="R2546">
            <v>0</v>
          </cell>
          <cell r="S2546">
            <v>0</v>
          </cell>
          <cell r="AD2546">
            <v>43531</v>
          </cell>
        </row>
        <row r="2547">
          <cell r="L2547" t="str">
            <v>H2102</v>
          </cell>
          <cell r="O2547">
            <v>1</v>
          </cell>
          <cell r="P2547">
            <v>1</v>
          </cell>
          <cell r="Q2547">
            <v>0</v>
          </cell>
          <cell r="R2547">
            <v>0</v>
          </cell>
          <cell r="S2547">
            <v>0</v>
          </cell>
          <cell r="AD2547">
            <v>43722</v>
          </cell>
        </row>
        <row r="2548">
          <cell r="L2548" t="str">
            <v>K1301</v>
          </cell>
          <cell r="O2548">
            <v>2</v>
          </cell>
          <cell r="P2548">
            <v>1</v>
          </cell>
          <cell r="Q2548">
            <v>1</v>
          </cell>
          <cell r="R2548">
            <v>0</v>
          </cell>
          <cell r="S2548">
            <v>0</v>
          </cell>
          <cell r="AD2548">
            <v>43623</v>
          </cell>
        </row>
        <row r="2549">
          <cell r="L2549" t="str">
            <v>N1103</v>
          </cell>
          <cell r="O2549">
            <v>1</v>
          </cell>
          <cell r="P2549">
            <v>0</v>
          </cell>
          <cell r="Q2549">
            <v>1</v>
          </cell>
          <cell r="R2549">
            <v>0</v>
          </cell>
          <cell r="S2549">
            <v>0</v>
          </cell>
          <cell r="AD2549">
            <v>43670</v>
          </cell>
        </row>
        <row r="2550">
          <cell r="L2550" t="str">
            <v>I1604</v>
          </cell>
          <cell r="O2550">
            <v>1</v>
          </cell>
          <cell r="P2550">
            <v>0</v>
          </cell>
          <cell r="Q2550">
            <v>0</v>
          </cell>
          <cell r="R2550">
            <v>0</v>
          </cell>
          <cell r="S2550">
            <v>1</v>
          </cell>
          <cell r="AD2550">
            <v>43749</v>
          </cell>
        </row>
        <row r="2551">
          <cell r="L2551" t="str">
            <v>M1602</v>
          </cell>
          <cell r="O2551">
            <v>15</v>
          </cell>
          <cell r="P2551">
            <v>14</v>
          </cell>
          <cell r="Q2551">
            <v>1</v>
          </cell>
          <cell r="R2551">
            <v>0</v>
          </cell>
          <cell r="S2551">
            <v>0</v>
          </cell>
          <cell r="AD2551">
            <v>43514</v>
          </cell>
        </row>
        <row r="2552">
          <cell r="L2552" t="str">
            <v>G1501</v>
          </cell>
          <cell r="O2552">
            <v>1</v>
          </cell>
          <cell r="P2552">
            <v>0</v>
          </cell>
          <cell r="Q2552">
            <v>1</v>
          </cell>
          <cell r="R2552">
            <v>0</v>
          </cell>
          <cell r="S2552">
            <v>0</v>
          </cell>
          <cell r="AD2552">
            <v>43487</v>
          </cell>
        </row>
        <row r="2553">
          <cell r="L2553" t="str">
            <v>G1602</v>
          </cell>
          <cell r="O2553">
            <v>1</v>
          </cell>
          <cell r="P2553">
            <v>0</v>
          </cell>
          <cell r="Q2553">
            <v>1</v>
          </cell>
          <cell r="R2553">
            <v>0</v>
          </cell>
          <cell r="S2553">
            <v>0</v>
          </cell>
          <cell r="AD2553">
            <v>43487</v>
          </cell>
        </row>
        <row r="2554">
          <cell r="L2554" t="str">
            <v>J1501</v>
          </cell>
          <cell r="O2554">
            <v>1</v>
          </cell>
          <cell r="P2554">
            <v>0</v>
          </cell>
          <cell r="Q2554">
            <v>0</v>
          </cell>
          <cell r="R2554">
            <v>0</v>
          </cell>
          <cell r="S2554">
            <v>0</v>
          </cell>
          <cell r="AD2554">
            <v>43516</v>
          </cell>
        </row>
        <row r="2555">
          <cell r="L2555" t="str">
            <v>K1304</v>
          </cell>
          <cell r="O2555">
            <v>1</v>
          </cell>
          <cell r="P2555">
            <v>0</v>
          </cell>
          <cell r="Q2555">
            <v>0</v>
          </cell>
          <cell r="R2555">
            <v>0</v>
          </cell>
          <cell r="S2555">
            <v>0</v>
          </cell>
          <cell r="AD2555">
            <v>43630</v>
          </cell>
        </row>
        <row r="2556">
          <cell r="L2556" t="str">
            <v>H2102</v>
          </cell>
          <cell r="O2556">
            <v>1</v>
          </cell>
          <cell r="P2556">
            <v>0</v>
          </cell>
          <cell r="Q2556">
            <v>0</v>
          </cell>
          <cell r="R2556">
            <v>0</v>
          </cell>
          <cell r="S2556">
            <v>0</v>
          </cell>
          <cell r="AD2556">
            <v>43515</v>
          </cell>
        </row>
        <row r="2557">
          <cell r="L2557" t="str">
            <v>G1605</v>
          </cell>
          <cell r="O2557">
            <v>1</v>
          </cell>
          <cell r="P2557">
            <v>0</v>
          </cell>
          <cell r="Q2557">
            <v>0</v>
          </cell>
          <cell r="R2557">
            <v>0</v>
          </cell>
          <cell r="S2557">
            <v>0</v>
          </cell>
          <cell r="AD2557">
            <v>43538</v>
          </cell>
        </row>
        <row r="2558">
          <cell r="L2558" t="str">
            <v>G1803</v>
          </cell>
          <cell r="O2558">
            <v>1</v>
          </cell>
          <cell r="P2558">
            <v>0</v>
          </cell>
          <cell r="Q2558">
            <v>0</v>
          </cell>
          <cell r="R2558">
            <v>0</v>
          </cell>
          <cell r="S2558">
            <v>0</v>
          </cell>
          <cell r="AD2558">
            <v>43538</v>
          </cell>
        </row>
        <row r="2559">
          <cell r="L2559" t="str">
            <v>M1607</v>
          </cell>
          <cell r="O2559">
            <v>1</v>
          </cell>
          <cell r="P2559">
            <v>1</v>
          </cell>
          <cell r="Q2559">
            <v>0</v>
          </cell>
          <cell r="R2559">
            <v>0</v>
          </cell>
          <cell r="S2559">
            <v>0</v>
          </cell>
          <cell r="AD2559">
            <v>43447</v>
          </cell>
        </row>
        <row r="2560">
          <cell r="L2560" t="str">
            <v>I1604</v>
          </cell>
          <cell r="O2560">
            <v>1</v>
          </cell>
          <cell r="P2560">
            <v>0</v>
          </cell>
          <cell r="Q2560">
            <v>0</v>
          </cell>
          <cell r="R2560">
            <v>1</v>
          </cell>
          <cell r="S2560">
            <v>0</v>
          </cell>
          <cell r="AD2560">
            <v>43710</v>
          </cell>
        </row>
        <row r="2561">
          <cell r="L2561" t="str">
            <v>J1304</v>
          </cell>
          <cell r="O2561">
            <v>1</v>
          </cell>
          <cell r="P2561">
            <v>1</v>
          </cell>
          <cell r="Q2561">
            <v>0</v>
          </cell>
          <cell r="R2561">
            <v>0</v>
          </cell>
          <cell r="S2561">
            <v>0</v>
          </cell>
          <cell r="AD2561">
            <v>43574</v>
          </cell>
        </row>
        <row r="2562">
          <cell r="L2562" t="str">
            <v>C1504</v>
          </cell>
          <cell r="O2562">
            <v>1</v>
          </cell>
          <cell r="P2562">
            <v>0</v>
          </cell>
          <cell r="Q2562">
            <v>0</v>
          </cell>
          <cell r="R2562">
            <v>0</v>
          </cell>
          <cell r="S2562">
            <v>0</v>
          </cell>
          <cell r="AD2562">
            <v>43756</v>
          </cell>
        </row>
        <row r="2563">
          <cell r="L2563" t="str">
            <v>J1501</v>
          </cell>
          <cell r="O2563">
            <v>1</v>
          </cell>
          <cell r="P2563">
            <v>0</v>
          </cell>
          <cell r="Q2563">
            <v>0</v>
          </cell>
          <cell r="R2563">
            <v>0</v>
          </cell>
          <cell r="S2563">
            <v>0</v>
          </cell>
          <cell r="AD2563">
            <v>43698</v>
          </cell>
        </row>
        <row r="2564">
          <cell r="L2564" t="str">
            <v>A1202</v>
          </cell>
          <cell r="O2564">
            <v>3</v>
          </cell>
          <cell r="P2564">
            <v>3</v>
          </cell>
          <cell r="Q2564">
            <v>0</v>
          </cell>
          <cell r="R2564">
            <v>0</v>
          </cell>
          <cell r="S2564">
            <v>0</v>
          </cell>
          <cell r="AD2564">
            <v>43731</v>
          </cell>
        </row>
        <row r="2565">
          <cell r="L2565" t="str">
            <v>J1501</v>
          </cell>
          <cell r="O2565">
            <v>1</v>
          </cell>
          <cell r="P2565">
            <v>0</v>
          </cell>
          <cell r="Q2565">
            <v>1</v>
          </cell>
          <cell r="R2565">
            <v>0</v>
          </cell>
          <cell r="S2565">
            <v>0</v>
          </cell>
          <cell r="AD2565">
            <v>43662</v>
          </cell>
        </row>
        <row r="2566">
          <cell r="L2566" t="str">
            <v>D1407</v>
          </cell>
          <cell r="O2566">
            <v>1</v>
          </cell>
          <cell r="P2566">
            <v>0</v>
          </cell>
          <cell r="Q2566">
            <v>0</v>
          </cell>
          <cell r="R2566">
            <v>0</v>
          </cell>
          <cell r="S2566">
            <v>0</v>
          </cell>
          <cell r="AD2566">
            <v>43682</v>
          </cell>
        </row>
        <row r="2567">
          <cell r="L2567" t="str">
            <v>M1602</v>
          </cell>
          <cell r="O2567">
            <v>1</v>
          </cell>
          <cell r="P2567">
            <v>0</v>
          </cell>
          <cell r="Q2567">
            <v>0</v>
          </cell>
          <cell r="R2567">
            <v>0</v>
          </cell>
          <cell r="S2567">
            <v>0</v>
          </cell>
          <cell r="AD2567">
            <v>43482</v>
          </cell>
        </row>
        <row r="2568">
          <cell r="L2568" t="str">
            <v>G1501</v>
          </cell>
          <cell r="O2568">
            <v>1</v>
          </cell>
          <cell r="P2568">
            <v>0</v>
          </cell>
          <cell r="Q2568">
            <v>0</v>
          </cell>
          <cell r="R2568">
            <v>0</v>
          </cell>
          <cell r="S2568">
            <v>0</v>
          </cell>
          <cell r="AD2568">
            <v>43518</v>
          </cell>
        </row>
        <row r="2569">
          <cell r="L2569" t="str">
            <v>K1104</v>
          </cell>
          <cell r="O2569">
            <v>1</v>
          </cell>
          <cell r="P2569">
            <v>0</v>
          </cell>
          <cell r="Q2569">
            <v>0</v>
          </cell>
          <cell r="R2569">
            <v>0</v>
          </cell>
          <cell r="S2569">
            <v>0</v>
          </cell>
          <cell r="AD2569">
            <v>43672</v>
          </cell>
        </row>
        <row r="2570">
          <cell r="L2570" t="str">
            <v>G1602</v>
          </cell>
          <cell r="O2570">
            <v>1</v>
          </cell>
          <cell r="P2570">
            <v>0</v>
          </cell>
          <cell r="Q2570">
            <v>0</v>
          </cell>
          <cell r="R2570">
            <v>0</v>
          </cell>
          <cell r="S2570">
            <v>0</v>
          </cell>
          <cell r="AD2570">
            <v>43605</v>
          </cell>
        </row>
        <row r="2571">
          <cell r="L2571" t="str">
            <v>N4101</v>
          </cell>
          <cell r="O2571">
            <v>1</v>
          </cell>
          <cell r="P2571">
            <v>0</v>
          </cell>
          <cell r="Q2571">
            <v>0</v>
          </cell>
          <cell r="R2571">
            <v>0</v>
          </cell>
          <cell r="S2571">
            <v>0</v>
          </cell>
          <cell r="AD2571">
            <v>43746</v>
          </cell>
        </row>
        <row r="2572">
          <cell r="L2572" t="str">
            <v>N1103</v>
          </cell>
          <cell r="O2572">
            <v>1</v>
          </cell>
          <cell r="P2572">
            <v>0</v>
          </cell>
          <cell r="Q2572">
            <v>0</v>
          </cell>
          <cell r="R2572">
            <v>0</v>
          </cell>
          <cell r="S2572">
            <v>0</v>
          </cell>
          <cell r="AD2572">
            <v>43748</v>
          </cell>
        </row>
        <row r="2573">
          <cell r="L2573" t="str">
            <v>F1603</v>
          </cell>
          <cell r="O2573">
            <v>1</v>
          </cell>
          <cell r="P2573">
            <v>0</v>
          </cell>
          <cell r="Q2573">
            <v>0</v>
          </cell>
          <cell r="R2573">
            <v>0</v>
          </cell>
          <cell r="S2573">
            <v>0</v>
          </cell>
          <cell r="AD2573">
            <v>43734</v>
          </cell>
        </row>
        <row r="2574">
          <cell r="L2574" t="str">
            <v>J1307</v>
          </cell>
          <cell r="O2574">
            <v>1</v>
          </cell>
          <cell r="P2574">
            <v>0</v>
          </cell>
          <cell r="Q2574">
            <v>0</v>
          </cell>
          <cell r="R2574">
            <v>0</v>
          </cell>
          <cell r="S2574">
            <v>0</v>
          </cell>
          <cell r="AD2574">
            <v>43748</v>
          </cell>
        </row>
        <row r="2575">
          <cell r="L2575" t="str">
            <v>D1211</v>
          </cell>
          <cell r="O2575">
            <v>1</v>
          </cell>
          <cell r="P2575">
            <v>0</v>
          </cell>
          <cell r="Q2575">
            <v>0</v>
          </cell>
          <cell r="R2575">
            <v>0</v>
          </cell>
          <cell r="S2575">
            <v>0</v>
          </cell>
          <cell r="AD2575">
            <v>43565</v>
          </cell>
        </row>
        <row r="2576">
          <cell r="L2576" t="str">
            <v>J1501</v>
          </cell>
          <cell r="O2576">
            <v>1</v>
          </cell>
          <cell r="P2576">
            <v>0</v>
          </cell>
          <cell r="Q2576">
            <v>0</v>
          </cell>
          <cell r="R2576">
            <v>0</v>
          </cell>
          <cell r="S2576">
            <v>0</v>
          </cell>
          <cell r="AD2576">
            <v>43776</v>
          </cell>
        </row>
        <row r="2577">
          <cell r="L2577" t="str">
            <v>K1207</v>
          </cell>
          <cell r="O2577">
            <v>1</v>
          </cell>
          <cell r="P2577">
            <v>1</v>
          </cell>
          <cell r="Q2577">
            <v>0</v>
          </cell>
          <cell r="R2577">
            <v>0</v>
          </cell>
          <cell r="S2577">
            <v>0</v>
          </cell>
          <cell r="AD2577">
            <v>43759</v>
          </cell>
        </row>
        <row r="2578">
          <cell r="L2578" t="str">
            <v>J1501</v>
          </cell>
          <cell r="O2578">
            <v>1</v>
          </cell>
          <cell r="P2578">
            <v>0</v>
          </cell>
          <cell r="Q2578">
            <v>0</v>
          </cell>
          <cell r="R2578">
            <v>0</v>
          </cell>
          <cell r="S2578">
            <v>0</v>
          </cell>
          <cell r="AD2578">
            <v>43495</v>
          </cell>
        </row>
        <row r="2579">
          <cell r="L2579" t="str">
            <v>J1501</v>
          </cell>
          <cell r="O2579">
            <v>1</v>
          </cell>
          <cell r="P2579">
            <v>0</v>
          </cell>
          <cell r="Q2579">
            <v>0</v>
          </cell>
          <cell r="R2579">
            <v>0</v>
          </cell>
          <cell r="S2579">
            <v>0</v>
          </cell>
          <cell r="AD2579">
            <v>43550</v>
          </cell>
        </row>
        <row r="2580">
          <cell r="L2580" t="str">
            <v>M1205</v>
          </cell>
          <cell r="O2580">
            <v>1</v>
          </cell>
          <cell r="P2580">
            <v>0</v>
          </cell>
          <cell r="Q2580">
            <v>0</v>
          </cell>
          <cell r="R2580">
            <v>0</v>
          </cell>
          <cell r="S2580">
            <v>1</v>
          </cell>
          <cell r="AD2580">
            <v>43451</v>
          </cell>
        </row>
        <row r="2581">
          <cell r="L2581" t="str">
            <v>F1610</v>
          </cell>
          <cell r="O2581">
            <v>1</v>
          </cell>
          <cell r="P2581">
            <v>0</v>
          </cell>
          <cell r="Q2581">
            <v>0</v>
          </cell>
          <cell r="R2581">
            <v>0</v>
          </cell>
          <cell r="S2581">
            <v>0</v>
          </cell>
          <cell r="AD2581">
            <v>43517</v>
          </cell>
        </row>
        <row r="2582">
          <cell r="L2582" t="str">
            <v>G1602</v>
          </cell>
          <cell r="O2582">
            <v>1</v>
          </cell>
          <cell r="P2582">
            <v>0</v>
          </cell>
          <cell r="Q2582">
            <v>0</v>
          </cell>
          <cell r="R2582">
            <v>0</v>
          </cell>
          <cell r="S2582">
            <v>0</v>
          </cell>
          <cell r="AD2582">
            <v>43487</v>
          </cell>
        </row>
        <row r="2583">
          <cell r="L2583" t="str">
            <v>K1305</v>
          </cell>
          <cell r="O2583">
            <v>1</v>
          </cell>
          <cell r="P2583">
            <v>0</v>
          </cell>
          <cell r="Q2583">
            <v>0</v>
          </cell>
          <cell r="R2583">
            <v>0</v>
          </cell>
          <cell r="S2583">
            <v>0</v>
          </cell>
          <cell r="AD2583">
            <v>43550</v>
          </cell>
        </row>
        <row r="2584">
          <cell r="L2584" t="str">
            <v>J1404</v>
          </cell>
          <cell r="O2584">
            <v>1</v>
          </cell>
          <cell r="P2584">
            <v>0</v>
          </cell>
          <cell r="Q2584">
            <v>0</v>
          </cell>
          <cell r="R2584">
            <v>0</v>
          </cell>
          <cell r="S2584">
            <v>0</v>
          </cell>
          <cell r="AD2584">
            <v>43460</v>
          </cell>
        </row>
        <row r="2585">
          <cell r="L2585" t="str">
            <v>H1404</v>
          </cell>
          <cell r="O2585">
            <v>1</v>
          </cell>
          <cell r="P2585">
            <v>0</v>
          </cell>
          <cell r="Q2585">
            <v>0</v>
          </cell>
          <cell r="R2585">
            <v>0</v>
          </cell>
          <cell r="S2585">
            <v>1</v>
          </cell>
          <cell r="AD2585">
            <v>43445</v>
          </cell>
        </row>
        <row r="2586">
          <cell r="L2586" t="str">
            <v>M1605</v>
          </cell>
          <cell r="O2586">
            <v>1</v>
          </cell>
          <cell r="P2586">
            <v>0</v>
          </cell>
          <cell r="Q2586">
            <v>0</v>
          </cell>
          <cell r="R2586">
            <v>0</v>
          </cell>
          <cell r="S2586">
            <v>0</v>
          </cell>
          <cell r="AD2586">
            <v>43481</v>
          </cell>
        </row>
        <row r="2587">
          <cell r="L2587" t="str">
            <v>M1601</v>
          </cell>
          <cell r="O2587">
            <v>1</v>
          </cell>
          <cell r="P2587">
            <v>0</v>
          </cell>
          <cell r="Q2587">
            <v>0</v>
          </cell>
          <cell r="R2587">
            <v>0</v>
          </cell>
          <cell r="S2587">
            <v>0</v>
          </cell>
          <cell r="AD2587">
            <v>43516</v>
          </cell>
        </row>
        <row r="2588">
          <cell r="L2588" t="str">
            <v>N4103</v>
          </cell>
          <cell r="O2588">
            <v>1</v>
          </cell>
          <cell r="P2588">
            <v>0</v>
          </cell>
          <cell r="Q2588">
            <v>0</v>
          </cell>
          <cell r="R2588">
            <v>0</v>
          </cell>
          <cell r="S2588">
            <v>0</v>
          </cell>
          <cell r="AD2588">
            <v>43516</v>
          </cell>
        </row>
        <row r="2589">
          <cell r="L2589" t="str">
            <v>N4103</v>
          </cell>
          <cell r="O2589">
            <v>1</v>
          </cell>
          <cell r="P2589">
            <v>0</v>
          </cell>
          <cell r="Q2589">
            <v>0</v>
          </cell>
          <cell r="R2589">
            <v>0</v>
          </cell>
          <cell r="S2589">
            <v>0</v>
          </cell>
          <cell r="AD2589">
            <v>43516</v>
          </cell>
        </row>
        <row r="2590">
          <cell r="L2590" t="str">
            <v>N1103</v>
          </cell>
          <cell r="O2590">
            <v>1</v>
          </cell>
          <cell r="P2590">
            <v>0</v>
          </cell>
          <cell r="Q2590">
            <v>0</v>
          </cell>
          <cell r="R2590">
            <v>0</v>
          </cell>
          <cell r="S2590">
            <v>0</v>
          </cell>
          <cell r="AD2590">
            <v>43516</v>
          </cell>
        </row>
        <row r="2591">
          <cell r="L2591" t="str">
            <v>K1302</v>
          </cell>
          <cell r="O2591">
            <v>1</v>
          </cell>
          <cell r="P2591">
            <v>0</v>
          </cell>
          <cell r="Q2591">
            <v>0</v>
          </cell>
          <cell r="R2591">
            <v>0</v>
          </cell>
          <cell r="S2591">
            <v>0</v>
          </cell>
          <cell r="AD2591">
            <v>43731</v>
          </cell>
        </row>
        <row r="2592">
          <cell r="L2592" t="str">
            <v>I1203</v>
          </cell>
          <cell r="O2592">
            <v>1</v>
          </cell>
          <cell r="P2592">
            <v>0</v>
          </cell>
          <cell r="Q2592">
            <v>0</v>
          </cell>
          <cell r="R2592">
            <v>0</v>
          </cell>
          <cell r="S2592">
            <v>0</v>
          </cell>
          <cell r="AD2592">
            <v>43480</v>
          </cell>
        </row>
        <row r="2593">
          <cell r="L2593" t="str">
            <v>G1602</v>
          </cell>
          <cell r="O2593">
            <v>1</v>
          </cell>
          <cell r="P2593">
            <v>0</v>
          </cell>
          <cell r="Q2593">
            <v>0</v>
          </cell>
          <cell r="R2593">
            <v>0</v>
          </cell>
          <cell r="S2593">
            <v>0</v>
          </cell>
          <cell r="AD2593">
            <v>43486</v>
          </cell>
        </row>
        <row r="2594">
          <cell r="L2594" t="str">
            <v>G1501</v>
          </cell>
          <cell r="O2594">
            <v>1</v>
          </cell>
          <cell r="P2594">
            <v>0</v>
          </cell>
          <cell r="Q2594">
            <v>0</v>
          </cell>
          <cell r="R2594">
            <v>0</v>
          </cell>
          <cell r="S2594">
            <v>0</v>
          </cell>
          <cell r="AD2594">
            <v>43578</v>
          </cell>
        </row>
        <row r="2595">
          <cell r="L2595" t="str">
            <v>G1803</v>
          </cell>
          <cell r="O2595">
            <v>1</v>
          </cell>
          <cell r="P2595">
            <v>0</v>
          </cell>
          <cell r="Q2595">
            <v>0</v>
          </cell>
          <cell r="R2595">
            <v>0</v>
          </cell>
          <cell r="S2595">
            <v>0</v>
          </cell>
          <cell r="AD2595">
            <v>43578</v>
          </cell>
        </row>
        <row r="2596">
          <cell r="L2596" t="str">
            <v>K1304</v>
          </cell>
          <cell r="O2596">
            <v>1</v>
          </cell>
          <cell r="P2596">
            <v>0</v>
          </cell>
          <cell r="Q2596">
            <v>0</v>
          </cell>
          <cell r="R2596">
            <v>0</v>
          </cell>
          <cell r="S2596">
            <v>0</v>
          </cell>
          <cell r="AD2596">
            <v>43515</v>
          </cell>
        </row>
        <row r="2597">
          <cell r="L2597" t="str">
            <v>H1403</v>
          </cell>
          <cell r="O2597">
            <v>1</v>
          </cell>
          <cell r="P2597">
            <v>0</v>
          </cell>
          <cell r="Q2597">
            <v>1</v>
          </cell>
          <cell r="R2597">
            <v>0</v>
          </cell>
          <cell r="S2597">
            <v>0</v>
          </cell>
          <cell r="AD2597">
            <v>43515</v>
          </cell>
        </row>
        <row r="2598">
          <cell r="L2598" t="str">
            <v>J1102</v>
          </cell>
          <cell r="O2598">
            <v>1</v>
          </cell>
          <cell r="P2598">
            <v>0</v>
          </cell>
          <cell r="Q2598">
            <v>0</v>
          </cell>
          <cell r="R2598">
            <v>1</v>
          </cell>
          <cell r="S2598">
            <v>0</v>
          </cell>
          <cell r="AD2598">
            <v>43745</v>
          </cell>
        </row>
        <row r="2599">
          <cell r="L2599" t="str">
            <v>G1602</v>
          </cell>
          <cell r="O2599">
            <v>1</v>
          </cell>
          <cell r="P2599">
            <v>0</v>
          </cell>
          <cell r="Q2599">
            <v>0</v>
          </cell>
          <cell r="R2599">
            <v>0</v>
          </cell>
          <cell r="S2599">
            <v>0</v>
          </cell>
          <cell r="AD2599">
            <v>43556</v>
          </cell>
        </row>
        <row r="2600">
          <cell r="L2600" t="str">
            <v>N4101</v>
          </cell>
          <cell r="O2600">
            <v>1</v>
          </cell>
          <cell r="P2600">
            <v>0</v>
          </cell>
          <cell r="Q2600">
            <v>1</v>
          </cell>
          <cell r="R2600">
            <v>0</v>
          </cell>
          <cell r="S2600">
            <v>0</v>
          </cell>
          <cell r="AD2600">
            <v>43644</v>
          </cell>
        </row>
        <row r="2601">
          <cell r="L2601" t="str">
            <v>G1602</v>
          </cell>
          <cell r="O2601">
            <v>1</v>
          </cell>
          <cell r="P2601">
            <v>0</v>
          </cell>
          <cell r="Q2601">
            <v>0</v>
          </cell>
          <cell r="R2601">
            <v>0</v>
          </cell>
          <cell r="S2601">
            <v>1</v>
          </cell>
          <cell r="AD2601">
            <v>43469</v>
          </cell>
        </row>
        <row r="2602">
          <cell r="L2602" t="str">
            <v>J1501</v>
          </cell>
          <cell r="O2602">
            <v>1</v>
          </cell>
          <cell r="P2602">
            <v>0</v>
          </cell>
          <cell r="Q2602">
            <v>0</v>
          </cell>
          <cell r="R2602">
            <v>0</v>
          </cell>
          <cell r="S2602">
            <v>0</v>
          </cell>
          <cell r="AD2602">
            <v>43647</v>
          </cell>
        </row>
        <row r="2603">
          <cell r="L2603" t="str">
            <v>K1305</v>
          </cell>
          <cell r="O2603">
            <v>1</v>
          </cell>
          <cell r="P2603">
            <v>0</v>
          </cell>
          <cell r="Q2603">
            <v>0</v>
          </cell>
          <cell r="R2603">
            <v>0</v>
          </cell>
          <cell r="S2603">
            <v>1</v>
          </cell>
          <cell r="AD2603">
            <v>43560</v>
          </cell>
        </row>
        <row r="2604">
          <cell r="L2604" t="str">
            <v>G1803</v>
          </cell>
          <cell r="O2604">
            <v>1</v>
          </cell>
          <cell r="P2604">
            <v>0</v>
          </cell>
          <cell r="Q2604">
            <v>0</v>
          </cell>
          <cell r="R2604">
            <v>0</v>
          </cell>
          <cell r="S2604">
            <v>1</v>
          </cell>
          <cell r="AD2604">
            <v>43468</v>
          </cell>
        </row>
        <row r="2605">
          <cell r="L2605" t="str">
            <v>G1602</v>
          </cell>
          <cell r="O2605">
            <v>1</v>
          </cell>
          <cell r="P2605">
            <v>0</v>
          </cell>
          <cell r="Q2605">
            <v>0</v>
          </cell>
          <cell r="R2605">
            <v>0</v>
          </cell>
          <cell r="S2605">
            <v>0</v>
          </cell>
          <cell r="AD2605">
            <v>43552</v>
          </cell>
        </row>
        <row r="2606">
          <cell r="L2606" t="str">
            <v>G1703</v>
          </cell>
          <cell r="O2606">
            <v>1</v>
          </cell>
          <cell r="P2606">
            <v>0</v>
          </cell>
          <cell r="Q2606">
            <v>0</v>
          </cell>
          <cell r="R2606">
            <v>0</v>
          </cell>
          <cell r="S2606">
            <v>0</v>
          </cell>
          <cell r="AD2606">
            <v>43552</v>
          </cell>
        </row>
        <row r="2607">
          <cell r="L2607" t="str">
            <v>G1501</v>
          </cell>
          <cell r="O2607">
            <v>1</v>
          </cell>
          <cell r="P2607">
            <v>0</v>
          </cell>
          <cell r="Q2607">
            <v>0</v>
          </cell>
          <cell r="R2607">
            <v>0</v>
          </cell>
          <cell r="S2607">
            <v>0</v>
          </cell>
          <cell r="AD2607">
            <v>43552</v>
          </cell>
        </row>
        <row r="2608">
          <cell r="L2608" t="str">
            <v>F1607</v>
          </cell>
          <cell r="O2608">
            <v>1</v>
          </cell>
          <cell r="P2608">
            <v>0</v>
          </cell>
          <cell r="Q2608">
            <v>1</v>
          </cell>
          <cell r="R2608">
            <v>0</v>
          </cell>
          <cell r="S2608">
            <v>0</v>
          </cell>
          <cell r="AD2608">
            <v>43474</v>
          </cell>
        </row>
        <row r="2609">
          <cell r="L2609" t="str">
            <v>J1307</v>
          </cell>
          <cell r="O2609">
            <v>1</v>
          </cell>
          <cell r="P2609">
            <v>0</v>
          </cell>
          <cell r="Q2609">
            <v>0</v>
          </cell>
          <cell r="R2609">
            <v>0</v>
          </cell>
          <cell r="S2609">
            <v>0</v>
          </cell>
          <cell r="AD2609">
            <v>43762</v>
          </cell>
        </row>
        <row r="2610">
          <cell r="L2610" t="str">
            <v>M1203</v>
          </cell>
          <cell r="O2610">
            <v>1</v>
          </cell>
          <cell r="P2610">
            <v>0</v>
          </cell>
          <cell r="Q2610">
            <v>1</v>
          </cell>
          <cell r="R2610">
            <v>0</v>
          </cell>
          <cell r="S2610">
            <v>0</v>
          </cell>
          <cell r="AD2610">
            <v>43650</v>
          </cell>
        </row>
        <row r="2611">
          <cell r="L2611" t="str">
            <v>J1202</v>
          </cell>
          <cell r="O2611">
            <v>1</v>
          </cell>
          <cell r="P2611">
            <v>0</v>
          </cell>
          <cell r="Q2611">
            <v>0</v>
          </cell>
          <cell r="R2611">
            <v>0</v>
          </cell>
          <cell r="S2611">
            <v>1</v>
          </cell>
          <cell r="AD2611">
            <v>43721</v>
          </cell>
        </row>
        <row r="2612">
          <cell r="L2612" t="str">
            <v>I1306</v>
          </cell>
          <cell r="O2612">
            <v>1</v>
          </cell>
          <cell r="P2612">
            <v>0</v>
          </cell>
          <cell r="Q2612">
            <v>0</v>
          </cell>
          <cell r="R2612">
            <v>0</v>
          </cell>
          <cell r="S2612">
            <v>0</v>
          </cell>
          <cell r="AD2612">
            <v>43721</v>
          </cell>
        </row>
        <row r="2613">
          <cell r="L2613" t="str">
            <v>J1506</v>
          </cell>
          <cell r="O2613">
            <v>1</v>
          </cell>
          <cell r="P2613">
            <v>0</v>
          </cell>
          <cell r="Q2613">
            <v>0</v>
          </cell>
          <cell r="R2613">
            <v>0</v>
          </cell>
          <cell r="S2613">
            <v>0</v>
          </cell>
          <cell r="AD2613">
            <v>43545</v>
          </cell>
        </row>
        <row r="2614">
          <cell r="L2614" t="str">
            <v>A1301</v>
          </cell>
          <cell r="O2614">
            <v>1</v>
          </cell>
          <cell r="P2614">
            <v>0</v>
          </cell>
          <cell r="Q2614">
            <v>0</v>
          </cell>
          <cell r="R2614">
            <v>0</v>
          </cell>
          <cell r="S2614">
            <v>0</v>
          </cell>
          <cell r="AD2614">
            <v>43600</v>
          </cell>
        </row>
        <row r="2615">
          <cell r="L2615" t="str">
            <v>A1201</v>
          </cell>
          <cell r="O2615">
            <v>1</v>
          </cell>
          <cell r="P2615">
            <v>0</v>
          </cell>
          <cell r="Q2615">
            <v>0</v>
          </cell>
          <cell r="R2615">
            <v>0</v>
          </cell>
          <cell r="S2615">
            <v>1</v>
          </cell>
          <cell r="AD2615">
            <v>43565</v>
          </cell>
        </row>
        <row r="2616">
          <cell r="L2616" t="str">
            <v>D1202</v>
          </cell>
          <cell r="O2616">
            <v>1</v>
          </cell>
          <cell r="P2616">
            <v>0</v>
          </cell>
          <cell r="Q2616">
            <v>1</v>
          </cell>
          <cell r="R2616">
            <v>0</v>
          </cell>
          <cell r="S2616">
            <v>0</v>
          </cell>
          <cell r="AD2616">
            <v>43565</v>
          </cell>
        </row>
        <row r="2617">
          <cell r="L2617" t="str">
            <v>K1207</v>
          </cell>
          <cell r="O2617">
            <v>1</v>
          </cell>
          <cell r="P2617">
            <v>0</v>
          </cell>
          <cell r="Q2617">
            <v>0</v>
          </cell>
          <cell r="R2617">
            <v>0</v>
          </cell>
          <cell r="S2617">
            <v>0</v>
          </cell>
          <cell r="AD2617">
            <v>43476</v>
          </cell>
        </row>
        <row r="2618">
          <cell r="L2618" t="str">
            <v>G1204</v>
          </cell>
          <cell r="O2618">
            <v>1</v>
          </cell>
          <cell r="P2618">
            <v>0</v>
          </cell>
          <cell r="Q2618">
            <v>1</v>
          </cell>
          <cell r="R2618">
            <v>0</v>
          </cell>
          <cell r="S2618">
            <v>0</v>
          </cell>
          <cell r="AD2618">
            <v>43445</v>
          </cell>
        </row>
        <row r="2619">
          <cell r="L2619" t="str">
            <v>F1106</v>
          </cell>
          <cell r="O2619">
            <v>1</v>
          </cell>
          <cell r="P2619">
            <v>0</v>
          </cell>
          <cell r="Q2619">
            <v>0</v>
          </cell>
          <cell r="R2619">
            <v>0</v>
          </cell>
          <cell r="S2619">
            <v>0</v>
          </cell>
          <cell r="AD2619">
            <v>43665</v>
          </cell>
        </row>
        <row r="2620">
          <cell r="L2620" t="str">
            <v>F1610</v>
          </cell>
          <cell r="O2620">
            <v>1</v>
          </cell>
          <cell r="P2620">
            <v>0</v>
          </cell>
          <cell r="Q2620">
            <v>1</v>
          </cell>
          <cell r="R2620">
            <v>0</v>
          </cell>
          <cell r="S2620">
            <v>0</v>
          </cell>
          <cell r="AD2620">
            <v>43633</v>
          </cell>
        </row>
        <row r="2621">
          <cell r="L2621" t="str">
            <v>G1501</v>
          </cell>
          <cell r="O2621">
            <v>1</v>
          </cell>
          <cell r="P2621">
            <v>0</v>
          </cell>
          <cell r="Q2621">
            <v>0</v>
          </cell>
          <cell r="R2621">
            <v>0</v>
          </cell>
          <cell r="S2621">
            <v>0</v>
          </cell>
          <cell r="AD2621">
            <v>43483</v>
          </cell>
        </row>
        <row r="2622">
          <cell r="L2622" t="str">
            <v>D1104</v>
          </cell>
          <cell r="O2622">
            <v>1</v>
          </cell>
          <cell r="P2622">
            <v>0</v>
          </cell>
          <cell r="Q2622">
            <v>0</v>
          </cell>
          <cell r="R2622">
            <v>0</v>
          </cell>
          <cell r="S2622">
            <v>1</v>
          </cell>
          <cell r="AD2622">
            <v>43612</v>
          </cell>
        </row>
        <row r="2623">
          <cell r="L2623" t="str">
            <v>I1604</v>
          </cell>
          <cell r="O2623">
            <v>1</v>
          </cell>
          <cell r="P2623">
            <v>0</v>
          </cell>
          <cell r="Q2623">
            <v>1</v>
          </cell>
          <cell r="R2623">
            <v>0</v>
          </cell>
          <cell r="S2623">
            <v>0</v>
          </cell>
          <cell r="AD2623">
            <v>43613</v>
          </cell>
        </row>
        <row r="2624">
          <cell r="L2624" t="str">
            <v>N1103</v>
          </cell>
          <cell r="O2624">
            <v>12</v>
          </cell>
          <cell r="P2624">
            <v>12</v>
          </cell>
          <cell r="Q2624">
            <v>0</v>
          </cell>
          <cell r="R2624">
            <v>0</v>
          </cell>
          <cell r="S2624">
            <v>0</v>
          </cell>
          <cell r="AD2624">
            <v>43719</v>
          </cell>
        </row>
        <row r="2625">
          <cell r="L2625" t="str">
            <v>G1803</v>
          </cell>
          <cell r="O2625">
            <v>1</v>
          </cell>
          <cell r="P2625">
            <v>0</v>
          </cell>
          <cell r="Q2625">
            <v>0</v>
          </cell>
          <cell r="R2625">
            <v>0</v>
          </cell>
          <cell r="S2625">
            <v>0</v>
          </cell>
          <cell r="AD2625">
            <v>43567</v>
          </cell>
        </row>
        <row r="2626">
          <cell r="L2626" t="str">
            <v>G1602</v>
          </cell>
          <cell r="O2626">
            <v>1</v>
          </cell>
          <cell r="P2626">
            <v>0</v>
          </cell>
          <cell r="Q2626">
            <v>0</v>
          </cell>
          <cell r="R2626">
            <v>0</v>
          </cell>
          <cell r="S2626">
            <v>0</v>
          </cell>
          <cell r="AD2626">
            <v>43567</v>
          </cell>
        </row>
        <row r="2627">
          <cell r="L2627" t="str">
            <v>G1602</v>
          </cell>
          <cell r="O2627">
            <v>1</v>
          </cell>
          <cell r="P2627">
            <v>0</v>
          </cell>
          <cell r="Q2627">
            <v>1</v>
          </cell>
          <cell r="R2627">
            <v>0</v>
          </cell>
          <cell r="S2627">
            <v>0</v>
          </cell>
          <cell r="AD2627">
            <v>43516</v>
          </cell>
        </row>
        <row r="2628">
          <cell r="L2628" t="str">
            <v>G1204</v>
          </cell>
          <cell r="O2628">
            <v>1</v>
          </cell>
          <cell r="P2628">
            <v>0</v>
          </cell>
          <cell r="Q2628">
            <v>0</v>
          </cell>
          <cell r="R2628">
            <v>0</v>
          </cell>
          <cell r="S2628">
            <v>0</v>
          </cell>
          <cell r="AD2628">
            <v>43566</v>
          </cell>
        </row>
        <row r="2629">
          <cell r="L2629" t="str">
            <v>G1605</v>
          </cell>
          <cell r="O2629">
            <v>1</v>
          </cell>
          <cell r="P2629">
            <v>0</v>
          </cell>
          <cell r="Q2629">
            <v>0</v>
          </cell>
          <cell r="R2629">
            <v>0</v>
          </cell>
          <cell r="S2629">
            <v>0</v>
          </cell>
          <cell r="AD2629">
            <v>43475</v>
          </cell>
        </row>
        <row r="2630">
          <cell r="L2630" t="str">
            <v>D1211</v>
          </cell>
          <cell r="O2630">
            <v>1</v>
          </cell>
          <cell r="P2630">
            <v>0</v>
          </cell>
          <cell r="Q2630">
            <v>1</v>
          </cell>
          <cell r="R2630">
            <v>0</v>
          </cell>
          <cell r="S2630">
            <v>0</v>
          </cell>
          <cell r="AD2630">
            <v>43628</v>
          </cell>
        </row>
        <row r="2631">
          <cell r="L2631" t="str">
            <v>K2304</v>
          </cell>
          <cell r="O2631">
            <v>1</v>
          </cell>
          <cell r="P2631">
            <v>0</v>
          </cell>
          <cell r="Q2631">
            <v>0</v>
          </cell>
          <cell r="R2631">
            <v>0</v>
          </cell>
          <cell r="S2631">
            <v>0</v>
          </cell>
          <cell r="AD2631">
            <v>43544</v>
          </cell>
        </row>
        <row r="2632">
          <cell r="L2632" t="str">
            <v>H1501</v>
          </cell>
          <cell r="O2632">
            <v>1</v>
          </cell>
          <cell r="P2632">
            <v>0</v>
          </cell>
          <cell r="Q2632">
            <v>1</v>
          </cell>
          <cell r="R2632">
            <v>0</v>
          </cell>
          <cell r="S2632">
            <v>0</v>
          </cell>
          <cell r="AD2632">
            <v>43544</v>
          </cell>
        </row>
        <row r="2633">
          <cell r="L2633" t="str">
            <v>G1803</v>
          </cell>
          <cell r="O2633">
            <v>1</v>
          </cell>
          <cell r="P2633">
            <v>0</v>
          </cell>
          <cell r="Q2633">
            <v>0</v>
          </cell>
          <cell r="R2633">
            <v>0</v>
          </cell>
          <cell r="S2633">
            <v>0</v>
          </cell>
          <cell r="AD2633">
            <v>43733</v>
          </cell>
        </row>
        <row r="2634">
          <cell r="L2634" t="str">
            <v>G1803</v>
          </cell>
          <cell r="O2634">
            <v>1</v>
          </cell>
          <cell r="P2634">
            <v>0</v>
          </cell>
          <cell r="Q2634">
            <v>0</v>
          </cell>
          <cell r="R2634">
            <v>0</v>
          </cell>
          <cell r="S2634">
            <v>0</v>
          </cell>
          <cell r="AD2634">
            <v>43733</v>
          </cell>
        </row>
        <row r="2635">
          <cell r="L2635" t="str">
            <v>F1202</v>
          </cell>
          <cell r="O2635">
            <v>1</v>
          </cell>
          <cell r="P2635">
            <v>0</v>
          </cell>
          <cell r="Q2635">
            <v>0</v>
          </cell>
          <cell r="R2635">
            <v>0</v>
          </cell>
          <cell r="S2635">
            <v>0</v>
          </cell>
          <cell r="AD2635">
            <v>43475</v>
          </cell>
        </row>
        <row r="2636">
          <cell r="L2636" t="str">
            <v>H1502</v>
          </cell>
          <cell r="O2636">
            <v>1</v>
          </cell>
          <cell r="P2636">
            <v>0</v>
          </cell>
          <cell r="Q2636">
            <v>1</v>
          </cell>
          <cell r="R2636">
            <v>0</v>
          </cell>
          <cell r="S2636">
            <v>0</v>
          </cell>
          <cell r="AD2636">
            <v>43537</v>
          </cell>
        </row>
        <row r="2637">
          <cell r="L2637" t="str">
            <v>G1602</v>
          </cell>
          <cell r="O2637">
            <v>1</v>
          </cell>
          <cell r="P2637">
            <v>0</v>
          </cell>
          <cell r="Q2637">
            <v>0</v>
          </cell>
          <cell r="R2637">
            <v>0</v>
          </cell>
          <cell r="S2637">
            <v>0</v>
          </cell>
          <cell r="AD2637">
            <v>43535</v>
          </cell>
        </row>
        <row r="2638">
          <cell r="L2638" t="str">
            <v>F1701</v>
          </cell>
          <cell r="O2638">
            <v>1</v>
          </cell>
          <cell r="P2638">
            <v>0</v>
          </cell>
          <cell r="Q2638">
            <v>0</v>
          </cell>
          <cell r="R2638">
            <v>0</v>
          </cell>
          <cell r="S2638">
            <v>0</v>
          </cell>
          <cell r="AD2638">
            <v>43591</v>
          </cell>
        </row>
        <row r="2639">
          <cell r="L2639" t="str">
            <v>D1403</v>
          </cell>
          <cell r="O2639">
            <v>1</v>
          </cell>
          <cell r="P2639">
            <v>0</v>
          </cell>
          <cell r="Q2639">
            <v>0</v>
          </cell>
          <cell r="R2639">
            <v>0</v>
          </cell>
          <cell r="S2639">
            <v>0</v>
          </cell>
          <cell r="AD2639">
            <v>43732</v>
          </cell>
        </row>
        <row r="2640">
          <cell r="L2640" t="str">
            <v>G1601</v>
          </cell>
          <cell r="O2640">
            <v>1</v>
          </cell>
          <cell r="P2640">
            <v>0</v>
          </cell>
          <cell r="Q2640">
            <v>0</v>
          </cell>
          <cell r="R2640">
            <v>0</v>
          </cell>
          <cell r="S2640">
            <v>0</v>
          </cell>
          <cell r="AD2640">
            <v>43529</v>
          </cell>
        </row>
        <row r="2641">
          <cell r="L2641" t="str">
            <v>D1211</v>
          </cell>
          <cell r="O2641">
            <v>1</v>
          </cell>
          <cell r="P2641">
            <v>0</v>
          </cell>
          <cell r="Q2641">
            <v>1</v>
          </cell>
          <cell r="R2641">
            <v>0</v>
          </cell>
          <cell r="S2641">
            <v>0</v>
          </cell>
          <cell r="AD2641">
            <v>43521</v>
          </cell>
        </row>
        <row r="2642">
          <cell r="L2642" t="str">
            <v>H2102</v>
          </cell>
          <cell r="O2642">
            <v>1</v>
          </cell>
          <cell r="P2642">
            <v>0</v>
          </cell>
          <cell r="Q2642">
            <v>0</v>
          </cell>
          <cell r="R2642">
            <v>0</v>
          </cell>
          <cell r="S2642">
            <v>0</v>
          </cell>
          <cell r="AD2642">
            <v>43584</v>
          </cell>
        </row>
        <row r="2643">
          <cell r="L2643" t="str">
            <v>J1404</v>
          </cell>
          <cell r="O2643">
            <v>1</v>
          </cell>
          <cell r="P2643">
            <v>0</v>
          </cell>
          <cell r="Q2643">
            <v>0</v>
          </cell>
          <cell r="R2643">
            <v>0</v>
          </cell>
          <cell r="S2643">
            <v>0</v>
          </cell>
          <cell r="AD2643">
            <v>43710</v>
          </cell>
        </row>
        <row r="2644">
          <cell r="L2644" t="str">
            <v>J1506</v>
          </cell>
          <cell r="O2644">
            <v>1</v>
          </cell>
          <cell r="P2644">
            <v>0</v>
          </cell>
          <cell r="Q2644">
            <v>0</v>
          </cell>
          <cell r="R2644">
            <v>0</v>
          </cell>
          <cell r="S2644">
            <v>0</v>
          </cell>
          <cell r="AD2644">
            <v>43579</v>
          </cell>
        </row>
        <row r="2645">
          <cell r="L2645" t="str">
            <v>H2911</v>
          </cell>
          <cell r="O2645">
            <v>1</v>
          </cell>
          <cell r="P2645">
            <v>0</v>
          </cell>
          <cell r="Q2645">
            <v>0</v>
          </cell>
          <cell r="R2645">
            <v>0</v>
          </cell>
          <cell r="S2645">
            <v>1</v>
          </cell>
          <cell r="AD2645">
            <v>43633</v>
          </cell>
        </row>
        <row r="2646">
          <cell r="L2646" t="str">
            <v>G1602</v>
          </cell>
          <cell r="O2646">
            <v>1</v>
          </cell>
          <cell r="P2646">
            <v>1</v>
          </cell>
          <cell r="Q2646">
            <v>0</v>
          </cell>
          <cell r="R2646">
            <v>0</v>
          </cell>
          <cell r="S2646">
            <v>0</v>
          </cell>
          <cell r="AD2646">
            <v>43628</v>
          </cell>
        </row>
        <row r="2647">
          <cell r="L2647" t="str">
            <v>J1501</v>
          </cell>
          <cell r="O2647">
            <v>1</v>
          </cell>
          <cell r="P2647">
            <v>0</v>
          </cell>
          <cell r="Q2647">
            <v>0</v>
          </cell>
          <cell r="R2647">
            <v>0</v>
          </cell>
          <cell r="S2647">
            <v>0</v>
          </cell>
          <cell r="AD2647">
            <v>43640</v>
          </cell>
        </row>
        <row r="2648">
          <cell r="L2648" t="str">
            <v>N4105</v>
          </cell>
          <cell r="O2648">
            <v>1</v>
          </cell>
          <cell r="P2648">
            <v>0</v>
          </cell>
          <cell r="Q2648">
            <v>0</v>
          </cell>
          <cell r="R2648">
            <v>0</v>
          </cell>
          <cell r="S2648">
            <v>0</v>
          </cell>
          <cell r="AD2648">
            <v>43717</v>
          </cell>
        </row>
        <row r="2649">
          <cell r="L2649" t="str">
            <v>N4105</v>
          </cell>
          <cell r="O2649">
            <v>1</v>
          </cell>
          <cell r="P2649">
            <v>0</v>
          </cell>
          <cell r="Q2649">
            <v>0</v>
          </cell>
          <cell r="R2649">
            <v>0</v>
          </cell>
          <cell r="S2649">
            <v>0</v>
          </cell>
          <cell r="AD2649">
            <v>43717</v>
          </cell>
        </row>
        <row r="2650">
          <cell r="L2650" t="str">
            <v>M1607</v>
          </cell>
          <cell r="O2650">
            <v>1</v>
          </cell>
          <cell r="P2650">
            <v>1</v>
          </cell>
          <cell r="Q2650">
            <v>0</v>
          </cell>
          <cell r="R2650">
            <v>0</v>
          </cell>
          <cell r="S2650">
            <v>0</v>
          </cell>
          <cell r="AD2650">
            <v>43763</v>
          </cell>
        </row>
        <row r="2651">
          <cell r="L2651" t="str">
            <v>A1205</v>
          </cell>
          <cell r="O2651">
            <v>2</v>
          </cell>
          <cell r="P2651">
            <v>2</v>
          </cell>
          <cell r="Q2651">
            <v>0</v>
          </cell>
          <cell r="R2651">
            <v>0</v>
          </cell>
          <cell r="S2651">
            <v>0</v>
          </cell>
          <cell r="AD2651">
            <v>43521</v>
          </cell>
        </row>
        <row r="2652">
          <cell r="L2652" t="str">
            <v>G1501</v>
          </cell>
          <cell r="O2652">
            <v>1</v>
          </cell>
          <cell r="P2652">
            <v>0</v>
          </cell>
          <cell r="Q2652">
            <v>0</v>
          </cell>
          <cell r="R2652">
            <v>0</v>
          </cell>
          <cell r="S2652">
            <v>0</v>
          </cell>
          <cell r="AD2652">
            <v>43549</v>
          </cell>
        </row>
        <row r="2653">
          <cell r="L2653" t="str">
            <v>G1501</v>
          </cell>
          <cell r="O2653">
            <v>1</v>
          </cell>
          <cell r="P2653">
            <v>0</v>
          </cell>
          <cell r="Q2653">
            <v>0</v>
          </cell>
          <cell r="R2653">
            <v>0</v>
          </cell>
          <cell r="S2653">
            <v>0</v>
          </cell>
          <cell r="AD2653">
            <v>43549</v>
          </cell>
        </row>
        <row r="2654">
          <cell r="L2654" t="str">
            <v>G1602</v>
          </cell>
          <cell r="O2654">
            <v>1</v>
          </cell>
          <cell r="P2654">
            <v>0</v>
          </cell>
          <cell r="Q2654">
            <v>0</v>
          </cell>
          <cell r="R2654">
            <v>0</v>
          </cell>
          <cell r="S2654">
            <v>0</v>
          </cell>
          <cell r="AD2654">
            <v>43549</v>
          </cell>
        </row>
        <row r="2655">
          <cell r="L2655" t="str">
            <v>K1403</v>
          </cell>
          <cell r="O2655">
            <v>1</v>
          </cell>
          <cell r="P2655">
            <v>0</v>
          </cell>
          <cell r="Q2655">
            <v>0</v>
          </cell>
          <cell r="R2655">
            <v>0</v>
          </cell>
          <cell r="S2655">
            <v>0</v>
          </cell>
          <cell r="AD2655">
            <v>43473</v>
          </cell>
        </row>
        <row r="2656">
          <cell r="L2656" t="str">
            <v>K1104</v>
          </cell>
          <cell r="O2656">
            <v>1</v>
          </cell>
          <cell r="P2656">
            <v>0</v>
          </cell>
          <cell r="Q2656">
            <v>0</v>
          </cell>
          <cell r="R2656">
            <v>0</v>
          </cell>
          <cell r="S2656">
            <v>0</v>
          </cell>
          <cell r="AD2656">
            <v>43473</v>
          </cell>
        </row>
        <row r="2657">
          <cell r="L2657" t="str">
            <v>K1201</v>
          </cell>
          <cell r="O2657">
            <v>1</v>
          </cell>
          <cell r="P2657">
            <v>0</v>
          </cell>
          <cell r="Q2657">
            <v>0</v>
          </cell>
          <cell r="R2657">
            <v>0</v>
          </cell>
          <cell r="S2657">
            <v>0</v>
          </cell>
          <cell r="AD2657">
            <v>43473</v>
          </cell>
        </row>
        <row r="2658">
          <cell r="L2658" t="str">
            <v>N4101</v>
          </cell>
          <cell r="O2658">
            <v>2</v>
          </cell>
          <cell r="P2658">
            <v>1</v>
          </cell>
          <cell r="Q2658">
            <v>0</v>
          </cell>
          <cell r="R2658">
            <v>0</v>
          </cell>
          <cell r="S2658">
            <v>0</v>
          </cell>
          <cell r="AD2658">
            <v>43487</v>
          </cell>
        </row>
        <row r="2659">
          <cell r="L2659" t="str">
            <v>A1414</v>
          </cell>
          <cell r="O2659">
            <v>1</v>
          </cell>
          <cell r="P2659">
            <v>0</v>
          </cell>
          <cell r="Q2659">
            <v>0</v>
          </cell>
          <cell r="R2659">
            <v>0</v>
          </cell>
          <cell r="S2659">
            <v>1</v>
          </cell>
          <cell r="AD2659">
            <v>43644</v>
          </cell>
        </row>
        <row r="2660">
          <cell r="L2660" t="str">
            <v>G1603</v>
          </cell>
          <cell r="O2660">
            <v>1</v>
          </cell>
          <cell r="P2660">
            <v>0</v>
          </cell>
          <cell r="Q2660">
            <v>0</v>
          </cell>
          <cell r="R2660">
            <v>0</v>
          </cell>
          <cell r="S2660">
            <v>0</v>
          </cell>
          <cell r="AD2660">
            <v>43473</v>
          </cell>
        </row>
        <row r="2661">
          <cell r="L2661" t="str">
            <v>G1803</v>
          </cell>
          <cell r="O2661">
            <v>1</v>
          </cell>
          <cell r="P2661">
            <v>0</v>
          </cell>
          <cell r="Q2661">
            <v>0</v>
          </cell>
          <cell r="R2661">
            <v>0</v>
          </cell>
          <cell r="S2661">
            <v>0</v>
          </cell>
          <cell r="AD2661">
            <v>43473</v>
          </cell>
        </row>
        <row r="2662">
          <cell r="L2662" t="str">
            <v>M1204</v>
          </cell>
          <cell r="O2662">
            <v>1</v>
          </cell>
          <cell r="P2662">
            <v>0</v>
          </cell>
          <cell r="Q2662">
            <v>0</v>
          </cell>
          <cell r="R2662">
            <v>0</v>
          </cell>
          <cell r="S2662">
            <v>0</v>
          </cell>
          <cell r="AD2662">
            <v>43473</v>
          </cell>
        </row>
        <row r="2663">
          <cell r="L2663" t="str">
            <v>K1304</v>
          </cell>
          <cell r="O2663">
            <v>1</v>
          </cell>
          <cell r="P2663">
            <v>0</v>
          </cell>
          <cell r="Q2663">
            <v>0</v>
          </cell>
          <cell r="R2663">
            <v>0</v>
          </cell>
          <cell r="S2663">
            <v>0</v>
          </cell>
          <cell r="AD2663">
            <v>43619</v>
          </cell>
        </row>
        <row r="2664">
          <cell r="L2664" t="str">
            <v>G1602</v>
          </cell>
          <cell r="O2664">
            <v>1</v>
          </cell>
          <cell r="P2664">
            <v>1</v>
          </cell>
          <cell r="Q2664">
            <v>0</v>
          </cell>
          <cell r="R2664">
            <v>0</v>
          </cell>
          <cell r="S2664">
            <v>0</v>
          </cell>
          <cell r="AD2664">
            <v>43717</v>
          </cell>
        </row>
        <row r="2665">
          <cell r="L2665" t="str">
            <v>N4102</v>
          </cell>
          <cell r="O2665">
            <v>1</v>
          </cell>
          <cell r="P2665">
            <v>0</v>
          </cell>
          <cell r="Q2665">
            <v>0</v>
          </cell>
          <cell r="R2665">
            <v>0</v>
          </cell>
          <cell r="S2665">
            <v>0</v>
          </cell>
          <cell r="AD2665">
            <v>43724</v>
          </cell>
        </row>
        <row r="2666">
          <cell r="L2666" t="str">
            <v>A1301</v>
          </cell>
          <cell r="O2666">
            <v>1</v>
          </cell>
          <cell r="P2666">
            <v>0</v>
          </cell>
          <cell r="Q2666">
            <v>1</v>
          </cell>
          <cell r="R2666">
            <v>0</v>
          </cell>
          <cell r="S2666">
            <v>0</v>
          </cell>
          <cell r="AD2666">
            <v>43726</v>
          </cell>
        </row>
        <row r="2667">
          <cell r="L2667" t="str">
            <v>G1602</v>
          </cell>
          <cell r="O2667">
            <v>2</v>
          </cell>
          <cell r="P2667">
            <v>1</v>
          </cell>
          <cell r="Q2667">
            <v>1</v>
          </cell>
          <cell r="R2667">
            <v>0</v>
          </cell>
          <cell r="S2667">
            <v>0</v>
          </cell>
          <cell r="AD2667">
            <v>43567</v>
          </cell>
        </row>
        <row r="2668">
          <cell r="L2668" t="str">
            <v>A1402</v>
          </cell>
          <cell r="O2668">
            <v>2</v>
          </cell>
          <cell r="P2668">
            <v>2</v>
          </cell>
          <cell r="Q2668">
            <v>0</v>
          </cell>
          <cell r="R2668">
            <v>0</v>
          </cell>
          <cell r="S2668">
            <v>0</v>
          </cell>
          <cell r="AD2668">
            <v>43580</v>
          </cell>
        </row>
        <row r="2669">
          <cell r="L2669" t="str">
            <v>F1610</v>
          </cell>
          <cell r="O2669">
            <v>1</v>
          </cell>
          <cell r="P2669">
            <v>0</v>
          </cell>
          <cell r="Q2669">
            <v>0</v>
          </cell>
          <cell r="R2669">
            <v>0</v>
          </cell>
          <cell r="S2669">
            <v>1</v>
          </cell>
          <cell r="AD2669">
            <v>43489</v>
          </cell>
        </row>
        <row r="2670">
          <cell r="L2670" t="str">
            <v>J1506</v>
          </cell>
          <cell r="O2670">
            <v>1</v>
          </cell>
          <cell r="P2670">
            <v>0</v>
          </cell>
          <cell r="Q2670">
            <v>0</v>
          </cell>
          <cell r="R2670">
            <v>0</v>
          </cell>
          <cell r="S2670">
            <v>0</v>
          </cell>
          <cell r="AD2670">
            <v>43566</v>
          </cell>
        </row>
        <row r="2671">
          <cell r="L2671" t="str">
            <v>J1501</v>
          </cell>
          <cell r="O2671">
            <v>1</v>
          </cell>
          <cell r="P2671">
            <v>0</v>
          </cell>
          <cell r="Q2671">
            <v>0</v>
          </cell>
          <cell r="R2671">
            <v>0</v>
          </cell>
          <cell r="S2671">
            <v>0</v>
          </cell>
          <cell r="AD2671">
            <v>43735</v>
          </cell>
        </row>
        <row r="2672">
          <cell r="L2672" t="str">
            <v>F1602</v>
          </cell>
          <cell r="O2672">
            <v>1</v>
          </cell>
          <cell r="P2672">
            <v>0</v>
          </cell>
          <cell r="Q2672">
            <v>0</v>
          </cell>
          <cell r="R2672">
            <v>0</v>
          </cell>
          <cell r="S2672">
            <v>0</v>
          </cell>
          <cell r="AD2672">
            <v>43530</v>
          </cell>
        </row>
        <row r="2673">
          <cell r="L2673" t="str">
            <v>K1304</v>
          </cell>
          <cell r="O2673">
            <v>1</v>
          </cell>
          <cell r="P2673">
            <v>0</v>
          </cell>
          <cell r="Q2673">
            <v>0</v>
          </cell>
          <cell r="R2673">
            <v>0</v>
          </cell>
          <cell r="S2673">
            <v>0</v>
          </cell>
          <cell r="AD2673">
            <v>43567</v>
          </cell>
        </row>
        <row r="2674">
          <cell r="L2674" t="str">
            <v>N4101</v>
          </cell>
          <cell r="O2674">
            <v>1</v>
          </cell>
          <cell r="P2674">
            <v>0</v>
          </cell>
          <cell r="Q2674">
            <v>1</v>
          </cell>
          <cell r="R2674">
            <v>0</v>
          </cell>
          <cell r="S2674">
            <v>0</v>
          </cell>
          <cell r="AD2674">
            <v>43619</v>
          </cell>
        </row>
        <row r="2675">
          <cell r="L2675" t="str">
            <v>J1501</v>
          </cell>
          <cell r="O2675">
            <v>1</v>
          </cell>
          <cell r="P2675">
            <v>0</v>
          </cell>
          <cell r="Q2675">
            <v>1</v>
          </cell>
          <cell r="R2675">
            <v>0</v>
          </cell>
          <cell r="S2675">
            <v>0</v>
          </cell>
          <cell r="AD2675">
            <v>43727</v>
          </cell>
        </row>
        <row r="2676">
          <cell r="L2676" t="str">
            <v>K2204</v>
          </cell>
          <cell r="O2676">
            <v>3</v>
          </cell>
          <cell r="P2676">
            <v>3</v>
          </cell>
          <cell r="Q2676">
            <v>0</v>
          </cell>
          <cell r="R2676">
            <v>0</v>
          </cell>
          <cell r="S2676">
            <v>0</v>
          </cell>
          <cell r="AD2676">
            <v>43439</v>
          </cell>
        </row>
        <row r="2677">
          <cell r="L2677" t="str">
            <v>G1203</v>
          </cell>
          <cell r="O2677">
            <v>1</v>
          </cell>
          <cell r="P2677">
            <v>1</v>
          </cell>
          <cell r="Q2677">
            <v>0</v>
          </cell>
          <cell r="R2677">
            <v>0</v>
          </cell>
          <cell r="S2677">
            <v>0</v>
          </cell>
          <cell r="AD2677">
            <v>43439</v>
          </cell>
        </row>
        <row r="2678">
          <cell r="L2678" t="str">
            <v>N4101</v>
          </cell>
          <cell r="O2678">
            <v>1</v>
          </cell>
          <cell r="P2678">
            <v>0</v>
          </cell>
          <cell r="Q2678">
            <v>0</v>
          </cell>
          <cell r="R2678">
            <v>0</v>
          </cell>
          <cell r="S2678">
            <v>0</v>
          </cell>
          <cell r="AD2678">
            <v>43612</v>
          </cell>
        </row>
        <row r="2679">
          <cell r="L2679" t="str">
            <v>F1610</v>
          </cell>
          <cell r="O2679">
            <v>1</v>
          </cell>
          <cell r="P2679">
            <v>0</v>
          </cell>
          <cell r="Q2679">
            <v>1</v>
          </cell>
          <cell r="R2679">
            <v>0</v>
          </cell>
          <cell r="S2679">
            <v>0</v>
          </cell>
          <cell r="AD2679">
            <v>43480</v>
          </cell>
        </row>
        <row r="2680">
          <cell r="L2680" t="str">
            <v>G1803</v>
          </cell>
          <cell r="O2680">
            <v>1</v>
          </cell>
          <cell r="P2680">
            <v>0</v>
          </cell>
          <cell r="Q2680">
            <v>0</v>
          </cell>
          <cell r="R2680">
            <v>0</v>
          </cell>
          <cell r="S2680">
            <v>0</v>
          </cell>
          <cell r="AD2680">
            <v>43734</v>
          </cell>
        </row>
        <row r="2681">
          <cell r="L2681" t="str">
            <v>M1607</v>
          </cell>
          <cell r="O2681">
            <v>1</v>
          </cell>
          <cell r="P2681">
            <v>1</v>
          </cell>
          <cell r="Q2681">
            <v>0</v>
          </cell>
          <cell r="R2681">
            <v>0</v>
          </cell>
          <cell r="S2681">
            <v>0</v>
          </cell>
          <cell r="AD2681">
            <v>43550</v>
          </cell>
        </row>
        <row r="2682">
          <cell r="L2682" t="str">
            <v>G1602</v>
          </cell>
          <cell r="O2682">
            <v>1</v>
          </cell>
          <cell r="P2682">
            <v>0</v>
          </cell>
          <cell r="Q2682">
            <v>0</v>
          </cell>
          <cell r="R2682">
            <v>0</v>
          </cell>
          <cell r="S2682">
            <v>0</v>
          </cell>
          <cell r="AD2682">
            <v>43700</v>
          </cell>
        </row>
        <row r="2683">
          <cell r="L2683" t="str">
            <v>H2913</v>
          </cell>
          <cell r="O2683">
            <v>1</v>
          </cell>
          <cell r="P2683">
            <v>0</v>
          </cell>
          <cell r="Q2683">
            <v>0</v>
          </cell>
          <cell r="R2683">
            <v>0</v>
          </cell>
          <cell r="S2683">
            <v>0</v>
          </cell>
          <cell r="AD2683">
            <v>43515</v>
          </cell>
        </row>
        <row r="2684">
          <cell r="L2684" t="str">
            <v>F1503</v>
          </cell>
          <cell r="O2684">
            <v>1</v>
          </cell>
          <cell r="P2684">
            <v>0</v>
          </cell>
          <cell r="Q2684">
            <v>1</v>
          </cell>
          <cell r="R2684">
            <v>0</v>
          </cell>
          <cell r="S2684">
            <v>0</v>
          </cell>
          <cell r="AD2684">
            <v>43633</v>
          </cell>
        </row>
        <row r="2685">
          <cell r="L2685" t="str">
            <v>M1608</v>
          </cell>
          <cell r="O2685">
            <v>1</v>
          </cell>
          <cell r="P2685">
            <v>1</v>
          </cell>
          <cell r="Q2685">
            <v>0</v>
          </cell>
          <cell r="R2685">
            <v>0</v>
          </cell>
          <cell r="S2685">
            <v>0</v>
          </cell>
          <cell r="AD2685">
            <v>43578</v>
          </cell>
        </row>
        <row r="2686">
          <cell r="L2686" t="str">
            <v>K2112</v>
          </cell>
          <cell r="O2686">
            <v>1</v>
          </cell>
          <cell r="P2686">
            <v>0</v>
          </cell>
          <cell r="Q2686">
            <v>0</v>
          </cell>
          <cell r="R2686">
            <v>0</v>
          </cell>
          <cell r="S2686">
            <v>0</v>
          </cell>
          <cell r="AD2686">
            <v>43752</v>
          </cell>
        </row>
        <row r="2687">
          <cell r="L2687" t="str">
            <v>H2913</v>
          </cell>
          <cell r="O2687">
            <v>1</v>
          </cell>
          <cell r="P2687">
            <v>0</v>
          </cell>
          <cell r="Q2687">
            <v>0</v>
          </cell>
          <cell r="R2687">
            <v>0</v>
          </cell>
          <cell r="S2687">
            <v>0</v>
          </cell>
          <cell r="AD2687">
            <v>43661</v>
          </cell>
        </row>
        <row r="2688">
          <cell r="L2688" t="str">
            <v>K1301</v>
          </cell>
          <cell r="O2688">
            <v>2</v>
          </cell>
          <cell r="P2688">
            <v>1</v>
          </cell>
          <cell r="Q2688">
            <v>1</v>
          </cell>
          <cell r="R2688">
            <v>0</v>
          </cell>
          <cell r="S2688">
            <v>0</v>
          </cell>
          <cell r="AD2688">
            <v>43682</v>
          </cell>
        </row>
        <row r="2689">
          <cell r="L2689" t="str">
            <v>F1602</v>
          </cell>
          <cell r="O2689">
            <v>1</v>
          </cell>
          <cell r="P2689">
            <v>0</v>
          </cell>
          <cell r="Q2689">
            <v>0</v>
          </cell>
          <cell r="R2689">
            <v>0</v>
          </cell>
          <cell r="S2689">
            <v>0</v>
          </cell>
          <cell r="AD2689">
            <v>43479</v>
          </cell>
        </row>
        <row r="2690">
          <cell r="L2690" t="str">
            <v>G1602</v>
          </cell>
          <cell r="O2690">
            <v>1</v>
          </cell>
          <cell r="P2690">
            <v>0</v>
          </cell>
          <cell r="Q2690">
            <v>0</v>
          </cell>
          <cell r="R2690">
            <v>0</v>
          </cell>
          <cell r="S2690">
            <v>0</v>
          </cell>
          <cell r="AD2690">
            <v>43486</v>
          </cell>
        </row>
        <row r="2691">
          <cell r="L2691" t="str">
            <v>C1206</v>
          </cell>
          <cell r="O2691">
            <v>1</v>
          </cell>
          <cell r="P2691">
            <v>0</v>
          </cell>
          <cell r="Q2691">
            <v>1</v>
          </cell>
          <cell r="R2691">
            <v>0</v>
          </cell>
          <cell r="S2691">
            <v>0</v>
          </cell>
          <cell r="AD2691">
            <v>43620</v>
          </cell>
        </row>
        <row r="2692">
          <cell r="L2692" t="str">
            <v>D1101</v>
          </cell>
          <cell r="O2692">
            <v>1</v>
          </cell>
          <cell r="P2692">
            <v>1</v>
          </cell>
          <cell r="Q2692">
            <v>0</v>
          </cell>
          <cell r="R2692">
            <v>0</v>
          </cell>
          <cell r="S2692">
            <v>0</v>
          </cell>
          <cell r="AD2692">
            <v>43516</v>
          </cell>
        </row>
        <row r="2693">
          <cell r="L2693" t="str">
            <v>C1504</v>
          </cell>
          <cell r="O2693">
            <v>1</v>
          </cell>
          <cell r="P2693">
            <v>0</v>
          </cell>
          <cell r="Q2693">
            <v>0</v>
          </cell>
          <cell r="R2693">
            <v>0</v>
          </cell>
          <cell r="S2693">
            <v>0</v>
          </cell>
          <cell r="AD2693">
            <v>43467</v>
          </cell>
        </row>
        <row r="2694">
          <cell r="L2694" t="str">
            <v>F1703</v>
          </cell>
          <cell r="O2694">
            <v>1</v>
          </cell>
          <cell r="P2694">
            <v>0</v>
          </cell>
          <cell r="Q2694">
            <v>0</v>
          </cell>
          <cell r="R2694">
            <v>0</v>
          </cell>
          <cell r="S2694">
            <v>1</v>
          </cell>
          <cell r="AD2694">
            <v>43515</v>
          </cell>
        </row>
        <row r="2695">
          <cell r="L2695" t="str">
            <v>H2905</v>
          </cell>
          <cell r="O2695">
            <v>1</v>
          </cell>
          <cell r="P2695">
            <v>0</v>
          </cell>
          <cell r="Q2695">
            <v>0</v>
          </cell>
          <cell r="R2695">
            <v>0</v>
          </cell>
          <cell r="S2695">
            <v>0</v>
          </cell>
          <cell r="AD2695">
            <v>43747</v>
          </cell>
        </row>
        <row r="2696">
          <cell r="L2696" t="str">
            <v>G1601</v>
          </cell>
          <cell r="O2696">
            <v>1</v>
          </cell>
          <cell r="P2696">
            <v>0</v>
          </cell>
          <cell r="Q2696">
            <v>1</v>
          </cell>
          <cell r="R2696">
            <v>0</v>
          </cell>
          <cell r="S2696">
            <v>0</v>
          </cell>
          <cell r="AD2696">
            <v>43578</v>
          </cell>
        </row>
        <row r="2697">
          <cell r="L2697" t="str">
            <v>J1506</v>
          </cell>
          <cell r="O2697">
            <v>1</v>
          </cell>
          <cell r="P2697">
            <v>0</v>
          </cell>
          <cell r="Q2697">
            <v>0</v>
          </cell>
          <cell r="R2697">
            <v>0</v>
          </cell>
          <cell r="S2697">
            <v>0</v>
          </cell>
          <cell r="AD2697">
            <v>43641</v>
          </cell>
        </row>
        <row r="2698">
          <cell r="L2698" t="str">
            <v>G1803</v>
          </cell>
          <cell r="O2698">
            <v>1</v>
          </cell>
          <cell r="P2698">
            <v>0</v>
          </cell>
          <cell r="Q2698">
            <v>1</v>
          </cell>
          <cell r="R2698">
            <v>0</v>
          </cell>
          <cell r="S2698">
            <v>0</v>
          </cell>
          <cell r="AD2698">
            <v>43613</v>
          </cell>
        </row>
        <row r="2699">
          <cell r="L2699" t="str">
            <v>F1302</v>
          </cell>
          <cell r="O2699">
            <v>1</v>
          </cell>
          <cell r="P2699">
            <v>0</v>
          </cell>
          <cell r="Q2699">
            <v>0</v>
          </cell>
          <cell r="R2699">
            <v>0</v>
          </cell>
          <cell r="S2699">
            <v>0</v>
          </cell>
          <cell r="AD2699">
            <v>43479</v>
          </cell>
        </row>
        <row r="2700">
          <cell r="L2700" t="str">
            <v>A1402</v>
          </cell>
          <cell r="O2700">
            <v>1</v>
          </cell>
          <cell r="P2700">
            <v>0</v>
          </cell>
          <cell r="Q2700">
            <v>0</v>
          </cell>
          <cell r="R2700">
            <v>0</v>
          </cell>
          <cell r="S2700">
            <v>0</v>
          </cell>
          <cell r="AD2700">
            <v>43480</v>
          </cell>
        </row>
        <row r="2701">
          <cell r="L2701" t="str">
            <v>A1201</v>
          </cell>
          <cell r="O2701">
            <v>1</v>
          </cell>
          <cell r="P2701">
            <v>0</v>
          </cell>
          <cell r="Q2701">
            <v>0</v>
          </cell>
          <cell r="R2701">
            <v>0</v>
          </cell>
          <cell r="S2701">
            <v>0</v>
          </cell>
          <cell r="AD2701">
            <v>43480</v>
          </cell>
        </row>
        <row r="2702">
          <cell r="L2702" t="str">
            <v>K1201</v>
          </cell>
          <cell r="O2702">
            <v>1</v>
          </cell>
          <cell r="P2702">
            <v>0</v>
          </cell>
          <cell r="Q2702">
            <v>1</v>
          </cell>
          <cell r="R2702">
            <v>0</v>
          </cell>
          <cell r="S2702">
            <v>0</v>
          </cell>
          <cell r="AD2702">
            <v>43710</v>
          </cell>
        </row>
        <row r="2703">
          <cell r="L2703" t="str">
            <v>K1201</v>
          </cell>
          <cell r="O2703">
            <v>1</v>
          </cell>
          <cell r="P2703">
            <v>0</v>
          </cell>
          <cell r="Q2703">
            <v>1</v>
          </cell>
          <cell r="R2703">
            <v>0</v>
          </cell>
          <cell r="S2703">
            <v>0</v>
          </cell>
          <cell r="AD2703">
            <v>43710</v>
          </cell>
        </row>
        <row r="2704">
          <cell r="L2704" t="str">
            <v>G1602</v>
          </cell>
          <cell r="O2704">
            <v>1</v>
          </cell>
          <cell r="P2704">
            <v>0</v>
          </cell>
          <cell r="Q2704">
            <v>0</v>
          </cell>
          <cell r="R2704">
            <v>0</v>
          </cell>
          <cell r="S2704">
            <v>0</v>
          </cell>
          <cell r="AD2704">
            <v>43500</v>
          </cell>
        </row>
        <row r="2705">
          <cell r="L2705" t="str">
            <v>G1602</v>
          </cell>
          <cell r="O2705">
            <v>1</v>
          </cell>
          <cell r="P2705">
            <v>1</v>
          </cell>
          <cell r="Q2705">
            <v>0</v>
          </cell>
          <cell r="R2705">
            <v>0</v>
          </cell>
          <cell r="S2705">
            <v>0</v>
          </cell>
          <cell r="AD2705">
            <v>43518</v>
          </cell>
        </row>
        <row r="2706">
          <cell r="L2706" t="str">
            <v>F1610</v>
          </cell>
          <cell r="O2706">
            <v>1</v>
          </cell>
          <cell r="P2706">
            <v>0</v>
          </cell>
          <cell r="Q2706">
            <v>1</v>
          </cell>
          <cell r="R2706">
            <v>0</v>
          </cell>
          <cell r="S2706">
            <v>0</v>
          </cell>
          <cell r="AD2706">
            <v>43633</v>
          </cell>
        </row>
        <row r="2707">
          <cell r="L2707" t="str">
            <v>J1403</v>
          </cell>
          <cell r="O2707">
            <v>1</v>
          </cell>
          <cell r="P2707">
            <v>0</v>
          </cell>
          <cell r="Q2707">
            <v>0</v>
          </cell>
          <cell r="R2707">
            <v>0</v>
          </cell>
          <cell r="S2707">
            <v>0</v>
          </cell>
          <cell r="AD2707">
            <v>43465</v>
          </cell>
        </row>
        <row r="2708">
          <cell r="L2708" t="str">
            <v>J1412</v>
          </cell>
          <cell r="O2708">
            <v>1</v>
          </cell>
          <cell r="P2708">
            <v>0</v>
          </cell>
          <cell r="Q2708">
            <v>0</v>
          </cell>
          <cell r="R2708">
            <v>0</v>
          </cell>
          <cell r="S2708">
            <v>0</v>
          </cell>
          <cell r="AD2708">
            <v>43465</v>
          </cell>
        </row>
        <row r="2709">
          <cell r="L2709" t="str">
            <v>F1106</v>
          </cell>
          <cell r="O2709">
            <v>1</v>
          </cell>
          <cell r="P2709">
            <v>0</v>
          </cell>
          <cell r="Q2709">
            <v>1</v>
          </cell>
          <cell r="R2709">
            <v>0</v>
          </cell>
          <cell r="S2709">
            <v>0</v>
          </cell>
          <cell r="AD2709">
            <v>43545</v>
          </cell>
        </row>
        <row r="2710">
          <cell r="L2710" t="str">
            <v>N1301</v>
          </cell>
          <cell r="O2710">
            <v>1</v>
          </cell>
          <cell r="P2710">
            <v>1</v>
          </cell>
          <cell r="Q2710">
            <v>0</v>
          </cell>
          <cell r="R2710">
            <v>0</v>
          </cell>
          <cell r="S2710">
            <v>0</v>
          </cell>
          <cell r="AD2710">
            <v>43475</v>
          </cell>
        </row>
        <row r="2711">
          <cell r="L2711" t="str">
            <v>K1302</v>
          </cell>
          <cell r="O2711">
            <v>1</v>
          </cell>
          <cell r="P2711">
            <v>0</v>
          </cell>
          <cell r="Q2711">
            <v>0</v>
          </cell>
          <cell r="R2711">
            <v>0</v>
          </cell>
          <cell r="S2711">
            <v>0</v>
          </cell>
          <cell r="AD2711">
            <v>43714</v>
          </cell>
        </row>
        <row r="2712">
          <cell r="L2712" t="str">
            <v>D1102</v>
          </cell>
          <cell r="O2712">
            <v>1</v>
          </cell>
          <cell r="P2712">
            <v>0</v>
          </cell>
          <cell r="Q2712">
            <v>0</v>
          </cell>
          <cell r="R2712">
            <v>0</v>
          </cell>
          <cell r="S2712">
            <v>0</v>
          </cell>
          <cell r="AD2712">
            <v>43420</v>
          </cell>
        </row>
        <row r="2713">
          <cell r="L2713" t="str">
            <v>F1603</v>
          </cell>
          <cell r="O2713">
            <v>1</v>
          </cell>
          <cell r="P2713">
            <v>0</v>
          </cell>
          <cell r="Q2713">
            <v>0</v>
          </cell>
          <cell r="R2713">
            <v>1</v>
          </cell>
          <cell r="S2713">
            <v>0</v>
          </cell>
          <cell r="AD2713">
            <v>43658</v>
          </cell>
        </row>
        <row r="2714">
          <cell r="L2714" t="str">
            <v>D1106</v>
          </cell>
          <cell r="O2714">
            <v>1</v>
          </cell>
          <cell r="P2714">
            <v>0</v>
          </cell>
          <cell r="Q2714">
            <v>1</v>
          </cell>
          <cell r="R2714">
            <v>0</v>
          </cell>
          <cell r="S2714">
            <v>0</v>
          </cell>
          <cell r="AD2714">
            <v>43628</v>
          </cell>
        </row>
        <row r="2715">
          <cell r="L2715" t="str">
            <v>I1604</v>
          </cell>
          <cell r="O2715">
            <v>1</v>
          </cell>
          <cell r="P2715">
            <v>0</v>
          </cell>
          <cell r="Q2715">
            <v>0</v>
          </cell>
          <cell r="R2715">
            <v>0</v>
          </cell>
          <cell r="S2715">
            <v>1</v>
          </cell>
          <cell r="AD2715">
            <v>43419</v>
          </cell>
        </row>
        <row r="2716">
          <cell r="L2716" t="str">
            <v>I1309</v>
          </cell>
          <cell r="O2716">
            <v>1</v>
          </cell>
          <cell r="P2716">
            <v>0</v>
          </cell>
          <cell r="Q2716">
            <v>0</v>
          </cell>
          <cell r="R2716">
            <v>0</v>
          </cell>
          <cell r="S2716">
            <v>1</v>
          </cell>
          <cell r="AD2716">
            <v>43452</v>
          </cell>
        </row>
        <row r="2717">
          <cell r="L2717" t="str">
            <v>J1501</v>
          </cell>
          <cell r="O2717">
            <v>1</v>
          </cell>
          <cell r="P2717">
            <v>0</v>
          </cell>
          <cell r="Q2717">
            <v>0</v>
          </cell>
          <cell r="R2717">
            <v>0</v>
          </cell>
          <cell r="S2717">
            <v>0</v>
          </cell>
          <cell r="AD2717">
            <v>43468</v>
          </cell>
        </row>
        <row r="2718">
          <cell r="L2718" t="str">
            <v>F1610</v>
          </cell>
          <cell r="O2718">
            <v>1</v>
          </cell>
          <cell r="P2718">
            <v>0</v>
          </cell>
          <cell r="Q2718">
            <v>1</v>
          </cell>
          <cell r="R2718">
            <v>0</v>
          </cell>
          <cell r="S2718">
            <v>0</v>
          </cell>
          <cell r="AD2718">
            <v>43483</v>
          </cell>
        </row>
        <row r="2719">
          <cell r="L2719" t="str">
            <v>A1416</v>
          </cell>
          <cell r="O2719">
            <v>1</v>
          </cell>
          <cell r="P2719">
            <v>0</v>
          </cell>
          <cell r="Q2719">
            <v>0</v>
          </cell>
          <cell r="R2719">
            <v>0</v>
          </cell>
          <cell r="S2719">
            <v>0</v>
          </cell>
          <cell r="AD2719">
            <v>43728</v>
          </cell>
        </row>
        <row r="2720">
          <cell r="L2720" t="str">
            <v>J1506</v>
          </cell>
          <cell r="O2720">
            <v>1</v>
          </cell>
          <cell r="P2720">
            <v>0</v>
          </cell>
          <cell r="Q2720">
            <v>0</v>
          </cell>
          <cell r="R2720">
            <v>0</v>
          </cell>
          <cell r="S2720">
            <v>0</v>
          </cell>
          <cell r="AD2720">
            <v>43455</v>
          </cell>
        </row>
        <row r="2721">
          <cell r="L2721" t="str">
            <v>G1703</v>
          </cell>
          <cell r="O2721">
            <v>1</v>
          </cell>
          <cell r="P2721">
            <v>0</v>
          </cell>
          <cell r="Q2721">
            <v>1</v>
          </cell>
          <cell r="R2721">
            <v>0</v>
          </cell>
          <cell r="S2721">
            <v>0</v>
          </cell>
          <cell r="AD2721">
            <v>43633</v>
          </cell>
        </row>
        <row r="2722">
          <cell r="L2722" t="str">
            <v>G1803</v>
          </cell>
          <cell r="O2722">
            <v>1</v>
          </cell>
          <cell r="P2722">
            <v>0</v>
          </cell>
          <cell r="Q2722">
            <v>0</v>
          </cell>
          <cell r="R2722">
            <v>0</v>
          </cell>
          <cell r="S2722">
            <v>0</v>
          </cell>
          <cell r="AD2722">
            <v>43633</v>
          </cell>
        </row>
        <row r="2723">
          <cell r="L2723" t="str">
            <v>D1102</v>
          </cell>
          <cell r="O2723">
            <v>1</v>
          </cell>
          <cell r="P2723">
            <v>1</v>
          </cell>
          <cell r="Q2723">
            <v>0</v>
          </cell>
          <cell r="R2723">
            <v>0</v>
          </cell>
          <cell r="S2723">
            <v>0</v>
          </cell>
          <cell r="AD2723">
            <v>43734</v>
          </cell>
        </row>
        <row r="2724">
          <cell r="L2724" t="str">
            <v>K1304</v>
          </cell>
          <cell r="O2724">
            <v>1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AD2724">
            <v>43416</v>
          </cell>
        </row>
        <row r="2725">
          <cell r="L2725" t="str">
            <v>K1304</v>
          </cell>
          <cell r="O2725">
            <v>1</v>
          </cell>
          <cell r="P2725">
            <v>0</v>
          </cell>
          <cell r="Q2725">
            <v>0</v>
          </cell>
          <cell r="R2725">
            <v>0</v>
          </cell>
          <cell r="S2725">
            <v>0</v>
          </cell>
          <cell r="AD2725">
            <v>43416</v>
          </cell>
        </row>
        <row r="2726">
          <cell r="L2726" t="str">
            <v>D1101</v>
          </cell>
          <cell r="O2726">
            <v>1</v>
          </cell>
          <cell r="P2726">
            <v>0</v>
          </cell>
          <cell r="Q2726">
            <v>0</v>
          </cell>
          <cell r="R2726">
            <v>0</v>
          </cell>
          <cell r="S2726">
            <v>1</v>
          </cell>
          <cell r="AD2726">
            <v>43683</v>
          </cell>
        </row>
        <row r="2727">
          <cell r="L2727" t="str">
            <v>F1107</v>
          </cell>
          <cell r="O2727">
            <v>1</v>
          </cell>
          <cell r="P2727">
            <v>0</v>
          </cell>
          <cell r="Q2727">
            <v>1</v>
          </cell>
          <cell r="R2727">
            <v>0</v>
          </cell>
          <cell r="S2727">
            <v>0</v>
          </cell>
          <cell r="AD2727">
            <v>43669</v>
          </cell>
        </row>
        <row r="2728">
          <cell r="L2728" t="str">
            <v>M1608</v>
          </cell>
          <cell r="O2728">
            <v>1</v>
          </cell>
          <cell r="P2728">
            <v>1</v>
          </cell>
          <cell r="Q2728">
            <v>0</v>
          </cell>
          <cell r="R2728">
            <v>0</v>
          </cell>
          <cell r="S2728">
            <v>0</v>
          </cell>
          <cell r="AD2728">
            <v>43648</v>
          </cell>
        </row>
        <row r="2729">
          <cell r="L2729" t="str">
            <v>N4101</v>
          </cell>
          <cell r="O2729">
            <v>1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AD2729">
            <v>43711</v>
          </cell>
        </row>
        <row r="2730">
          <cell r="L2730" t="str">
            <v>F1607</v>
          </cell>
          <cell r="O2730">
            <v>1</v>
          </cell>
          <cell r="P2730">
            <v>0</v>
          </cell>
          <cell r="Q2730">
            <v>0</v>
          </cell>
          <cell r="R2730">
            <v>0</v>
          </cell>
          <cell r="S2730">
            <v>0</v>
          </cell>
          <cell r="AD2730">
            <v>43733</v>
          </cell>
        </row>
        <row r="2731">
          <cell r="L2731" t="str">
            <v>K1304</v>
          </cell>
          <cell r="O2731">
            <v>1</v>
          </cell>
          <cell r="P2731">
            <v>0</v>
          </cell>
          <cell r="Q2731">
            <v>0</v>
          </cell>
          <cell r="R2731">
            <v>0</v>
          </cell>
          <cell r="S2731">
            <v>0</v>
          </cell>
          <cell r="AD2731">
            <v>43607</v>
          </cell>
        </row>
        <row r="2732">
          <cell r="L2732" t="str">
            <v>A1205</v>
          </cell>
          <cell r="O2732">
            <v>6</v>
          </cell>
          <cell r="P2732">
            <v>6</v>
          </cell>
          <cell r="Q2732">
            <v>0</v>
          </cell>
          <cell r="R2732">
            <v>0</v>
          </cell>
          <cell r="S2732">
            <v>0</v>
          </cell>
          <cell r="AD2732">
            <v>43410</v>
          </cell>
        </row>
        <row r="2733">
          <cell r="L2733" t="str">
            <v>K1305</v>
          </cell>
          <cell r="O2733">
            <v>1</v>
          </cell>
          <cell r="P2733">
            <v>0</v>
          </cell>
          <cell r="Q2733">
            <v>0</v>
          </cell>
          <cell r="R2733">
            <v>0</v>
          </cell>
          <cell r="S2733">
            <v>0</v>
          </cell>
          <cell r="AD2733">
            <v>43460</v>
          </cell>
        </row>
        <row r="2734">
          <cell r="L2734" t="str">
            <v>N4101</v>
          </cell>
          <cell r="O2734">
            <v>1</v>
          </cell>
          <cell r="P2734">
            <v>0</v>
          </cell>
          <cell r="Q2734">
            <v>0</v>
          </cell>
          <cell r="R2734">
            <v>0</v>
          </cell>
          <cell r="S2734">
            <v>0</v>
          </cell>
          <cell r="AD2734">
            <v>43726</v>
          </cell>
        </row>
        <row r="2735">
          <cell r="L2735" t="str">
            <v>D1106</v>
          </cell>
          <cell r="O2735">
            <v>1</v>
          </cell>
          <cell r="P2735">
            <v>0</v>
          </cell>
          <cell r="Q2735">
            <v>0</v>
          </cell>
          <cell r="R2735">
            <v>0</v>
          </cell>
          <cell r="S2735">
            <v>0</v>
          </cell>
          <cell r="AD2735">
            <v>43557</v>
          </cell>
        </row>
        <row r="2736">
          <cell r="L2736" t="str">
            <v>C1102</v>
          </cell>
          <cell r="O2736">
            <v>1</v>
          </cell>
          <cell r="P2736">
            <v>0</v>
          </cell>
          <cell r="Q2736">
            <v>0</v>
          </cell>
          <cell r="R2736">
            <v>1</v>
          </cell>
          <cell r="S2736">
            <v>0</v>
          </cell>
          <cell r="AD2736">
            <v>43585</v>
          </cell>
        </row>
        <row r="2737">
          <cell r="L2737" t="str">
            <v>C1102</v>
          </cell>
          <cell r="O2737">
            <v>1</v>
          </cell>
          <cell r="P2737">
            <v>0</v>
          </cell>
          <cell r="Q2737">
            <v>0</v>
          </cell>
          <cell r="R2737">
            <v>1</v>
          </cell>
          <cell r="S2737">
            <v>0</v>
          </cell>
          <cell r="AD2737">
            <v>43585</v>
          </cell>
        </row>
        <row r="2738">
          <cell r="L2738" t="str">
            <v>F1603</v>
          </cell>
          <cell r="O2738">
            <v>1</v>
          </cell>
          <cell r="P2738">
            <v>0</v>
          </cell>
          <cell r="Q2738">
            <v>0</v>
          </cell>
          <cell r="R2738">
            <v>0</v>
          </cell>
          <cell r="S2738">
            <v>0</v>
          </cell>
          <cell r="AD2738">
            <v>43732</v>
          </cell>
        </row>
        <row r="2739">
          <cell r="L2739" t="str">
            <v>M1608</v>
          </cell>
          <cell r="O2739">
            <v>1</v>
          </cell>
          <cell r="P2739">
            <v>1</v>
          </cell>
          <cell r="Q2739">
            <v>0</v>
          </cell>
          <cell r="R2739">
            <v>0</v>
          </cell>
          <cell r="S2739">
            <v>0</v>
          </cell>
          <cell r="AD2739">
            <v>43500</v>
          </cell>
        </row>
        <row r="2740">
          <cell r="L2740" t="str">
            <v>K1304</v>
          </cell>
          <cell r="O2740">
            <v>1</v>
          </cell>
          <cell r="P2740">
            <v>1</v>
          </cell>
          <cell r="Q2740">
            <v>0</v>
          </cell>
          <cell r="R2740">
            <v>0</v>
          </cell>
          <cell r="S2740">
            <v>0</v>
          </cell>
          <cell r="AD2740">
            <v>43713</v>
          </cell>
        </row>
        <row r="2741">
          <cell r="L2741" t="str">
            <v>G1602</v>
          </cell>
          <cell r="O2741">
            <v>1</v>
          </cell>
          <cell r="P2741">
            <v>0</v>
          </cell>
          <cell r="Q2741">
            <v>0</v>
          </cell>
          <cell r="R2741">
            <v>0</v>
          </cell>
          <cell r="S2741">
            <v>0</v>
          </cell>
          <cell r="AD2741">
            <v>43556</v>
          </cell>
        </row>
        <row r="2742">
          <cell r="L2742" t="str">
            <v>K1201</v>
          </cell>
          <cell r="O2742">
            <v>1</v>
          </cell>
          <cell r="P2742">
            <v>0</v>
          </cell>
          <cell r="Q2742">
            <v>0</v>
          </cell>
          <cell r="R2742">
            <v>1</v>
          </cell>
          <cell r="S2742">
            <v>0</v>
          </cell>
          <cell r="AD2742">
            <v>43413</v>
          </cell>
        </row>
        <row r="2743">
          <cell r="L2743" t="str">
            <v>K1404</v>
          </cell>
          <cell r="O2743">
            <v>1</v>
          </cell>
          <cell r="P2743">
            <v>0</v>
          </cell>
          <cell r="Q2743">
            <v>0</v>
          </cell>
          <cell r="R2743">
            <v>0</v>
          </cell>
          <cell r="S2743">
            <v>1</v>
          </cell>
          <cell r="AD2743">
            <v>43420</v>
          </cell>
        </row>
        <row r="2744">
          <cell r="L2744" t="str">
            <v>H2301</v>
          </cell>
          <cell r="O2744">
            <v>1</v>
          </cell>
          <cell r="P2744">
            <v>0</v>
          </cell>
          <cell r="Q2744">
            <v>0</v>
          </cell>
          <cell r="R2744">
            <v>0</v>
          </cell>
          <cell r="S2744">
            <v>1</v>
          </cell>
          <cell r="AD2744">
            <v>43635</v>
          </cell>
        </row>
        <row r="2745">
          <cell r="L2745" t="str">
            <v>J1102</v>
          </cell>
          <cell r="O2745">
            <v>1</v>
          </cell>
          <cell r="P2745">
            <v>0</v>
          </cell>
          <cell r="Q2745">
            <v>0</v>
          </cell>
          <cell r="R2745">
            <v>0</v>
          </cell>
          <cell r="S2745">
            <v>1</v>
          </cell>
          <cell r="AD2745">
            <v>43447</v>
          </cell>
        </row>
        <row r="2746">
          <cell r="L2746" t="str">
            <v>A1416</v>
          </cell>
          <cell r="O2746">
            <v>1</v>
          </cell>
          <cell r="P2746">
            <v>0</v>
          </cell>
          <cell r="Q2746">
            <v>1</v>
          </cell>
          <cell r="R2746">
            <v>0</v>
          </cell>
          <cell r="S2746">
            <v>0</v>
          </cell>
          <cell r="AD2746">
            <v>43623</v>
          </cell>
        </row>
        <row r="2747">
          <cell r="L2747" t="str">
            <v>G1602</v>
          </cell>
          <cell r="O2747">
            <v>1</v>
          </cell>
          <cell r="P2747">
            <v>0</v>
          </cell>
          <cell r="Q2747">
            <v>0</v>
          </cell>
          <cell r="R2747">
            <v>0</v>
          </cell>
          <cell r="S2747">
            <v>0</v>
          </cell>
          <cell r="AD2747">
            <v>43647</v>
          </cell>
        </row>
        <row r="2748">
          <cell r="L2748" t="str">
            <v>K1201</v>
          </cell>
          <cell r="O2748">
            <v>1</v>
          </cell>
          <cell r="P2748">
            <v>0</v>
          </cell>
          <cell r="Q2748">
            <v>0</v>
          </cell>
          <cell r="R2748">
            <v>0</v>
          </cell>
          <cell r="S2748">
            <v>0</v>
          </cell>
          <cell r="AD2748">
            <v>43475</v>
          </cell>
        </row>
        <row r="2749">
          <cell r="L2749" t="str">
            <v>J1301</v>
          </cell>
          <cell r="O2749">
            <v>1</v>
          </cell>
          <cell r="P2749">
            <v>0</v>
          </cell>
          <cell r="Q2749">
            <v>1</v>
          </cell>
          <cell r="R2749">
            <v>0</v>
          </cell>
          <cell r="S2749">
            <v>0</v>
          </cell>
          <cell r="AD2749">
            <v>43608</v>
          </cell>
        </row>
        <row r="2750">
          <cell r="L2750" t="str">
            <v>D1102</v>
          </cell>
          <cell r="O2750">
            <v>1</v>
          </cell>
          <cell r="P2750">
            <v>0</v>
          </cell>
          <cell r="Q2750">
            <v>1</v>
          </cell>
          <cell r="R2750">
            <v>0</v>
          </cell>
          <cell r="S2750">
            <v>0</v>
          </cell>
          <cell r="AD2750">
            <v>43581</v>
          </cell>
        </row>
        <row r="2751">
          <cell r="L2751" t="str">
            <v>K1302</v>
          </cell>
          <cell r="O2751">
            <v>1</v>
          </cell>
          <cell r="P2751">
            <v>0</v>
          </cell>
          <cell r="Q2751">
            <v>0</v>
          </cell>
          <cell r="R2751">
            <v>0</v>
          </cell>
          <cell r="S2751">
            <v>0</v>
          </cell>
          <cell r="AD2751">
            <v>43411</v>
          </cell>
        </row>
        <row r="2752">
          <cell r="L2752" t="str">
            <v>C1207</v>
          </cell>
          <cell r="O2752">
            <v>1</v>
          </cell>
          <cell r="P2752">
            <v>0</v>
          </cell>
          <cell r="Q2752">
            <v>1</v>
          </cell>
          <cell r="R2752">
            <v>0</v>
          </cell>
          <cell r="S2752">
            <v>0</v>
          </cell>
          <cell r="AD2752">
            <v>43488</v>
          </cell>
        </row>
        <row r="2753">
          <cell r="L2753" t="str">
            <v>I1604</v>
          </cell>
          <cell r="O2753">
            <v>1</v>
          </cell>
          <cell r="P2753">
            <v>0</v>
          </cell>
          <cell r="Q2753">
            <v>0</v>
          </cell>
          <cell r="R2753">
            <v>0</v>
          </cell>
          <cell r="S2753">
            <v>1</v>
          </cell>
          <cell r="AD2753">
            <v>43476</v>
          </cell>
        </row>
        <row r="2754">
          <cell r="L2754" t="str">
            <v>N4101</v>
          </cell>
          <cell r="O2754">
            <v>1</v>
          </cell>
          <cell r="P2754">
            <v>0</v>
          </cell>
          <cell r="Q2754">
            <v>1</v>
          </cell>
          <cell r="R2754">
            <v>0</v>
          </cell>
          <cell r="S2754">
            <v>0</v>
          </cell>
          <cell r="AD2754">
            <v>43476</v>
          </cell>
        </row>
        <row r="2755">
          <cell r="L2755" t="str">
            <v>N1103</v>
          </cell>
          <cell r="O2755">
            <v>1</v>
          </cell>
          <cell r="P2755">
            <v>0</v>
          </cell>
          <cell r="Q2755">
            <v>0</v>
          </cell>
          <cell r="R2755">
            <v>1</v>
          </cell>
          <cell r="S2755">
            <v>0</v>
          </cell>
          <cell r="AD2755">
            <v>43700</v>
          </cell>
        </row>
        <row r="2756">
          <cell r="L2756" t="str">
            <v>F1704</v>
          </cell>
          <cell r="O2756">
            <v>1</v>
          </cell>
          <cell r="P2756">
            <v>0</v>
          </cell>
          <cell r="Q2756">
            <v>1</v>
          </cell>
          <cell r="R2756">
            <v>0</v>
          </cell>
          <cell r="S2756">
            <v>0</v>
          </cell>
          <cell r="AD2756">
            <v>43502</v>
          </cell>
        </row>
        <row r="2757">
          <cell r="L2757" t="str">
            <v>D1107</v>
          </cell>
          <cell r="O2757">
            <v>1</v>
          </cell>
          <cell r="P2757">
            <v>0</v>
          </cell>
          <cell r="Q2757">
            <v>0</v>
          </cell>
          <cell r="R2757">
            <v>0</v>
          </cell>
          <cell r="S2757">
            <v>1</v>
          </cell>
          <cell r="AD2757">
            <v>43446</v>
          </cell>
        </row>
        <row r="2758">
          <cell r="L2758" t="str">
            <v>J1307</v>
          </cell>
          <cell r="O2758">
            <v>1</v>
          </cell>
          <cell r="P2758">
            <v>0</v>
          </cell>
          <cell r="Q2758">
            <v>0</v>
          </cell>
          <cell r="R2758">
            <v>0</v>
          </cell>
          <cell r="S2758">
            <v>1</v>
          </cell>
          <cell r="AD2758">
            <v>43515</v>
          </cell>
        </row>
        <row r="2759">
          <cell r="L2759" t="str">
            <v>K1304</v>
          </cell>
          <cell r="O2759">
            <v>1</v>
          </cell>
          <cell r="P2759">
            <v>0</v>
          </cell>
          <cell r="Q2759">
            <v>0</v>
          </cell>
          <cell r="R2759">
            <v>0</v>
          </cell>
          <cell r="S2759">
            <v>0</v>
          </cell>
          <cell r="AD2759">
            <v>43721</v>
          </cell>
        </row>
        <row r="2760">
          <cell r="L2760" t="str">
            <v>D1102</v>
          </cell>
          <cell r="O2760">
            <v>1</v>
          </cell>
          <cell r="P2760">
            <v>0</v>
          </cell>
          <cell r="Q2760">
            <v>0</v>
          </cell>
          <cell r="R2760">
            <v>0</v>
          </cell>
          <cell r="S2760">
            <v>0</v>
          </cell>
          <cell r="AD2760">
            <v>43557</v>
          </cell>
        </row>
        <row r="2761">
          <cell r="L2761" t="str">
            <v>H1502</v>
          </cell>
          <cell r="O2761">
            <v>1</v>
          </cell>
          <cell r="P2761">
            <v>0</v>
          </cell>
          <cell r="Q2761">
            <v>1</v>
          </cell>
          <cell r="R2761">
            <v>0</v>
          </cell>
          <cell r="S2761">
            <v>0</v>
          </cell>
          <cell r="AD2761">
            <v>43549</v>
          </cell>
        </row>
        <row r="2762">
          <cell r="L2762" t="str">
            <v>N4105</v>
          </cell>
          <cell r="O2762">
            <v>1</v>
          </cell>
          <cell r="P2762">
            <v>0</v>
          </cell>
          <cell r="Q2762">
            <v>0</v>
          </cell>
          <cell r="R2762">
            <v>1</v>
          </cell>
          <cell r="S2762">
            <v>0</v>
          </cell>
          <cell r="AD2762">
            <v>43710</v>
          </cell>
        </row>
        <row r="2763">
          <cell r="L2763" t="str">
            <v>K1304</v>
          </cell>
          <cell r="O2763">
            <v>1</v>
          </cell>
          <cell r="P2763">
            <v>0</v>
          </cell>
          <cell r="Q2763">
            <v>1</v>
          </cell>
          <cell r="R2763">
            <v>0</v>
          </cell>
          <cell r="S2763">
            <v>0</v>
          </cell>
          <cell r="AD2763">
            <v>43732</v>
          </cell>
        </row>
        <row r="2764">
          <cell r="L2764" t="str">
            <v>D1104</v>
          </cell>
          <cell r="O2764">
            <v>1</v>
          </cell>
          <cell r="P2764">
            <v>0</v>
          </cell>
          <cell r="Q2764">
            <v>0</v>
          </cell>
          <cell r="R2764">
            <v>0</v>
          </cell>
          <cell r="S2764">
            <v>0</v>
          </cell>
          <cell r="AD2764">
            <v>43497</v>
          </cell>
        </row>
        <row r="2765">
          <cell r="L2765" t="str">
            <v>G1602</v>
          </cell>
          <cell r="O2765">
            <v>1</v>
          </cell>
          <cell r="P2765">
            <v>0</v>
          </cell>
          <cell r="Q2765">
            <v>0</v>
          </cell>
          <cell r="R2765">
            <v>0</v>
          </cell>
          <cell r="S2765">
            <v>0</v>
          </cell>
          <cell r="AD2765">
            <v>43595</v>
          </cell>
        </row>
        <row r="2766">
          <cell r="L2766" t="str">
            <v>I1101</v>
          </cell>
          <cell r="O2766">
            <v>1</v>
          </cell>
          <cell r="P2766">
            <v>0</v>
          </cell>
          <cell r="Q2766">
            <v>0</v>
          </cell>
          <cell r="R2766">
            <v>0</v>
          </cell>
          <cell r="S2766">
            <v>0</v>
          </cell>
          <cell r="AD2766">
            <v>43747</v>
          </cell>
        </row>
        <row r="2767">
          <cell r="L2767" t="str">
            <v>I1603</v>
          </cell>
          <cell r="O2767">
            <v>1</v>
          </cell>
          <cell r="P2767">
            <v>0</v>
          </cell>
          <cell r="Q2767">
            <v>0</v>
          </cell>
          <cell r="R2767">
            <v>0</v>
          </cell>
          <cell r="S2767">
            <v>0</v>
          </cell>
          <cell r="AD2767">
            <v>43483</v>
          </cell>
        </row>
        <row r="2768">
          <cell r="L2768" t="str">
            <v>I1103</v>
          </cell>
          <cell r="O2768">
            <v>1</v>
          </cell>
          <cell r="P2768">
            <v>0</v>
          </cell>
          <cell r="Q2768">
            <v>1</v>
          </cell>
          <cell r="R2768">
            <v>0</v>
          </cell>
          <cell r="S2768">
            <v>0</v>
          </cell>
          <cell r="AD2768">
            <v>43739</v>
          </cell>
        </row>
        <row r="2769">
          <cell r="L2769" t="str">
            <v>C1102</v>
          </cell>
          <cell r="O2769">
            <v>1</v>
          </cell>
          <cell r="P2769">
            <v>0</v>
          </cell>
          <cell r="Q2769">
            <v>1</v>
          </cell>
          <cell r="R2769">
            <v>0</v>
          </cell>
          <cell r="S2769">
            <v>0</v>
          </cell>
          <cell r="AD2769">
            <v>43710</v>
          </cell>
        </row>
        <row r="2770">
          <cell r="L2770" t="str">
            <v>K1301</v>
          </cell>
          <cell r="O2770">
            <v>1</v>
          </cell>
          <cell r="P2770">
            <v>0</v>
          </cell>
          <cell r="Q2770">
            <v>0</v>
          </cell>
          <cell r="R2770">
            <v>0</v>
          </cell>
          <cell r="S2770">
            <v>0</v>
          </cell>
          <cell r="AD2770">
            <v>43600</v>
          </cell>
        </row>
        <row r="2771">
          <cell r="L2771" t="str">
            <v>N4102</v>
          </cell>
          <cell r="O2771">
            <v>1</v>
          </cell>
          <cell r="P2771">
            <v>0</v>
          </cell>
          <cell r="Q2771">
            <v>0</v>
          </cell>
          <cell r="R2771">
            <v>0</v>
          </cell>
          <cell r="S2771">
            <v>0</v>
          </cell>
          <cell r="AD2771">
            <v>43571</v>
          </cell>
        </row>
        <row r="2772">
          <cell r="L2772" t="str">
            <v>G1603</v>
          </cell>
          <cell r="O2772">
            <v>1</v>
          </cell>
          <cell r="P2772">
            <v>0</v>
          </cell>
          <cell r="Q2772">
            <v>0</v>
          </cell>
          <cell r="R2772">
            <v>0</v>
          </cell>
          <cell r="S2772">
            <v>0</v>
          </cell>
          <cell r="AD2772">
            <v>43633</v>
          </cell>
        </row>
        <row r="2773">
          <cell r="L2773" t="str">
            <v>J1202</v>
          </cell>
          <cell r="O2773">
            <v>1</v>
          </cell>
          <cell r="P2773">
            <v>0</v>
          </cell>
          <cell r="Q2773">
            <v>0</v>
          </cell>
          <cell r="R2773">
            <v>0</v>
          </cell>
          <cell r="S2773">
            <v>0</v>
          </cell>
          <cell r="AD2773">
            <v>43619</v>
          </cell>
        </row>
        <row r="2774">
          <cell r="L2774" t="str">
            <v>M1203</v>
          </cell>
          <cell r="O2774">
            <v>1</v>
          </cell>
          <cell r="P2774">
            <v>0</v>
          </cell>
          <cell r="Q2774">
            <v>0</v>
          </cell>
          <cell r="R2774">
            <v>0</v>
          </cell>
          <cell r="S2774">
            <v>0</v>
          </cell>
          <cell r="AD2774">
            <v>43551</v>
          </cell>
        </row>
        <row r="2775">
          <cell r="L2775" t="str">
            <v>I1307</v>
          </cell>
          <cell r="O2775">
            <v>1</v>
          </cell>
          <cell r="P2775">
            <v>0</v>
          </cell>
          <cell r="Q2775">
            <v>1</v>
          </cell>
          <cell r="R2775">
            <v>0</v>
          </cell>
          <cell r="S2775">
            <v>0</v>
          </cell>
          <cell r="AD2775">
            <v>43523</v>
          </cell>
        </row>
        <row r="2776">
          <cell r="L2776" t="str">
            <v>D1106</v>
          </cell>
          <cell r="O2776">
            <v>1</v>
          </cell>
          <cell r="P2776">
            <v>1</v>
          </cell>
          <cell r="Q2776">
            <v>0</v>
          </cell>
          <cell r="R2776">
            <v>0</v>
          </cell>
          <cell r="S2776">
            <v>0</v>
          </cell>
          <cell r="AD2776">
            <v>43432</v>
          </cell>
        </row>
        <row r="2777">
          <cell r="L2777" t="str">
            <v>G1602</v>
          </cell>
          <cell r="O2777">
            <v>1</v>
          </cell>
          <cell r="P2777">
            <v>0</v>
          </cell>
          <cell r="Q2777">
            <v>0</v>
          </cell>
          <cell r="R2777">
            <v>0</v>
          </cell>
          <cell r="S2777">
            <v>0</v>
          </cell>
          <cell r="AD2777">
            <v>43551</v>
          </cell>
        </row>
        <row r="2778">
          <cell r="L2778" t="str">
            <v>G1603</v>
          </cell>
          <cell r="O2778">
            <v>1</v>
          </cell>
          <cell r="P2778">
            <v>0</v>
          </cell>
          <cell r="Q2778">
            <v>0</v>
          </cell>
          <cell r="R2778">
            <v>0</v>
          </cell>
          <cell r="S2778">
            <v>0</v>
          </cell>
          <cell r="AD2778">
            <v>43551</v>
          </cell>
        </row>
        <row r="2779">
          <cell r="L2779" t="str">
            <v>D1209</v>
          </cell>
          <cell r="O2779">
            <v>1</v>
          </cell>
          <cell r="P2779">
            <v>1</v>
          </cell>
          <cell r="Q2779">
            <v>0</v>
          </cell>
          <cell r="R2779">
            <v>0</v>
          </cell>
          <cell r="S2779">
            <v>0</v>
          </cell>
          <cell r="AD2779">
            <v>43591</v>
          </cell>
        </row>
        <row r="2780">
          <cell r="L2780" t="str">
            <v>I1304</v>
          </cell>
          <cell r="O2780">
            <v>2</v>
          </cell>
          <cell r="P2780">
            <v>2</v>
          </cell>
          <cell r="Q2780">
            <v>0</v>
          </cell>
          <cell r="R2780">
            <v>0</v>
          </cell>
          <cell r="S2780">
            <v>0</v>
          </cell>
          <cell r="AD2780">
            <v>43445</v>
          </cell>
        </row>
        <row r="2781">
          <cell r="L2781" t="str">
            <v>I1309</v>
          </cell>
          <cell r="O2781">
            <v>1</v>
          </cell>
          <cell r="P2781">
            <v>0</v>
          </cell>
          <cell r="Q2781">
            <v>0</v>
          </cell>
          <cell r="R2781">
            <v>0</v>
          </cell>
          <cell r="S2781">
            <v>0</v>
          </cell>
          <cell r="AD2781">
            <v>43546</v>
          </cell>
        </row>
        <row r="2782">
          <cell r="L2782" t="str">
            <v>I1604</v>
          </cell>
          <cell r="O2782">
            <v>1</v>
          </cell>
          <cell r="P2782">
            <v>1</v>
          </cell>
          <cell r="Q2782">
            <v>0</v>
          </cell>
          <cell r="R2782">
            <v>0</v>
          </cell>
          <cell r="S2782">
            <v>0</v>
          </cell>
          <cell r="AD2782">
            <v>43503</v>
          </cell>
        </row>
        <row r="2783">
          <cell r="L2783" t="str">
            <v>G1502</v>
          </cell>
          <cell r="O2783">
            <v>1</v>
          </cell>
          <cell r="P2783">
            <v>1</v>
          </cell>
          <cell r="Q2783">
            <v>0</v>
          </cell>
          <cell r="R2783">
            <v>0</v>
          </cell>
          <cell r="S2783">
            <v>0</v>
          </cell>
          <cell r="AD2783">
            <v>43524</v>
          </cell>
        </row>
        <row r="2784">
          <cell r="L2784" t="str">
            <v>H2102</v>
          </cell>
          <cell r="O2784">
            <v>2</v>
          </cell>
          <cell r="P2784">
            <v>1</v>
          </cell>
          <cell r="Q2784">
            <v>1</v>
          </cell>
          <cell r="R2784">
            <v>0</v>
          </cell>
          <cell r="S2784">
            <v>0</v>
          </cell>
          <cell r="AD2784">
            <v>43538</v>
          </cell>
        </row>
        <row r="2785">
          <cell r="L2785" t="str">
            <v>A1414</v>
          </cell>
          <cell r="O2785">
            <v>1</v>
          </cell>
          <cell r="P2785">
            <v>0</v>
          </cell>
          <cell r="Q2785">
            <v>0</v>
          </cell>
          <cell r="R2785">
            <v>0</v>
          </cell>
          <cell r="S2785">
            <v>0</v>
          </cell>
          <cell r="AD2785">
            <v>43731</v>
          </cell>
        </row>
        <row r="2786">
          <cell r="L2786" t="str">
            <v>J1501</v>
          </cell>
          <cell r="O2786">
            <v>1</v>
          </cell>
          <cell r="P2786">
            <v>0</v>
          </cell>
          <cell r="Q2786">
            <v>0</v>
          </cell>
          <cell r="R2786">
            <v>0</v>
          </cell>
          <cell r="S2786">
            <v>0</v>
          </cell>
          <cell r="AD2786">
            <v>43650</v>
          </cell>
        </row>
        <row r="2787">
          <cell r="L2787" t="str">
            <v>D1104</v>
          </cell>
          <cell r="O2787">
            <v>1</v>
          </cell>
          <cell r="P2787">
            <v>0</v>
          </cell>
          <cell r="Q2787">
            <v>0</v>
          </cell>
          <cell r="R2787">
            <v>0</v>
          </cell>
          <cell r="S2787">
            <v>0</v>
          </cell>
          <cell r="AD2787">
            <v>43507</v>
          </cell>
        </row>
        <row r="2788">
          <cell r="L2788" t="str">
            <v>G1803</v>
          </cell>
          <cell r="O2788">
            <v>1</v>
          </cell>
          <cell r="P2788">
            <v>0</v>
          </cell>
          <cell r="Q2788">
            <v>0</v>
          </cell>
          <cell r="R2788">
            <v>0</v>
          </cell>
          <cell r="S2788">
            <v>0</v>
          </cell>
          <cell r="AD2788">
            <v>43529</v>
          </cell>
        </row>
        <row r="2789">
          <cell r="L2789" t="str">
            <v>N4101</v>
          </cell>
          <cell r="O2789">
            <v>1</v>
          </cell>
          <cell r="P2789">
            <v>0</v>
          </cell>
          <cell r="Q2789">
            <v>0</v>
          </cell>
          <cell r="R2789">
            <v>0</v>
          </cell>
          <cell r="S2789">
            <v>0</v>
          </cell>
          <cell r="AD2789">
            <v>43613</v>
          </cell>
        </row>
        <row r="2790">
          <cell r="L2790" t="str">
            <v>D1103</v>
          </cell>
          <cell r="O2790">
            <v>1</v>
          </cell>
          <cell r="P2790">
            <v>0</v>
          </cell>
          <cell r="Q2790">
            <v>0</v>
          </cell>
          <cell r="R2790">
            <v>0</v>
          </cell>
          <cell r="S2790">
            <v>0</v>
          </cell>
          <cell r="AD2790">
            <v>43522</v>
          </cell>
        </row>
        <row r="2791">
          <cell r="L2791" t="str">
            <v>G1203</v>
          </cell>
          <cell r="O2791">
            <v>1</v>
          </cell>
          <cell r="P2791">
            <v>0</v>
          </cell>
          <cell r="Q2791">
            <v>0</v>
          </cell>
          <cell r="R2791">
            <v>1</v>
          </cell>
          <cell r="S2791">
            <v>0</v>
          </cell>
          <cell r="AD2791">
            <v>43508</v>
          </cell>
        </row>
        <row r="2792">
          <cell r="L2792" t="str">
            <v>G1502</v>
          </cell>
          <cell r="O2792">
            <v>1</v>
          </cell>
          <cell r="P2792">
            <v>0</v>
          </cell>
          <cell r="Q2792">
            <v>1</v>
          </cell>
          <cell r="R2792">
            <v>0</v>
          </cell>
          <cell r="S2792">
            <v>0</v>
          </cell>
          <cell r="AD2792">
            <v>43508</v>
          </cell>
        </row>
        <row r="2793">
          <cell r="L2793" t="str">
            <v>D1404</v>
          </cell>
          <cell r="O2793">
            <v>1</v>
          </cell>
          <cell r="P2793">
            <v>0</v>
          </cell>
          <cell r="Q2793">
            <v>1</v>
          </cell>
          <cell r="R2793">
            <v>0</v>
          </cell>
          <cell r="S2793">
            <v>0</v>
          </cell>
          <cell r="AD2793">
            <v>43486</v>
          </cell>
        </row>
        <row r="2794">
          <cell r="L2794" t="str">
            <v>M1608</v>
          </cell>
          <cell r="O2794">
            <v>1</v>
          </cell>
          <cell r="P2794">
            <v>0</v>
          </cell>
          <cell r="Q2794">
            <v>1</v>
          </cell>
          <cell r="R2794">
            <v>0</v>
          </cell>
          <cell r="S2794">
            <v>0</v>
          </cell>
          <cell r="AD2794">
            <v>43420</v>
          </cell>
        </row>
        <row r="2795">
          <cell r="L2795" t="str">
            <v>G1602</v>
          </cell>
          <cell r="O2795">
            <v>1</v>
          </cell>
          <cell r="P2795">
            <v>0</v>
          </cell>
          <cell r="Q2795">
            <v>0</v>
          </cell>
          <cell r="R2795">
            <v>0</v>
          </cell>
          <cell r="S2795">
            <v>0</v>
          </cell>
          <cell r="AD2795">
            <v>43633</v>
          </cell>
        </row>
        <row r="2796">
          <cell r="L2796" t="str">
            <v>F1603</v>
          </cell>
          <cell r="O2796">
            <v>1</v>
          </cell>
          <cell r="P2796">
            <v>0</v>
          </cell>
          <cell r="Q2796">
            <v>1</v>
          </cell>
          <cell r="R2796">
            <v>0</v>
          </cell>
          <cell r="S2796">
            <v>0</v>
          </cell>
          <cell r="AD2796">
            <v>43565</v>
          </cell>
        </row>
        <row r="2797">
          <cell r="L2797" t="str">
            <v>I1307</v>
          </cell>
          <cell r="O2797">
            <v>1</v>
          </cell>
          <cell r="P2797">
            <v>1</v>
          </cell>
          <cell r="Q2797">
            <v>0</v>
          </cell>
          <cell r="R2797">
            <v>0</v>
          </cell>
          <cell r="S2797">
            <v>0</v>
          </cell>
          <cell r="AD2797">
            <v>43670</v>
          </cell>
        </row>
        <row r="2798">
          <cell r="L2798" t="str">
            <v>I1307</v>
          </cell>
          <cell r="O2798">
            <v>1</v>
          </cell>
          <cell r="P2798">
            <v>0</v>
          </cell>
          <cell r="Q2798">
            <v>0</v>
          </cell>
          <cell r="R2798">
            <v>0</v>
          </cell>
          <cell r="S2798">
            <v>1</v>
          </cell>
          <cell r="AD2798">
            <v>43670</v>
          </cell>
        </row>
        <row r="2799">
          <cell r="L2799" t="str">
            <v>F1703</v>
          </cell>
          <cell r="O2799">
            <v>1</v>
          </cell>
          <cell r="P2799">
            <v>0</v>
          </cell>
          <cell r="Q2799">
            <v>0</v>
          </cell>
          <cell r="R2799">
            <v>0</v>
          </cell>
          <cell r="S2799">
            <v>0</v>
          </cell>
          <cell r="AD2799">
            <v>43482</v>
          </cell>
        </row>
        <row r="2800">
          <cell r="L2800" t="str">
            <v>G1602</v>
          </cell>
          <cell r="O2800">
            <v>1</v>
          </cell>
          <cell r="P2800">
            <v>1</v>
          </cell>
          <cell r="Q2800">
            <v>0</v>
          </cell>
          <cell r="R2800">
            <v>0</v>
          </cell>
          <cell r="S2800">
            <v>0</v>
          </cell>
          <cell r="AD2800">
            <v>43654</v>
          </cell>
        </row>
        <row r="2801">
          <cell r="L2801" t="str">
            <v>G1803</v>
          </cell>
          <cell r="O2801">
            <v>1</v>
          </cell>
          <cell r="P2801">
            <v>0</v>
          </cell>
          <cell r="Q2801">
            <v>0</v>
          </cell>
          <cell r="R2801">
            <v>0</v>
          </cell>
          <cell r="S2801">
            <v>1</v>
          </cell>
          <cell r="AD2801">
            <v>43654</v>
          </cell>
        </row>
        <row r="2802">
          <cell r="L2802" t="str">
            <v>I1304</v>
          </cell>
          <cell r="O2802">
            <v>1</v>
          </cell>
          <cell r="P2802">
            <v>0</v>
          </cell>
          <cell r="Q2802">
            <v>1</v>
          </cell>
          <cell r="R2802">
            <v>0</v>
          </cell>
          <cell r="S2802">
            <v>0</v>
          </cell>
          <cell r="AD2802">
            <v>43657</v>
          </cell>
        </row>
        <row r="2803">
          <cell r="L2803" t="str">
            <v>A1416</v>
          </cell>
          <cell r="O2803">
            <v>1</v>
          </cell>
          <cell r="P2803">
            <v>0</v>
          </cell>
          <cell r="Q2803">
            <v>1</v>
          </cell>
          <cell r="R2803">
            <v>0</v>
          </cell>
          <cell r="S2803">
            <v>0</v>
          </cell>
          <cell r="AD2803">
            <v>43614</v>
          </cell>
        </row>
        <row r="2804">
          <cell r="L2804" t="str">
            <v>A1416</v>
          </cell>
          <cell r="O2804">
            <v>1</v>
          </cell>
          <cell r="P2804">
            <v>0</v>
          </cell>
          <cell r="Q2804">
            <v>1</v>
          </cell>
          <cell r="R2804">
            <v>0</v>
          </cell>
          <cell r="S2804">
            <v>0</v>
          </cell>
          <cell r="AD2804">
            <v>43614</v>
          </cell>
        </row>
        <row r="2805">
          <cell r="L2805" t="str">
            <v>A1205</v>
          </cell>
          <cell r="O2805">
            <v>3</v>
          </cell>
          <cell r="P2805">
            <v>3</v>
          </cell>
          <cell r="Q2805">
            <v>0</v>
          </cell>
          <cell r="R2805">
            <v>0</v>
          </cell>
          <cell r="S2805">
            <v>0</v>
          </cell>
          <cell r="AD2805">
            <v>43403</v>
          </cell>
        </row>
        <row r="2806">
          <cell r="L2806" t="str">
            <v>J1501</v>
          </cell>
          <cell r="O2806">
            <v>3</v>
          </cell>
          <cell r="P2806">
            <v>2</v>
          </cell>
          <cell r="Q2806">
            <v>0</v>
          </cell>
          <cell r="R2806">
            <v>0</v>
          </cell>
          <cell r="S2806">
            <v>0</v>
          </cell>
          <cell r="AD2806">
            <v>43642</v>
          </cell>
        </row>
        <row r="2807">
          <cell r="L2807" t="str">
            <v>K1201</v>
          </cell>
          <cell r="O2807">
            <v>1</v>
          </cell>
          <cell r="P2807">
            <v>1</v>
          </cell>
          <cell r="Q2807">
            <v>0</v>
          </cell>
          <cell r="R2807">
            <v>0</v>
          </cell>
          <cell r="S2807">
            <v>0</v>
          </cell>
          <cell r="AD2807">
            <v>43724</v>
          </cell>
        </row>
        <row r="2808">
          <cell r="L2808" t="str">
            <v>N4101</v>
          </cell>
          <cell r="O2808">
            <v>1</v>
          </cell>
          <cell r="P2808">
            <v>0</v>
          </cell>
          <cell r="Q2808">
            <v>0</v>
          </cell>
          <cell r="R2808">
            <v>0</v>
          </cell>
          <cell r="S2808">
            <v>0</v>
          </cell>
          <cell r="AD2808">
            <v>43474</v>
          </cell>
        </row>
        <row r="2809">
          <cell r="L2809" t="str">
            <v>H2206</v>
          </cell>
          <cell r="O2809">
            <v>1</v>
          </cell>
          <cell r="P2809">
            <v>1</v>
          </cell>
          <cell r="Q2809">
            <v>0</v>
          </cell>
          <cell r="R2809">
            <v>0</v>
          </cell>
          <cell r="S2809">
            <v>0</v>
          </cell>
          <cell r="AD2809">
            <v>43600</v>
          </cell>
        </row>
        <row r="2810">
          <cell r="L2810" t="str">
            <v>K1304</v>
          </cell>
          <cell r="O2810">
            <v>1</v>
          </cell>
          <cell r="P2810">
            <v>0</v>
          </cell>
          <cell r="Q2810">
            <v>1</v>
          </cell>
          <cell r="R2810">
            <v>0</v>
          </cell>
          <cell r="S2810">
            <v>0</v>
          </cell>
          <cell r="AD2810">
            <v>43718</v>
          </cell>
        </row>
        <row r="2811">
          <cell r="L2811" t="str">
            <v>I1307</v>
          </cell>
          <cell r="O2811">
            <v>1</v>
          </cell>
          <cell r="P2811">
            <v>1</v>
          </cell>
          <cell r="Q2811">
            <v>0</v>
          </cell>
          <cell r="R2811">
            <v>0</v>
          </cell>
          <cell r="S2811">
            <v>0</v>
          </cell>
          <cell r="AD2811">
            <v>43425</v>
          </cell>
        </row>
        <row r="2812">
          <cell r="L2812" t="str">
            <v>D1408</v>
          </cell>
          <cell r="O2812">
            <v>24</v>
          </cell>
          <cell r="P2812">
            <v>24</v>
          </cell>
          <cell r="Q2812">
            <v>0</v>
          </cell>
          <cell r="R2812">
            <v>0</v>
          </cell>
          <cell r="S2812">
            <v>0</v>
          </cell>
          <cell r="AD2812">
            <v>43669</v>
          </cell>
        </row>
        <row r="2813">
          <cell r="L2813" t="str">
            <v>J1501</v>
          </cell>
          <cell r="O2813">
            <v>1</v>
          </cell>
          <cell r="P2813">
            <v>0</v>
          </cell>
          <cell r="Q2813">
            <v>0</v>
          </cell>
          <cell r="R2813">
            <v>0</v>
          </cell>
          <cell r="S2813">
            <v>0</v>
          </cell>
          <cell r="AD2813">
            <v>43710</v>
          </cell>
        </row>
        <row r="2814">
          <cell r="L2814" t="str">
            <v>K1104</v>
          </cell>
          <cell r="O2814">
            <v>1</v>
          </cell>
          <cell r="P2814">
            <v>0</v>
          </cell>
          <cell r="Q2814">
            <v>0</v>
          </cell>
          <cell r="R2814">
            <v>0</v>
          </cell>
          <cell r="S2814">
            <v>0</v>
          </cell>
          <cell r="AD2814">
            <v>43710</v>
          </cell>
        </row>
        <row r="2815">
          <cell r="L2815" t="str">
            <v>H2101</v>
          </cell>
          <cell r="O2815">
            <v>1</v>
          </cell>
          <cell r="P2815">
            <v>0</v>
          </cell>
          <cell r="Q2815">
            <v>0</v>
          </cell>
          <cell r="R2815">
            <v>0</v>
          </cell>
          <cell r="S2815">
            <v>0</v>
          </cell>
          <cell r="AD2815">
            <v>43712</v>
          </cell>
        </row>
        <row r="2816">
          <cell r="L2816" t="str">
            <v>J1504</v>
          </cell>
          <cell r="O2816">
            <v>1</v>
          </cell>
          <cell r="P2816">
            <v>0</v>
          </cell>
          <cell r="Q2816">
            <v>0</v>
          </cell>
          <cell r="R2816">
            <v>0</v>
          </cell>
          <cell r="S2816">
            <v>1</v>
          </cell>
          <cell r="AD2816">
            <v>43497</v>
          </cell>
        </row>
        <row r="2817">
          <cell r="L2817" t="str">
            <v>G1602</v>
          </cell>
          <cell r="O2817">
            <v>1</v>
          </cell>
          <cell r="P2817">
            <v>1</v>
          </cell>
          <cell r="Q2817">
            <v>0</v>
          </cell>
          <cell r="R2817">
            <v>0</v>
          </cell>
          <cell r="S2817">
            <v>0</v>
          </cell>
          <cell r="AD2817">
            <v>43475</v>
          </cell>
        </row>
        <row r="2818">
          <cell r="L2818" t="str">
            <v>G1501</v>
          </cell>
          <cell r="O2818">
            <v>1</v>
          </cell>
          <cell r="P2818">
            <v>0</v>
          </cell>
          <cell r="Q2818">
            <v>0</v>
          </cell>
          <cell r="R2818">
            <v>0</v>
          </cell>
          <cell r="S2818">
            <v>0</v>
          </cell>
          <cell r="AD2818">
            <v>43721</v>
          </cell>
        </row>
        <row r="2819">
          <cell r="L2819" t="str">
            <v>F1703</v>
          </cell>
          <cell r="O2819">
            <v>1</v>
          </cell>
          <cell r="P2819">
            <v>0</v>
          </cell>
          <cell r="Q2819">
            <v>0</v>
          </cell>
          <cell r="R2819">
            <v>0</v>
          </cell>
          <cell r="S2819">
            <v>1</v>
          </cell>
          <cell r="AD2819">
            <v>43424</v>
          </cell>
        </row>
        <row r="2820">
          <cell r="L2820" t="str">
            <v>A1416</v>
          </cell>
          <cell r="O2820">
            <v>1</v>
          </cell>
          <cell r="P2820">
            <v>0</v>
          </cell>
          <cell r="Q2820">
            <v>1</v>
          </cell>
          <cell r="R2820">
            <v>0</v>
          </cell>
          <cell r="S2820">
            <v>0</v>
          </cell>
          <cell r="AD2820">
            <v>43370</v>
          </cell>
        </row>
        <row r="2821">
          <cell r="L2821" t="str">
            <v>K2503</v>
          </cell>
          <cell r="O2821">
            <v>2</v>
          </cell>
          <cell r="P2821">
            <v>2</v>
          </cell>
          <cell r="Q2821">
            <v>0</v>
          </cell>
          <cell r="R2821">
            <v>0</v>
          </cell>
          <cell r="S2821">
            <v>0</v>
          </cell>
          <cell r="AD2821">
            <v>43560</v>
          </cell>
        </row>
        <row r="2822">
          <cell r="L2822" t="str">
            <v>K1304</v>
          </cell>
          <cell r="O2822">
            <v>1</v>
          </cell>
          <cell r="P2822">
            <v>0</v>
          </cell>
          <cell r="Q2822">
            <v>0</v>
          </cell>
          <cell r="R2822">
            <v>0</v>
          </cell>
          <cell r="S2822">
            <v>0</v>
          </cell>
          <cell r="AD2822">
            <v>43388</v>
          </cell>
        </row>
        <row r="2823">
          <cell r="L2823" t="str">
            <v>G1803</v>
          </cell>
          <cell r="O2823">
            <v>1</v>
          </cell>
          <cell r="P2823">
            <v>0</v>
          </cell>
          <cell r="Q2823">
            <v>0</v>
          </cell>
          <cell r="R2823">
            <v>0</v>
          </cell>
          <cell r="S2823">
            <v>0</v>
          </cell>
          <cell r="AD2823">
            <v>43516</v>
          </cell>
        </row>
        <row r="2824">
          <cell r="L2824" t="str">
            <v>K1304</v>
          </cell>
          <cell r="O2824">
            <v>1</v>
          </cell>
          <cell r="P2824">
            <v>0</v>
          </cell>
          <cell r="Q2824">
            <v>0</v>
          </cell>
          <cell r="R2824">
            <v>0</v>
          </cell>
          <cell r="S2824">
            <v>0</v>
          </cell>
          <cell r="AD2824">
            <v>43579</v>
          </cell>
        </row>
        <row r="2825">
          <cell r="L2825" t="str">
            <v>F1605</v>
          </cell>
          <cell r="O2825">
            <v>1</v>
          </cell>
          <cell r="P2825">
            <v>0</v>
          </cell>
          <cell r="Q2825">
            <v>0</v>
          </cell>
          <cell r="R2825">
            <v>0</v>
          </cell>
          <cell r="S2825">
            <v>0</v>
          </cell>
          <cell r="AD2825">
            <v>43717</v>
          </cell>
        </row>
        <row r="2826">
          <cell r="L2826" t="str">
            <v>F1604</v>
          </cell>
          <cell r="O2826">
            <v>2</v>
          </cell>
          <cell r="P2826">
            <v>2</v>
          </cell>
          <cell r="Q2826">
            <v>0</v>
          </cell>
          <cell r="R2826">
            <v>0</v>
          </cell>
          <cell r="S2826">
            <v>0</v>
          </cell>
          <cell r="AD2826">
            <v>43721</v>
          </cell>
        </row>
        <row r="2827">
          <cell r="L2827" t="str">
            <v>F1610</v>
          </cell>
          <cell r="O2827">
            <v>1</v>
          </cell>
          <cell r="P2827">
            <v>1</v>
          </cell>
          <cell r="Q2827">
            <v>0</v>
          </cell>
          <cell r="R2827">
            <v>0</v>
          </cell>
          <cell r="S2827">
            <v>0</v>
          </cell>
          <cell r="AD2827">
            <v>43668</v>
          </cell>
        </row>
        <row r="2828">
          <cell r="L2828" t="str">
            <v>G1803</v>
          </cell>
          <cell r="O2828">
            <v>1</v>
          </cell>
          <cell r="P2828">
            <v>0</v>
          </cell>
          <cell r="Q2828">
            <v>0</v>
          </cell>
          <cell r="R2828">
            <v>0</v>
          </cell>
          <cell r="S2828">
            <v>1</v>
          </cell>
          <cell r="AD2828">
            <v>43518</v>
          </cell>
        </row>
        <row r="2829">
          <cell r="L2829" t="str">
            <v>G1803</v>
          </cell>
          <cell r="O2829">
            <v>1</v>
          </cell>
          <cell r="P2829">
            <v>0</v>
          </cell>
          <cell r="Q2829">
            <v>0</v>
          </cell>
          <cell r="R2829">
            <v>0</v>
          </cell>
          <cell r="S2829">
            <v>0</v>
          </cell>
          <cell r="AD2829">
            <v>43552</v>
          </cell>
        </row>
        <row r="2830">
          <cell r="L2830" t="str">
            <v>D1403</v>
          </cell>
          <cell r="O2830">
            <v>1</v>
          </cell>
          <cell r="P2830">
            <v>0</v>
          </cell>
          <cell r="Q2830">
            <v>0</v>
          </cell>
          <cell r="R2830">
            <v>0</v>
          </cell>
          <cell r="S2830">
            <v>0</v>
          </cell>
          <cell r="AD2830">
            <v>43475</v>
          </cell>
        </row>
        <row r="2831">
          <cell r="L2831" t="str">
            <v>G1203</v>
          </cell>
          <cell r="O2831">
            <v>1</v>
          </cell>
          <cell r="P2831">
            <v>0</v>
          </cell>
          <cell r="Q2831">
            <v>1</v>
          </cell>
          <cell r="R2831">
            <v>0</v>
          </cell>
          <cell r="S2831">
            <v>0</v>
          </cell>
          <cell r="AD2831">
            <v>43383</v>
          </cell>
        </row>
        <row r="2832">
          <cell r="L2832" t="str">
            <v>F1503</v>
          </cell>
          <cell r="O2832">
            <v>2</v>
          </cell>
          <cell r="P2832">
            <v>1</v>
          </cell>
          <cell r="Q2832">
            <v>0</v>
          </cell>
          <cell r="R2832">
            <v>0</v>
          </cell>
          <cell r="S2832">
            <v>0</v>
          </cell>
          <cell r="AD2832">
            <v>43573</v>
          </cell>
        </row>
        <row r="2833">
          <cell r="L2833" t="str">
            <v>F1606</v>
          </cell>
          <cell r="O2833">
            <v>1</v>
          </cell>
          <cell r="P2833">
            <v>0</v>
          </cell>
          <cell r="Q2833">
            <v>1</v>
          </cell>
          <cell r="R2833">
            <v>0</v>
          </cell>
          <cell r="S2833">
            <v>0</v>
          </cell>
          <cell r="AD2833">
            <v>43573</v>
          </cell>
        </row>
        <row r="2834">
          <cell r="L2834" t="str">
            <v>C1102</v>
          </cell>
          <cell r="O2834">
            <v>1</v>
          </cell>
          <cell r="P2834">
            <v>0</v>
          </cell>
          <cell r="Q2834">
            <v>0</v>
          </cell>
          <cell r="R2834">
            <v>0</v>
          </cell>
          <cell r="S2834">
            <v>0</v>
          </cell>
          <cell r="AD2834">
            <v>43623</v>
          </cell>
        </row>
        <row r="2835">
          <cell r="L2835" t="str">
            <v>D1406</v>
          </cell>
          <cell r="O2835">
            <v>1</v>
          </cell>
          <cell r="P2835">
            <v>0</v>
          </cell>
          <cell r="Q2835">
            <v>1</v>
          </cell>
          <cell r="R2835">
            <v>0</v>
          </cell>
          <cell r="S2835">
            <v>0</v>
          </cell>
          <cell r="AD2835">
            <v>43488</v>
          </cell>
        </row>
        <row r="2836">
          <cell r="L2836" t="str">
            <v>N4102</v>
          </cell>
          <cell r="O2836">
            <v>1</v>
          </cell>
          <cell r="P2836">
            <v>0</v>
          </cell>
          <cell r="Q2836">
            <v>0</v>
          </cell>
          <cell r="R2836">
            <v>0</v>
          </cell>
          <cell r="S2836">
            <v>0</v>
          </cell>
          <cell r="AD2836">
            <v>43683</v>
          </cell>
        </row>
        <row r="2837">
          <cell r="L2837" t="str">
            <v>F1703</v>
          </cell>
          <cell r="O2837">
            <v>1</v>
          </cell>
          <cell r="P2837">
            <v>1</v>
          </cell>
          <cell r="Q2837">
            <v>0</v>
          </cell>
          <cell r="R2837">
            <v>0</v>
          </cell>
          <cell r="S2837">
            <v>0</v>
          </cell>
          <cell r="AD2837">
            <v>43633</v>
          </cell>
        </row>
        <row r="2838">
          <cell r="L2838" t="str">
            <v>K1304</v>
          </cell>
          <cell r="O2838">
            <v>1</v>
          </cell>
          <cell r="P2838">
            <v>0</v>
          </cell>
          <cell r="Q2838">
            <v>0</v>
          </cell>
          <cell r="R2838">
            <v>0</v>
          </cell>
          <cell r="S2838">
            <v>0</v>
          </cell>
          <cell r="AD2838">
            <v>43571</v>
          </cell>
        </row>
        <row r="2839">
          <cell r="L2839" t="str">
            <v>J1501</v>
          </cell>
          <cell r="O2839">
            <v>1</v>
          </cell>
          <cell r="P2839">
            <v>0</v>
          </cell>
          <cell r="Q2839">
            <v>1</v>
          </cell>
          <cell r="R2839">
            <v>0</v>
          </cell>
          <cell r="S2839">
            <v>0</v>
          </cell>
          <cell r="AD2839">
            <v>43608</v>
          </cell>
        </row>
        <row r="2840">
          <cell r="L2840" t="str">
            <v>J1305</v>
          </cell>
          <cell r="O2840">
            <v>1</v>
          </cell>
          <cell r="P2840">
            <v>0</v>
          </cell>
          <cell r="Q2840">
            <v>0</v>
          </cell>
          <cell r="R2840">
            <v>0</v>
          </cell>
          <cell r="S2840">
            <v>0</v>
          </cell>
          <cell r="AD2840">
            <v>43360</v>
          </cell>
        </row>
        <row r="2841">
          <cell r="L2841" t="str">
            <v>I1307</v>
          </cell>
          <cell r="O2841">
            <v>1</v>
          </cell>
          <cell r="P2841">
            <v>0</v>
          </cell>
          <cell r="Q2841">
            <v>1</v>
          </cell>
          <cell r="R2841">
            <v>0</v>
          </cell>
          <cell r="S2841">
            <v>0</v>
          </cell>
          <cell r="AD2841">
            <v>43608</v>
          </cell>
        </row>
        <row r="2842">
          <cell r="L2842" t="str">
            <v>G1602</v>
          </cell>
          <cell r="O2842">
            <v>1</v>
          </cell>
          <cell r="P2842">
            <v>0</v>
          </cell>
          <cell r="Q2842">
            <v>0</v>
          </cell>
          <cell r="R2842">
            <v>0</v>
          </cell>
          <cell r="S2842">
            <v>0</v>
          </cell>
          <cell r="AD2842">
            <v>43495</v>
          </cell>
        </row>
        <row r="2843">
          <cell r="L2843" t="str">
            <v>G1803</v>
          </cell>
          <cell r="O2843">
            <v>1</v>
          </cell>
          <cell r="P2843">
            <v>0</v>
          </cell>
          <cell r="Q2843">
            <v>0</v>
          </cell>
          <cell r="R2843">
            <v>0</v>
          </cell>
          <cell r="S2843">
            <v>0</v>
          </cell>
          <cell r="AD2843">
            <v>43495</v>
          </cell>
        </row>
        <row r="2844">
          <cell r="L2844" t="str">
            <v>K2502</v>
          </cell>
          <cell r="O2844">
            <v>1</v>
          </cell>
          <cell r="P2844">
            <v>0</v>
          </cell>
          <cell r="Q2844">
            <v>1</v>
          </cell>
          <cell r="R2844">
            <v>0</v>
          </cell>
          <cell r="S2844">
            <v>0</v>
          </cell>
          <cell r="AD2844">
            <v>43560</v>
          </cell>
        </row>
        <row r="2845">
          <cell r="L2845" t="str">
            <v>K1304</v>
          </cell>
          <cell r="O2845">
            <v>1</v>
          </cell>
          <cell r="P2845">
            <v>0</v>
          </cell>
          <cell r="Q2845">
            <v>0</v>
          </cell>
          <cell r="R2845">
            <v>0</v>
          </cell>
          <cell r="S2845">
            <v>0</v>
          </cell>
          <cell r="AD2845">
            <v>43567</v>
          </cell>
        </row>
        <row r="2846">
          <cell r="L2846" t="str">
            <v>K1304</v>
          </cell>
          <cell r="O2846">
            <v>1</v>
          </cell>
          <cell r="P2846">
            <v>0</v>
          </cell>
          <cell r="Q2846">
            <v>0</v>
          </cell>
          <cell r="R2846">
            <v>0</v>
          </cell>
          <cell r="S2846">
            <v>0</v>
          </cell>
          <cell r="AD2846">
            <v>43567</v>
          </cell>
        </row>
        <row r="2847">
          <cell r="L2847" t="str">
            <v>D1101</v>
          </cell>
          <cell r="O2847">
            <v>1</v>
          </cell>
          <cell r="P2847">
            <v>0</v>
          </cell>
          <cell r="Q2847">
            <v>0</v>
          </cell>
          <cell r="R2847">
            <v>0</v>
          </cell>
          <cell r="S2847">
            <v>0</v>
          </cell>
          <cell r="AD2847">
            <v>43453</v>
          </cell>
        </row>
        <row r="2848">
          <cell r="L2848" t="str">
            <v>D1102</v>
          </cell>
          <cell r="O2848">
            <v>1</v>
          </cell>
          <cell r="P2848">
            <v>0</v>
          </cell>
          <cell r="Q2848">
            <v>0</v>
          </cell>
          <cell r="R2848">
            <v>0</v>
          </cell>
          <cell r="S2848">
            <v>0</v>
          </cell>
          <cell r="AD2848">
            <v>43607</v>
          </cell>
        </row>
        <row r="2849">
          <cell r="L2849" t="str">
            <v>G1203</v>
          </cell>
          <cell r="O2849">
            <v>2</v>
          </cell>
          <cell r="P2849">
            <v>1</v>
          </cell>
          <cell r="Q2849">
            <v>0</v>
          </cell>
          <cell r="R2849">
            <v>0</v>
          </cell>
          <cell r="S2849">
            <v>1</v>
          </cell>
          <cell r="AD2849">
            <v>43399</v>
          </cell>
        </row>
        <row r="2850">
          <cell r="L2850" t="str">
            <v>G1501</v>
          </cell>
          <cell r="O2850">
            <v>1</v>
          </cell>
          <cell r="P2850">
            <v>0</v>
          </cell>
          <cell r="Q2850">
            <v>1</v>
          </cell>
          <cell r="R2850">
            <v>0</v>
          </cell>
          <cell r="S2850">
            <v>0</v>
          </cell>
          <cell r="AD2850">
            <v>43501</v>
          </cell>
        </row>
        <row r="2851">
          <cell r="L2851" t="str">
            <v>G1803</v>
          </cell>
          <cell r="O2851">
            <v>1</v>
          </cell>
          <cell r="P2851">
            <v>0</v>
          </cell>
          <cell r="Q2851">
            <v>0</v>
          </cell>
          <cell r="R2851">
            <v>0</v>
          </cell>
          <cell r="S2851">
            <v>0</v>
          </cell>
          <cell r="AD2851">
            <v>43472</v>
          </cell>
        </row>
        <row r="2852">
          <cell r="L2852" t="str">
            <v>G1602</v>
          </cell>
          <cell r="O2852">
            <v>1</v>
          </cell>
          <cell r="P2852">
            <v>0</v>
          </cell>
          <cell r="Q2852">
            <v>0</v>
          </cell>
          <cell r="R2852">
            <v>0</v>
          </cell>
          <cell r="S2852">
            <v>0</v>
          </cell>
          <cell r="AD2852">
            <v>43472</v>
          </cell>
        </row>
        <row r="2853">
          <cell r="L2853" t="str">
            <v>F1106</v>
          </cell>
          <cell r="O2853">
            <v>1</v>
          </cell>
          <cell r="P2853">
            <v>1</v>
          </cell>
          <cell r="Q2853">
            <v>0</v>
          </cell>
          <cell r="R2853">
            <v>0</v>
          </cell>
          <cell r="S2853">
            <v>0</v>
          </cell>
          <cell r="AD2853">
            <v>43356</v>
          </cell>
        </row>
        <row r="2854">
          <cell r="L2854" t="str">
            <v>G1501</v>
          </cell>
          <cell r="O2854">
            <v>2</v>
          </cell>
          <cell r="P2854">
            <v>1</v>
          </cell>
          <cell r="Q2854">
            <v>1</v>
          </cell>
          <cell r="R2854">
            <v>0</v>
          </cell>
          <cell r="S2854">
            <v>0</v>
          </cell>
          <cell r="AD2854">
            <v>43488</v>
          </cell>
        </row>
        <row r="2855">
          <cell r="L2855" t="str">
            <v>G1602</v>
          </cell>
          <cell r="O2855">
            <v>1</v>
          </cell>
          <cell r="P2855">
            <v>0</v>
          </cell>
          <cell r="Q2855">
            <v>0</v>
          </cell>
          <cell r="R2855">
            <v>0</v>
          </cell>
          <cell r="S2855">
            <v>0</v>
          </cell>
          <cell r="AD2855">
            <v>43594</v>
          </cell>
        </row>
        <row r="2856">
          <cell r="L2856" t="str">
            <v>G1602</v>
          </cell>
          <cell r="O2856">
            <v>1</v>
          </cell>
          <cell r="P2856">
            <v>0</v>
          </cell>
          <cell r="Q2856">
            <v>1</v>
          </cell>
          <cell r="R2856">
            <v>0</v>
          </cell>
          <cell r="S2856">
            <v>0</v>
          </cell>
          <cell r="AD2856">
            <v>43413</v>
          </cell>
        </row>
        <row r="2857">
          <cell r="L2857" t="str">
            <v>D1208</v>
          </cell>
          <cell r="O2857">
            <v>1</v>
          </cell>
          <cell r="P2857">
            <v>0</v>
          </cell>
          <cell r="Q2857">
            <v>0</v>
          </cell>
          <cell r="R2857">
            <v>0</v>
          </cell>
          <cell r="S2857">
            <v>0</v>
          </cell>
          <cell r="AD2857">
            <v>43511</v>
          </cell>
        </row>
        <row r="2858">
          <cell r="L2858" t="str">
            <v>G1501</v>
          </cell>
          <cell r="O2858">
            <v>1</v>
          </cell>
          <cell r="P2858">
            <v>0</v>
          </cell>
          <cell r="Q2858">
            <v>1</v>
          </cell>
          <cell r="R2858">
            <v>0</v>
          </cell>
          <cell r="S2858">
            <v>0</v>
          </cell>
          <cell r="AD2858">
            <v>43447</v>
          </cell>
        </row>
        <row r="2859">
          <cell r="L2859" t="str">
            <v>M1804</v>
          </cell>
          <cell r="O2859">
            <v>1</v>
          </cell>
          <cell r="P2859">
            <v>0</v>
          </cell>
          <cell r="Q2859">
            <v>1</v>
          </cell>
          <cell r="R2859">
            <v>0</v>
          </cell>
          <cell r="S2859">
            <v>0</v>
          </cell>
          <cell r="AD2859">
            <v>43599</v>
          </cell>
        </row>
        <row r="2860">
          <cell r="L2860" t="str">
            <v>K1304</v>
          </cell>
          <cell r="O2860">
            <v>1</v>
          </cell>
          <cell r="P2860">
            <v>0</v>
          </cell>
          <cell r="Q2860">
            <v>1</v>
          </cell>
          <cell r="R2860">
            <v>0</v>
          </cell>
          <cell r="S2860">
            <v>0</v>
          </cell>
          <cell r="AD2860">
            <v>43367</v>
          </cell>
        </row>
        <row r="2861">
          <cell r="L2861" t="str">
            <v>F1703</v>
          </cell>
          <cell r="O2861">
            <v>1</v>
          </cell>
          <cell r="P2861">
            <v>0</v>
          </cell>
          <cell r="Q2861">
            <v>1</v>
          </cell>
          <cell r="R2861">
            <v>0</v>
          </cell>
          <cell r="S2861">
            <v>0</v>
          </cell>
          <cell r="AD2861">
            <v>43598</v>
          </cell>
        </row>
        <row r="2862">
          <cell r="L2862" t="str">
            <v>G1703</v>
          </cell>
          <cell r="O2862">
            <v>2</v>
          </cell>
          <cell r="P2862">
            <v>1</v>
          </cell>
          <cell r="Q2862">
            <v>0</v>
          </cell>
          <cell r="R2862">
            <v>0</v>
          </cell>
          <cell r="S2862">
            <v>0</v>
          </cell>
          <cell r="AD2862">
            <v>43620</v>
          </cell>
        </row>
        <row r="2863">
          <cell r="L2863" t="str">
            <v>J1404</v>
          </cell>
          <cell r="O2863">
            <v>1</v>
          </cell>
          <cell r="P2863">
            <v>0</v>
          </cell>
          <cell r="Q2863">
            <v>0</v>
          </cell>
          <cell r="R2863">
            <v>0</v>
          </cell>
          <cell r="S2863">
            <v>0</v>
          </cell>
          <cell r="AD2863">
            <v>43608</v>
          </cell>
        </row>
        <row r="2864">
          <cell r="L2864" t="str">
            <v>J1404</v>
          </cell>
          <cell r="O2864">
            <v>1</v>
          </cell>
          <cell r="P2864">
            <v>0</v>
          </cell>
          <cell r="Q2864">
            <v>0</v>
          </cell>
          <cell r="R2864">
            <v>0</v>
          </cell>
          <cell r="S2864">
            <v>0</v>
          </cell>
          <cell r="AD2864">
            <v>43608</v>
          </cell>
        </row>
        <row r="2865">
          <cell r="L2865" t="str">
            <v>F1503</v>
          </cell>
          <cell r="O2865">
            <v>1</v>
          </cell>
          <cell r="P2865">
            <v>1</v>
          </cell>
          <cell r="Q2865">
            <v>0</v>
          </cell>
          <cell r="R2865">
            <v>0</v>
          </cell>
          <cell r="S2865">
            <v>0</v>
          </cell>
          <cell r="AD2865">
            <v>43501</v>
          </cell>
        </row>
        <row r="2866">
          <cell r="L2866" t="str">
            <v>G1601</v>
          </cell>
          <cell r="O2866">
            <v>1</v>
          </cell>
          <cell r="P2866">
            <v>0</v>
          </cell>
          <cell r="Q2866">
            <v>0</v>
          </cell>
          <cell r="R2866">
            <v>0</v>
          </cell>
          <cell r="S2866">
            <v>0</v>
          </cell>
          <cell r="AD2866">
            <v>43591</v>
          </cell>
        </row>
        <row r="2867">
          <cell r="L2867" t="str">
            <v>I1604</v>
          </cell>
          <cell r="O2867">
            <v>1</v>
          </cell>
          <cell r="P2867">
            <v>0</v>
          </cell>
          <cell r="Q2867">
            <v>0</v>
          </cell>
          <cell r="R2867">
            <v>0</v>
          </cell>
          <cell r="S2867">
            <v>0</v>
          </cell>
          <cell r="AD2867">
            <v>43628</v>
          </cell>
        </row>
        <row r="2868">
          <cell r="L2868" t="str">
            <v>H2102</v>
          </cell>
          <cell r="O2868">
            <v>19</v>
          </cell>
          <cell r="P2868">
            <v>18</v>
          </cell>
          <cell r="Q2868">
            <v>1</v>
          </cell>
          <cell r="R2868">
            <v>0</v>
          </cell>
          <cell r="S2868">
            <v>0</v>
          </cell>
          <cell r="AD2868">
            <v>43441</v>
          </cell>
        </row>
        <row r="2869">
          <cell r="L2869" t="str">
            <v>H3301</v>
          </cell>
          <cell r="O2869">
            <v>16</v>
          </cell>
          <cell r="P2869">
            <v>15</v>
          </cell>
          <cell r="Q2869">
            <v>1</v>
          </cell>
          <cell r="R2869">
            <v>0</v>
          </cell>
          <cell r="S2869">
            <v>0</v>
          </cell>
          <cell r="AD2869">
            <v>43441</v>
          </cell>
        </row>
        <row r="2870">
          <cell r="L2870" t="str">
            <v>J1412</v>
          </cell>
          <cell r="O2870">
            <v>1</v>
          </cell>
          <cell r="P2870">
            <v>0</v>
          </cell>
          <cell r="Q2870">
            <v>0</v>
          </cell>
          <cell r="R2870">
            <v>0</v>
          </cell>
          <cell r="S2870">
            <v>0</v>
          </cell>
          <cell r="AD2870">
            <v>43683</v>
          </cell>
        </row>
        <row r="2871">
          <cell r="L2871" t="str">
            <v>I1310</v>
          </cell>
          <cell r="O2871">
            <v>1</v>
          </cell>
          <cell r="P2871">
            <v>0</v>
          </cell>
          <cell r="Q2871">
            <v>0</v>
          </cell>
          <cell r="R2871">
            <v>0</v>
          </cell>
          <cell r="S2871">
            <v>0</v>
          </cell>
          <cell r="AD2871">
            <v>43445</v>
          </cell>
        </row>
        <row r="2872">
          <cell r="L2872" t="str">
            <v>G1203</v>
          </cell>
          <cell r="O2872">
            <v>1</v>
          </cell>
          <cell r="P2872">
            <v>0</v>
          </cell>
          <cell r="Q2872">
            <v>0</v>
          </cell>
          <cell r="R2872">
            <v>0</v>
          </cell>
          <cell r="S2872">
            <v>1</v>
          </cell>
          <cell r="AD2872">
            <v>43699</v>
          </cell>
        </row>
        <row r="2873">
          <cell r="L2873" t="str">
            <v>K1302</v>
          </cell>
          <cell r="O2873">
            <v>1</v>
          </cell>
          <cell r="P2873">
            <v>0</v>
          </cell>
          <cell r="Q2873">
            <v>1</v>
          </cell>
          <cell r="R2873">
            <v>0</v>
          </cell>
          <cell r="S2873">
            <v>0</v>
          </cell>
          <cell r="AD2873">
            <v>43683</v>
          </cell>
        </row>
        <row r="2874">
          <cell r="L2874" t="str">
            <v>M1202</v>
          </cell>
          <cell r="O2874">
            <v>1</v>
          </cell>
          <cell r="P2874">
            <v>1</v>
          </cell>
          <cell r="Q2874">
            <v>0</v>
          </cell>
          <cell r="R2874">
            <v>0</v>
          </cell>
          <cell r="S2874">
            <v>0</v>
          </cell>
          <cell r="AD2874">
            <v>43355</v>
          </cell>
        </row>
        <row r="2875">
          <cell r="L2875" t="str">
            <v>N1101</v>
          </cell>
          <cell r="O2875">
            <v>1</v>
          </cell>
          <cell r="P2875">
            <v>0</v>
          </cell>
          <cell r="Q2875">
            <v>1</v>
          </cell>
          <cell r="R2875">
            <v>0</v>
          </cell>
          <cell r="S2875">
            <v>0</v>
          </cell>
          <cell r="AD2875">
            <v>43475</v>
          </cell>
        </row>
        <row r="2876">
          <cell r="L2876" t="str">
            <v>I1604</v>
          </cell>
          <cell r="O2876">
            <v>1</v>
          </cell>
          <cell r="P2876">
            <v>0</v>
          </cell>
          <cell r="Q2876">
            <v>0</v>
          </cell>
          <cell r="R2876">
            <v>0</v>
          </cell>
          <cell r="S2876">
            <v>0</v>
          </cell>
          <cell r="AD2876">
            <v>43594</v>
          </cell>
        </row>
        <row r="2877">
          <cell r="L2877" t="str">
            <v>A1416</v>
          </cell>
          <cell r="O2877">
            <v>1</v>
          </cell>
          <cell r="P2877">
            <v>0</v>
          </cell>
          <cell r="Q2877">
            <v>0</v>
          </cell>
          <cell r="R2877">
            <v>0</v>
          </cell>
          <cell r="S2877">
            <v>1</v>
          </cell>
          <cell r="AD2877">
            <v>43593</v>
          </cell>
        </row>
        <row r="2878">
          <cell r="L2878" t="str">
            <v>G1605</v>
          </cell>
          <cell r="O2878">
            <v>1</v>
          </cell>
          <cell r="P2878">
            <v>0</v>
          </cell>
          <cell r="Q2878">
            <v>0</v>
          </cell>
          <cell r="R2878">
            <v>0</v>
          </cell>
          <cell r="S2878">
            <v>0</v>
          </cell>
          <cell r="AD2878">
            <v>43474</v>
          </cell>
        </row>
        <row r="2879">
          <cell r="L2879" t="str">
            <v>D1104</v>
          </cell>
          <cell r="O2879">
            <v>1</v>
          </cell>
          <cell r="P2879">
            <v>0</v>
          </cell>
          <cell r="Q2879">
            <v>1</v>
          </cell>
          <cell r="R2879">
            <v>0</v>
          </cell>
          <cell r="S2879">
            <v>0</v>
          </cell>
          <cell r="AD2879">
            <v>43530</v>
          </cell>
        </row>
        <row r="2880">
          <cell r="L2880" t="str">
            <v>K1104</v>
          </cell>
          <cell r="O2880">
            <v>1</v>
          </cell>
          <cell r="P2880">
            <v>0</v>
          </cell>
          <cell r="Q2880">
            <v>0</v>
          </cell>
          <cell r="R2880">
            <v>0</v>
          </cell>
          <cell r="S2880">
            <v>0</v>
          </cell>
          <cell r="AD2880">
            <v>43479</v>
          </cell>
        </row>
        <row r="2881">
          <cell r="L2881" t="str">
            <v>F1701</v>
          </cell>
          <cell r="O2881">
            <v>1</v>
          </cell>
          <cell r="P2881">
            <v>0</v>
          </cell>
          <cell r="Q2881">
            <v>1</v>
          </cell>
          <cell r="R2881">
            <v>0</v>
          </cell>
          <cell r="S2881">
            <v>0</v>
          </cell>
          <cell r="AD2881">
            <v>43677</v>
          </cell>
        </row>
        <row r="2882">
          <cell r="L2882" t="str">
            <v>K1304</v>
          </cell>
          <cell r="O2882">
            <v>1</v>
          </cell>
          <cell r="P2882">
            <v>0</v>
          </cell>
          <cell r="Q2882">
            <v>0</v>
          </cell>
          <cell r="R2882">
            <v>0</v>
          </cell>
          <cell r="S2882">
            <v>0</v>
          </cell>
          <cell r="AD2882">
            <v>43676</v>
          </cell>
        </row>
        <row r="2883">
          <cell r="L2883" t="str">
            <v>I1603</v>
          </cell>
          <cell r="O2883">
            <v>1</v>
          </cell>
          <cell r="P2883">
            <v>0</v>
          </cell>
          <cell r="Q2883">
            <v>0</v>
          </cell>
          <cell r="R2883">
            <v>0</v>
          </cell>
          <cell r="S2883">
            <v>0</v>
          </cell>
          <cell r="AD2883">
            <v>43590</v>
          </cell>
        </row>
        <row r="2884">
          <cell r="L2884" t="str">
            <v>D1102</v>
          </cell>
          <cell r="O2884">
            <v>1</v>
          </cell>
          <cell r="P2884">
            <v>0</v>
          </cell>
          <cell r="Q2884">
            <v>1</v>
          </cell>
          <cell r="R2884">
            <v>0</v>
          </cell>
          <cell r="S2884">
            <v>0</v>
          </cell>
          <cell r="AD2884">
            <v>43628</v>
          </cell>
        </row>
        <row r="2885">
          <cell r="L2885" t="str">
            <v>J1406</v>
          </cell>
          <cell r="O2885">
            <v>1</v>
          </cell>
          <cell r="P2885">
            <v>0</v>
          </cell>
          <cell r="Q2885">
            <v>0</v>
          </cell>
          <cell r="R2885">
            <v>0</v>
          </cell>
          <cell r="S2885">
            <v>0</v>
          </cell>
          <cell r="AD2885">
            <v>43649</v>
          </cell>
        </row>
        <row r="2886">
          <cell r="L2886" t="str">
            <v>H2911</v>
          </cell>
          <cell r="O2886">
            <v>1</v>
          </cell>
          <cell r="P2886">
            <v>0</v>
          </cell>
          <cell r="Q2886">
            <v>1</v>
          </cell>
          <cell r="R2886">
            <v>0</v>
          </cell>
          <cell r="S2886">
            <v>0</v>
          </cell>
          <cell r="AD2886">
            <v>43494</v>
          </cell>
        </row>
        <row r="2887">
          <cell r="L2887" t="str">
            <v>F1701</v>
          </cell>
          <cell r="O2887">
            <v>1</v>
          </cell>
          <cell r="P2887">
            <v>0</v>
          </cell>
          <cell r="Q2887">
            <v>0</v>
          </cell>
          <cell r="R2887">
            <v>1</v>
          </cell>
          <cell r="S2887">
            <v>0</v>
          </cell>
          <cell r="AD2887">
            <v>43677</v>
          </cell>
        </row>
        <row r="2888">
          <cell r="L2888" t="str">
            <v>G1803</v>
          </cell>
          <cell r="O2888">
            <v>1</v>
          </cell>
          <cell r="P2888">
            <v>0</v>
          </cell>
          <cell r="Q2888">
            <v>0</v>
          </cell>
          <cell r="R2888">
            <v>0</v>
          </cell>
          <cell r="S2888">
            <v>0</v>
          </cell>
          <cell r="AD2888">
            <v>43496</v>
          </cell>
        </row>
        <row r="2889">
          <cell r="L2889" t="str">
            <v>F1604</v>
          </cell>
          <cell r="O2889">
            <v>1</v>
          </cell>
          <cell r="P2889">
            <v>0</v>
          </cell>
          <cell r="Q2889">
            <v>0</v>
          </cell>
          <cell r="R2889">
            <v>0</v>
          </cell>
          <cell r="S2889">
            <v>0</v>
          </cell>
          <cell r="AD2889">
            <v>43489</v>
          </cell>
        </row>
        <row r="2890">
          <cell r="L2890" t="str">
            <v>J1506</v>
          </cell>
          <cell r="O2890">
            <v>1</v>
          </cell>
          <cell r="P2890">
            <v>0</v>
          </cell>
          <cell r="Q2890">
            <v>1</v>
          </cell>
          <cell r="R2890">
            <v>0</v>
          </cell>
          <cell r="S2890">
            <v>0</v>
          </cell>
          <cell r="AD2890">
            <v>43521</v>
          </cell>
        </row>
        <row r="2891">
          <cell r="L2891" t="str">
            <v>N1103</v>
          </cell>
          <cell r="O2891">
            <v>1</v>
          </cell>
          <cell r="P2891">
            <v>0</v>
          </cell>
          <cell r="Q2891">
            <v>0</v>
          </cell>
          <cell r="R2891">
            <v>0</v>
          </cell>
          <cell r="S2891">
            <v>1</v>
          </cell>
          <cell r="AD2891">
            <v>43369</v>
          </cell>
        </row>
        <row r="2892">
          <cell r="L2892" t="str">
            <v>G1203</v>
          </cell>
          <cell r="O2892">
            <v>1</v>
          </cell>
          <cell r="P2892">
            <v>0</v>
          </cell>
          <cell r="Q2892">
            <v>0</v>
          </cell>
          <cell r="R2892">
            <v>0</v>
          </cell>
          <cell r="S2892">
            <v>0</v>
          </cell>
          <cell r="AD2892">
            <v>43508</v>
          </cell>
        </row>
        <row r="2893">
          <cell r="L2893" t="str">
            <v>F1608</v>
          </cell>
          <cell r="O2893">
            <v>1</v>
          </cell>
          <cell r="P2893">
            <v>0</v>
          </cell>
          <cell r="Q2893">
            <v>1</v>
          </cell>
          <cell r="R2893">
            <v>0</v>
          </cell>
          <cell r="S2893">
            <v>0</v>
          </cell>
          <cell r="AD2893">
            <v>43682</v>
          </cell>
        </row>
        <row r="2894">
          <cell r="L2894" t="str">
            <v>H2502</v>
          </cell>
          <cell r="O2894">
            <v>1</v>
          </cell>
          <cell r="P2894">
            <v>0</v>
          </cell>
          <cell r="Q2894">
            <v>0</v>
          </cell>
          <cell r="R2894">
            <v>0</v>
          </cell>
          <cell r="S2894">
            <v>1</v>
          </cell>
          <cell r="AD2894">
            <v>43418</v>
          </cell>
        </row>
        <row r="2895">
          <cell r="L2895" t="str">
            <v>D1408</v>
          </cell>
          <cell r="O2895">
            <v>1</v>
          </cell>
          <cell r="P2895">
            <v>0</v>
          </cell>
          <cell r="Q2895">
            <v>1</v>
          </cell>
          <cell r="R2895">
            <v>0</v>
          </cell>
          <cell r="S2895">
            <v>0</v>
          </cell>
          <cell r="AD2895">
            <v>43530</v>
          </cell>
        </row>
        <row r="2896">
          <cell r="L2896" t="str">
            <v>H1203</v>
          </cell>
          <cell r="O2896">
            <v>1</v>
          </cell>
          <cell r="P2896">
            <v>0</v>
          </cell>
          <cell r="Q2896">
            <v>0</v>
          </cell>
          <cell r="R2896">
            <v>0</v>
          </cell>
          <cell r="S2896">
            <v>0</v>
          </cell>
          <cell r="AD2896">
            <v>43588</v>
          </cell>
        </row>
        <row r="2897">
          <cell r="L2897" t="str">
            <v>F1106</v>
          </cell>
          <cell r="O2897">
            <v>1</v>
          </cell>
          <cell r="P2897">
            <v>0</v>
          </cell>
          <cell r="Q2897">
            <v>0</v>
          </cell>
          <cell r="R2897">
            <v>0</v>
          </cell>
          <cell r="S2897">
            <v>0</v>
          </cell>
          <cell r="AD2897">
            <v>43588</v>
          </cell>
        </row>
        <row r="2898">
          <cell r="L2898" t="str">
            <v>F1602</v>
          </cell>
          <cell r="O2898">
            <v>1</v>
          </cell>
          <cell r="P2898">
            <v>1</v>
          </cell>
          <cell r="Q2898">
            <v>0</v>
          </cell>
          <cell r="R2898">
            <v>0</v>
          </cell>
          <cell r="S2898">
            <v>0</v>
          </cell>
          <cell r="AD2898">
            <v>43518</v>
          </cell>
        </row>
        <row r="2899">
          <cell r="L2899" t="str">
            <v>I1604</v>
          </cell>
          <cell r="O2899">
            <v>1</v>
          </cell>
          <cell r="P2899">
            <v>0</v>
          </cell>
          <cell r="Q2899">
            <v>0</v>
          </cell>
          <cell r="R2899">
            <v>0</v>
          </cell>
          <cell r="S2899">
            <v>1</v>
          </cell>
          <cell r="AD2899">
            <v>43334</v>
          </cell>
        </row>
        <row r="2900">
          <cell r="L2900" t="str">
            <v>H2902</v>
          </cell>
          <cell r="O2900">
            <v>1</v>
          </cell>
          <cell r="P2900">
            <v>0</v>
          </cell>
          <cell r="Q2900">
            <v>1</v>
          </cell>
          <cell r="R2900">
            <v>0</v>
          </cell>
          <cell r="S2900">
            <v>0</v>
          </cell>
          <cell r="AD2900">
            <v>43663</v>
          </cell>
        </row>
        <row r="2901">
          <cell r="L2901" t="str">
            <v>G1803</v>
          </cell>
          <cell r="O2901">
            <v>1</v>
          </cell>
          <cell r="P2901">
            <v>0</v>
          </cell>
          <cell r="Q2901">
            <v>0</v>
          </cell>
          <cell r="R2901">
            <v>0</v>
          </cell>
          <cell r="S2901">
            <v>1</v>
          </cell>
          <cell r="AD2901">
            <v>43633</v>
          </cell>
        </row>
        <row r="2902">
          <cell r="L2902" t="str">
            <v>G1203</v>
          </cell>
          <cell r="O2902">
            <v>2</v>
          </cell>
          <cell r="P2902">
            <v>1</v>
          </cell>
          <cell r="Q2902">
            <v>0</v>
          </cell>
          <cell r="R2902">
            <v>0</v>
          </cell>
          <cell r="S2902">
            <v>0</v>
          </cell>
          <cell r="AD2902">
            <v>43508</v>
          </cell>
        </row>
        <row r="2903">
          <cell r="L2903" t="str">
            <v>H2101</v>
          </cell>
          <cell r="O2903">
            <v>1</v>
          </cell>
          <cell r="P2903">
            <v>0</v>
          </cell>
          <cell r="Q2903">
            <v>0</v>
          </cell>
          <cell r="R2903">
            <v>0</v>
          </cell>
          <cell r="S2903">
            <v>0</v>
          </cell>
          <cell r="AD2903">
            <v>43440</v>
          </cell>
        </row>
        <row r="2904">
          <cell r="L2904" t="str">
            <v>D1101</v>
          </cell>
          <cell r="O2904">
            <v>1</v>
          </cell>
          <cell r="P2904">
            <v>0</v>
          </cell>
          <cell r="Q2904">
            <v>0</v>
          </cell>
          <cell r="R2904">
            <v>0</v>
          </cell>
          <cell r="S2904">
            <v>0</v>
          </cell>
          <cell r="AD2904">
            <v>43440</v>
          </cell>
        </row>
        <row r="2905">
          <cell r="L2905" t="str">
            <v>F1702</v>
          </cell>
          <cell r="O2905">
            <v>1</v>
          </cell>
          <cell r="P2905">
            <v>0</v>
          </cell>
          <cell r="Q2905">
            <v>0</v>
          </cell>
          <cell r="R2905">
            <v>0</v>
          </cell>
          <cell r="S2905">
            <v>0</v>
          </cell>
          <cell r="AD2905">
            <v>43647</v>
          </cell>
        </row>
        <row r="2906">
          <cell r="L2906" t="str">
            <v>K2303</v>
          </cell>
          <cell r="O2906">
            <v>1</v>
          </cell>
          <cell r="P2906">
            <v>0</v>
          </cell>
          <cell r="Q2906">
            <v>0</v>
          </cell>
          <cell r="R2906">
            <v>0</v>
          </cell>
          <cell r="S2906">
            <v>0</v>
          </cell>
          <cell r="AD2906">
            <v>43647</v>
          </cell>
        </row>
        <row r="2907">
          <cell r="L2907" t="str">
            <v>H3302</v>
          </cell>
          <cell r="O2907">
            <v>1</v>
          </cell>
          <cell r="P2907">
            <v>0</v>
          </cell>
          <cell r="Q2907">
            <v>0</v>
          </cell>
          <cell r="R2907">
            <v>0</v>
          </cell>
          <cell r="S2907">
            <v>0</v>
          </cell>
          <cell r="AD2907">
            <v>43647</v>
          </cell>
        </row>
        <row r="2908">
          <cell r="L2908" t="str">
            <v>N4101</v>
          </cell>
          <cell r="O2908">
            <v>1</v>
          </cell>
          <cell r="P2908">
            <v>0</v>
          </cell>
          <cell r="Q2908">
            <v>0</v>
          </cell>
          <cell r="R2908">
            <v>1</v>
          </cell>
          <cell r="S2908">
            <v>0</v>
          </cell>
          <cell r="AD2908">
            <v>43663</v>
          </cell>
        </row>
        <row r="2909">
          <cell r="L2909" t="str">
            <v>N4101</v>
          </cell>
          <cell r="O2909">
            <v>1</v>
          </cell>
          <cell r="P2909">
            <v>0</v>
          </cell>
          <cell r="Q2909">
            <v>0</v>
          </cell>
          <cell r="R2909">
            <v>1</v>
          </cell>
          <cell r="S2909">
            <v>0</v>
          </cell>
          <cell r="AD2909">
            <v>43663</v>
          </cell>
        </row>
        <row r="2910">
          <cell r="L2910" t="str">
            <v>K1304</v>
          </cell>
          <cell r="O2910">
            <v>1</v>
          </cell>
          <cell r="P2910">
            <v>0</v>
          </cell>
          <cell r="Q2910">
            <v>0</v>
          </cell>
          <cell r="R2910">
            <v>0</v>
          </cell>
          <cell r="S2910">
            <v>0</v>
          </cell>
          <cell r="AD2910">
            <v>43676</v>
          </cell>
        </row>
        <row r="2911">
          <cell r="L2911" t="str">
            <v>J1406</v>
          </cell>
          <cell r="O2911">
            <v>1</v>
          </cell>
          <cell r="P2911">
            <v>0</v>
          </cell>
          <cell r="Q2911">
            <v>0</v>
          </cell>
          <cell r="R2911">
            <v>0</v>
          </cell>
          <cell r="S2911">
            <v>1</v>
          </cell>
          <cell r="AD2911">
            <v>43472</v>
          </cell>
        </row>
        <row r="2912">
          <cell r="L2912" t="str">
            <v>F1602</v>
          </cell>
          <cell r="O2912">
            <v>1</v>
          </cell>
          <cell r="P2912">
            <v>0</v>
          </cell>
          <cell r="Q2912">
            <v>0</v>
          </cell>
          <cell r="R2912">
            <v>1</v>
          </cell>
          <cell r="S2912">
            <v>0</v>
          </cell>
          <cell r="AD2912">
            <v>43663</v>
          </cell>
        </row>
        <row r="2913">
          <cell r="L2913" t="str">
            <v>H2102</v>
          </cell>
          <cell r="O2913">
            <v>2</v>
          </cell>
          <cell r="P2913">
            <v>1</v>
          </cell>
          <cell r="Q2913">
            <v>0</v>
          </cell>
          <cell r="R2913">
            <v>0</v>
          </cell>
          <cell r="S2913">
            <v>0</v>
          </cell>
          <cell r="AD2913">
            <v>43452</v>
          </cell>
        </row>
        <row r="2914">
          <cell r="L2914" t="str">
            <v>G1803</v>
          </cell>
          <cell r="O2914">
            <v>1</v>
          </cell>
          <cell r="P2914">
            <v>1</v>
          </cell>
          <cell r="Q2914">
            <v>0</v>
          </cell>
          <cell r="R2914">
            <v>0</v>
          </cell>
          <cell r="S2914">
            <v>0</v>
          </cell>
          <cell r="AD2914">
            <v>43518</v>
          </cell>
        </row>
        <row r="2915">
          <cell r="L2915" t="str">
            <v>G1602</v>
          </cell>
          <cell r="O2915">
            <v>1</v>
          </cell>
          <cell r="P2915">
            <v>1</v>
          </cell>
          <cell r="Q2915">
            <v>0</v>
          </cell>
          <cell r="R2915">
            <v>0</v>
          </cell>
          <cell r="S2915">
            <v>0</v>
          </cell>
          <cell r="AD2915">
            <v>43518</v>
          </cell>
        </row>
        <row r="2916">
          <cell r="L2916" t="str">
            <v>K1203</v>
          </cell>
          <cell r="O2916">
            <v>1</v>
          </cell>
          <cell r="P2916">
            <v>0</v>
          </cell>
          <cell r="Q2916">
            <v>0</v>
          </cell>
          <cell r="R2916">
            <v>0</v>
          </cell>
          <cell r="S2916">
            <v>0</v>
          </cell>
          <cell r="AD2916">
            <v>43539</v>
          </cell>
        </row>
        <row r="2917">
          <cell r="L2917" t="str">
            <v>G1602</v>
          </cell>
          <cell r="O2917">
            <v>1</v>
          </cell>
          <cell r="P2917">
            <v>1</v>
          </cell>
          <cell r="Q2917">
            <v>0</v>
          </cell>
          <cell r="R2917">
            <v>0</v>
          </cell>
          <cell r="S2917">
            <v>0</v>
          </cell>
          <cell r="AD2917">
            <v>43518</v>
          </cell>
        </row>
        <row r="2918">
          <cell r="L2918" t="str">
            <v>I1307</v>
          </cell>
          <cell r="O2918">
            <v>1</v>
          </cell>
          <cell r="P2918">
            <v>0</v>
          </cell>
          <cell r="Q2918">
            <v>1</v>
          </cell>
          <cell r="R2918">
            <v>0</v>
          </cell>
          <cell r="S2918">
            <v>0</v>
          </cell>
          <cell r="AD2918">
            <v>43566</v>
          </cell>
        </row>
        <row r="2919">
          <cell r="L2919" t="str">
            <v>F1202</v>
          </cell>
          <cell r="O2919">
            <v>1</v>
          </cell>
          <cell r="P2919">
            <v>0</v>
          </cell>
          <cell r="Q2919">
            <v>1</v>
          </cell>
          <cell r="R2919">
            <v>0</v>
          </cell>
          <cell r="S2919">
            <v>0</v>
          </cell>
          <cell r="AD2919">
            <v>43566</v>
          </cell>
        </row>
        <row r="2920">
          <cell r="L2920" t="str">
            <v>J1404</v>
          </cell>
          <cell r="O2920">
            <v>1</v>
          </cell>
          <cell r="P2920">
            <v>0</v>
          </cell>
          <cell r="Q2920">
            <v>0</v>
          </cell>
          <cell r="R2920">
            <v>0</v>
          </cell>
          <cell r="S2920">
            <v>0</v>
          </cell>
          <cell r="AD2920">
            <v>43539</v>
          </cell>
        </row>
        <row r="2921">
          <cell r="L2921" t="str">
            <v>H2207</v>
          </cell>
          <cell r="O2921">
            <v>1</v>
          </cell>
          <cell r="P2921">
            <v>1</v>
          </cell>
          <cell r="Q2921">
            <v>0</v>
          </cell>
          <cell r="R2921">
            <v>0</v>
          </cell>
          <cell r="S2921">
            <v>0</v>
          </cell>
          <cell r="AD2921">
            <v>43518</v>
          </cell>
        </row>
      </sheetData>
      <sheetData sheetId="9"/>
      <sheetData sheetId="10"/>
      <sheetData sheetId="11"/>
    </sheetDataSet>
  </externalBook>
</externalLink>
</file>

<file path=xl/tables/table1.xml><?xml version="1.0" encoding="utf-8"?>
<table xmlns="http://schemas.openxmlformats.org/spreadsheetml/2006/main" id="1" name="Tableau2" displayName="Tableau2" ref="B2:AO535" totalsRowCount="1" headerRowDxfId="82" dataDxfId="81" totalsRowDxfId="80">
  <autoFilter ref="B2:AO534"/>
  <tableColumns count="40">
    <tableColumn id="1" name="ROME" totalsRowLabel="TOTAL" dataDxfId="79" totalsRowDxfId="39"/>
    <tableColumn id="2" name="Colonne1" dataDxfId="78" totalsRowDxfId="38"/>
    <tableColumn id="3" name="Postes en cours" totalsRowFunction="custom" dataDxfId="77" totalsRowDxfId="37">
      <totalsRowFormula>+SUM(D3:D534)</totalsRowFormula>
    </tableColumn>
    <tableColumn id="18" name="Tension du métier" dataDxfId="76" totalsRowDxfId="36"/>
    <tableColumn id="19" name="Ratio DE par Offres" dataDxfId="75" totalsRowDxfId="35"/>
    <tableColumn id="4" name="Postes 12 derniers mois" totalsRowFunction="custom" dataDxfId="74" totalsRowDxfId="34">
      <totalsRowFormula>SUM(Tableau2[Postes 12 derniers mois])</totalsRowFormula>
    </tableColumn>
    <tableColumn id="5" name="Satisfait MER +" totalsRowFunction="custom" dataDxfId="73" totalsRowDxfId="33">
      <totalsRowFormula>SUM(Tableau2[Satisfait MER +])</totalsRowFormula>
    </tableColumn>
    <tableColumn id="41" name="Satisfait hors MER" totalsRowFunction="custom" dataDxfId="72" totalsRowDxfId="32">
      <totalsRowFormula>SUM(Tableau2[Satisfait hors MER])</totalsRowFormula>
    </tableColumn>
    <tableColumn id="43" name="A-1 Postes retirés" totalsRowFunction="custom" dataDxfId="71" totalsRowDxfId="31">
      <totalsRowFormula>SUM(Tableau2[A-1 Postes retirés])</totalsRowFormula>
    </tableColumn>
    <tableColumn id="20" name="Délai  satisfaction" totalsRowFunction="custom" dataDxfId="70" totalsRowDxfId="30">
      <totalsRowFormula>AVERAGEIF(Tableau2[Délai  satisfaction],"&lt;&gt; 0",Tableau2[Délai  satisfaction])</totalsRowFormula>
    </tableColumn>
    <tableColumn id="6" name="janvier-19" totalsRowFunction="custom" dataDxfId="69" totalsRowDxfId="29">
      <totalsRowFormula>SUM(Tableau2[janvier-19])</totalsRowFormula>
    </tableColumn>
    <tableColumn id="7" name="février-19" totalsRowFunction="custom" dataDxfId="68" totalsRowDxfId="28">
      <totalsRowFormula>SUM(Tableau2[février-19])</totalsRowFormula>
    </tableColumn>
    <tableColumn id="8" name="mars-19" totalsRowFunction="custom" dataDxfId="67" totalsRowDxfId="27">
      <totalsRowFormula>SUM(Tableau2[mars-19])</totalsRowFormula>
    </tableColumn>
    <tableColumn id="9" name="avril-19" totalsRowFunction="custom" dataDxfId="66" totalsRowDxfId="26">
      <totalsRowFormula>SUM(Tableau2[avril-19])</totalsRowFormula>
    </tableColumn>
    <tableColumn id="10" name="mai-19" totalsRowFunction="custom" dataDxfId="65" totalsRowDxfId="25">
      <totalsRowFormula>SUM(Tableau2[mai-19])</totalsRowFormula>
    </tableColumn>
    <tableColumn id="11" name="juin-19" totalsRowFunction="custom" dataDxfId="64" totalsRowDxfId="24">
      <totalsRowFormula>SUM(Tableau2[juin-19])</totalsRowFormula>
    </tableColumn>
    <tableColumn id="12" name="juillet-19" totalsRowFunction="custom" dataDxfId="63" totalsRowDxfId="23">
      <totalsRowFormula>SUM(Tableau2[juillet-19])</totalsRowFormula>
    </tableColumn>
    <tableColumn id="13" name="août-19" totalsRowFunction="custom" dataDxfId="62" totalsRowDxfId="22">
      <totalsRowFormula>SUM(Tableau2[août-19])</totalsRowFormula>
    </tableColumn>
    <tableColumn id="14" name="septembre-19" totalsRowFunction="custom" dataDxfId="61" totalsRowDxfId="21">
      <totalsRowFormula>SUM(Tableau2[septembre-19])</totalsRowFormula>
    </tableColumn>
    <tableColumn id="15" name="octobre-19" totalsRowFunction="custom" dataDxfId="60" totalsRowDxfId="20">
      <totalsRowFormula>SUM(Tableau2[octobre-19])</totalsRowFormula>
    </tableColumn>
    <tableColumn id="16" name="novembre-19" totalsRowFunction="custom" dataDxfId="59" totalsRowDxfId="19">
      <totalsRowFormula>SUM(Tableau2[novembre-19])</totalsRowFormula>
    </tableColumn>
    <tableColumn id="17" name="décembre-19" totalsRowFunction="custom" dataDxfId="58" totalsRowDxfId="18">
      <totalsRowFormula>SUM(Tableau2[décembre-19])</totalsRowFormula>
    </tableColumn>
    <tableColumn id="21" name="Total Métier recherché" totalsRowFunction="custom" dataDxfId="57" totalsRowDxfId="17">
      <totalsRowFormula>SUM(X3:X534)</totalsRowFormula>
    </tableColumn>
    <tableColumn id="22" name="Dispo à temps partiel" totalsRowFunction="custom" dataDxfId="56" totalsRowDxfId="16">
      <totalsRowFormula>SUM(Y3:Y534)</totalsRowFormula>
    </tableColumn>
    <tableColumn id="23" name="Métier 1 - ORE Contractualisé" totalsRowFunction="custom" dataDxfId="55" totalsRowDxfId="15">
      <totalsRowFormula>SUM(Z3:Z534)</totalsRowFormula>
    </tableColumn>
    <tableColumn id="24" name="Métier 1 temps partiel" totalsRowFunction="custom" dataDxfId="54" totalsRowDxfId="14">
      <totalsRowFormula>SUM(AA3:AA534)</totalsRowFormula>
    </tableColumn>
    <tableColumn id="26" name="AUMONT-AUBRAC" totalsRowFunction="custom" dataDxfId="53" totalsRowDxfId="13">
      <totalsRowFormula>SUM(AB3:AB534)</totalsRowFormula>
    </tableColumn>
    <tableColumn id="27" name="CHIRAC" totalsRowFunction="custom" dataDxfId="52" totalsRowDxfId="12">
      <totalsRowFormula>SUM(AC3:AC534)</totalsRowFormula>
    </tableColumn>
    <tableColumn id="28" name="FLORAC" totalsRowFunction="custom" dataDxfId="51" totalsRowDxfId="11">
      <totalsRowFormula>SUM(AD3:AD534)</totalsRowFormula>
    </tableColumn>
    <tableColumn id="29" name="GORGES DU TARN CAUSSES" totalsRowFunction="custom" dataDxfId="50" totalsRowDxfId="10">
      <totalsRowFormula>SUM(AE3:AE534)</totalsRowFormula>
    </tableColumn>
    <tableColumn id="30" name="GRANDRIEU" totalsRowFunction="custom" dataDxfId="49" totalsRowDxfId="9">
      <totalsRowFormula>SUM(AF3:AF534)</totalsRowFormula>
    </tableColumn>
    <tableColumn id="31" name="LA CANOURGUE" totalsRowFunction="custom" dataDxfId="48" totalsRowDxfId="8">
      <totalsRowFormula>SUM(AG3:AG534)</totalsRowFormula>
    </tableColumn>
    <tableColumn id="32" name="LANGOGNE" totalsRowFunction="custom" dataDxfId="47" totalsRowDxfId="7">
      <totalsRowFormula>SUM(AH3:AH534)</totalsRowFormula>
    </tableColumn>
    <tableColumn id="33" name="LE COLLET-DE-DEZE" totalsRowLabel="468" dataDxfId="46" totalsRowDxfId="6"/>
    <tableColumn id="34" name="MARVEJOLS" totalsRowFunction="custom" dataDxfId="45" totalsRowDxfId="5">
      <totalsRowFormula>SUM(AJ3:AJ534)</totalsRowFormula>
    </tableColumn>
    <tableColumn id="35" name="MENDE" totalsRowFunction="custom" dataDxfId="44" totalsRowDxfId="4">
      <totalsRowFormula>SUM(AK3:AK534)</totalsRowFormula>
    </tableColumn>
    <tableColumn id="36" name="MONT LOZERE ET GOULET" totalsRowFunction="custom" dataDxfId="43" totalsRowDxfId="3">
      <totalsRowFormula>SUM(AL3:AL534)</totalsRowFormula>
    </tableColumn>
    <tableColumn id="37" name="SAINT-ALBAN-SUR-LIMAGNOLE" totalsRowFunction="custom" dataDxfId="42" totalsRowDxfId="2">
      <totalsRowFormula>SUM(AM3:AM534)</totalsRowFormula>
    </tableColumn>
    <tableColumn id="38" name="SAINT-CHELY-D'APCHER" totalsRowFunction="custom" dataDxfId="41" totalsRowDxfId="1">
      <totalsRowFormula>SUM(AN3:AN534)</totalsRowFormula>
    </tableColumn>
    <tableColumn id="39" name="SAINT-ETIENNE-DU-VALDONNEZ" totalsRowFunction="custom" dataDxfId="40" totalsRowDxfId="0">
      <totalsRowFormula>SUM(AO3:AO534)</totalsRow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ontrol" Target="../activeX/activeX6.xml"/><Relationship Id="rId18" Type="http://schemas.openxmlformats.org/officeDocument/2006/relationships/table" Target="../tables/table1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17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7.xml"/><Relationship Id="rId10" Type="http://schemas.openxmlformats.org/officeDocument/2006/relationships/image" Target="../media/image4.emf"/><Relationship Id="rId19" Type="http://schemas.openxmlformats.org/officeDocument/2006/relationships/comments" Target="../comments1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AO535"/>
  <sheetViews>
    <sheetView tabSelected="1" workbookViewId="0">
      <selection activeCell="R7" sqref="R7"/>
    </sheetView>
  </sheetViews>
  <sheetFormatPr baseColWidth="10" defaultRowHeight="15" x14ac:dyDescent="0.25"/>
  <cols>
    <col min="1" max="1" width="4.42578125" customWidth="1"/>
    <col min="2" max="2" width="12.140625" bestFit="1" customWidth="1"/>
    <col min="3" max="3" width="47.140625" customWidth="1"/>
    <col min="4" max="41" width="3.7109375" customWidth="1"/>
  </cols>
  <sheetData>
    <row r="1" spans="1:41" x14ac:dyDescent="0.25">
      <c r="A1" s="1"/>
      <c r="B1" s="1"/>
      <c r="C1" s="2"/>
      <c r="D1" s="3"/>
      <c r="E1" s="4"/>
      <c r="F1" s="4"/>
      <c r="G1" s="5"/>
      <c r="H1" s="1"/>
      <c r="I1" s="1"/>
      <c r="J1" s="1"/>
      <c r="K1" s="6"/>
      <c r="L1" s="6"/>
      <c r="M1" s="6"/>
      <c r="N1" s="6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48.5" x14ac:dyDescent="0.25">
      <c r="A2" s="8"/>
      <c r="B2" s="9" t="s">
        <v>0</v>
      </c>
      <c r="C2" s="9" t="s">
        <v>1105</v>
      </c>
      <c r="D2" s="10" t="s">
        <v>1</v>
      </c>
      <c r="E2" s="11" t="s">
        <v>2</v>
      </c>
      <c r="F2" s="12" t="s">
        <v>3</v>
      </c>
      <c r="G2" s="13" t="s">
        <v>4</v>
      </c>
      <c r="H2" s="13" t="s">
        <v>5</v>
      </c>
      <c r="I2" s="13" t="s">
        <v>6</v>
      </c>
      <c r="J2" s="13" t="s">
        <v>7</v>
      </c>
      <c r="K2" s="14" t="s">
        <v>8</v>
      </c>
      <c r="L2" s="15" t="s">
        <v>9</v>
      </c>
      <c r="M2" s="15" t="s">
        <v>10</v>
      </c>
      <c r="N2" s="15" t="s">
        <v>11</v>
      </c>
      <c r="O2" s="15" t="s">
        <v>12</v>
      </c>
      <c r="P2" s="15" t="s">
        <v>13</v>
      </c>
      <c r="Q2" s="15" t="s">
        <v>14</v>
      </c>
      <c r="R2" s="15" t="s">
        <v>15</v>
      </c>
      <c r="S2" s="15" t="s">
        <v>16</v>
      </c>
      <c r="T2" s="15" t="s">
        <v>17</v>
      </c>
      <c r="U2" s="15" t="s">
        <v>18</v>
      </c>
      <c r="V2" s="15" t="s">
        <v>19</v>
      </c>
      <c r="W2" s="15" t="s">
        <v>20</v>
      </c>
      <c r="X2" s="16" t="s">
        <v>21</v>
      </c>
      <c r="Y2" s="17" t="s">
        <v>22</v>
      </c>
      <c r="Z2" s="18" t="s">
        <v>23</v>
      </c>
      <c r="AA2" s="19" t="s">
        <v>24</v>
      </c>
      <c r="AB2" s="20" t="s">
        <v>25</v>
      </c>
      <c r="AC2" s="20" t="s">
        <v>26</v>
      </c>
      <c r="AD2" s="20" t="s">
        <v>27</v>
      </c>
      <c r="AE2" s="20" t="s">
        <v>28</v>
      </c>
      <c r="AF2" s="20" t="s">
        <v>29</v>
      </c>
      <c r="AG2" s="20" t="s">
        <v>30</v>
      </c>
      <c r="AH2" s="20" t="s">
        <v>31</v>
      </c>
      <c r="AI2" s="20" t="s">
        <v>32</v>
      </c>
      <c r="AJ2" s="20" t="s">
        <v>33</v>
      </c>
      <c r="AK2" s="20" t="s">
        <v>34</v>
      </c>
      <c r="AL2" s="20" t="s">
        <v>35</v>
      </c>
      <c r="AM2" s="20" t="s">
        <v>36</v>
      </c>
      <c r="AN2" s="20" t="s">
        <v>37</v>
      </c>
      <c r="AO2" s="20" t="s">
        <v>38</v>
      </c>
    </row>
    <row r="3" spans="1:41" x14ac:dyDescent="0.25">
      <c r="A3" s="21"/>
      <c r="B3" s="22" t="s">
        <v>39</v>
      </c>
      <c r="C3" s="22" t="s">
        <v>40</v>
      </c>
      <c r="D3" s="23">
        <v>18</v>
      </c>
      <c r="E3" s="24">
        <v>4.3888888888888893</v>
      </c>
      <c r="F3" s="25">
        <v>4.3888888888888893</v>
      </c>
      <c r="G3" s="26">
        <v>142</v>
      </c>
      <c r="H3" s="26">
        <v>6</v>
      </c>
      <c r="I3" s="27">
        <v>27</v>
      </c>
      <c r="J3" s="27">
        <v>14</v>
      </c>
      <c r="K3" s="28">
        <v>45.766666666666666</v>
      </c>
      <c r="L3" s="29">
        <v>9</v>
      </c>
      <c r="M3" s="29">
        <v>6</v>
      </c>
      <c r="N3" s="29">
        <v>9</v>
      </c>
      <c r="O3" s="29">
        <v>11</v>
      </c>
      <c r="P3" s="29">
        <v>19</v>
      </c>
      <c r="Q3" s="29">
        <v>8</v>
      </c>
      <c r="R3" s="29">
        <v>9</v>
      </c>
      <c r="S3" s="29">
        <v>14</v>
      </c>
      <c r="T3" s="30">
        <v>19</v>
      </c>
      <c r="U3" s="29">
        <v>23</v>
      </c>
      <c r="V3" s="29">
        <v>9</v>
      </c>
      <c r="W3" s="29">
        <v>5</v>
      </c>
      <c r="X3" s="31">
        <v>79</v>
      </c>
      <c r="Y3" s="32">
        <v>39</v>
      </c>
      <c r="Z3" s="30">
        <v>51</v>
      </c>
      <c r="AA3" s="30">
        <v>28</v>
      </c>
      <c r="AB3" s="33">
        <v>4</v>
      </c>
      <c r="AC3" s="33">
        <v>12</v>
      </c>
      <c r="AD3" s="33">
        <v>3</v>
      </c>
      <c r="AE3" s="33">
        <v>1</v>
      </c>
      <c r="AF3" s="33">
        <v>5</v>
      </c>
      <c r="AG3" s="33">
        <v>6</v>
      </c>
      <c r="AH3" s="33">
        <v>4</v>
      </c>
      <c r="AI3" s="33">
        <v>5</v>
      </c>
      <c r="AJ3" s="33">
        <v>6</v>
      </c>
      <c r="AK3" s="33">
        <v>14</v>
      </c>
      <c r="AL3" s="33">
        <v>1</v>
      </c>
      <c r="AM3" s="33">
        <v>3</v>
      </c>
      <c r="AN3" s="33">
        <v>10</v>
      </c>
      <c r="AO3" s="33">
        <v>5</v>
      </c>
    </row>
    <row r="4" spans="1:41" x14ac:dyDescent="0.25">
      <c r="A4" s="21"/>
      <c r="B4" s="22" t="s">
        <v>41</v>
      </c>
      <c r="C4" s="22" t="s">
        <v>42</v>
      </c>
      <c r="D4" s="23">
        <v>11</v>
      </c>
      <c r="E4" s="24">
        <v>2.9090909090909092</v>
      </c>
      <c r="F4" s="25">
        <v>2.9090909090909092</v>
      </c>
      <c r="G4" s="27">
        <v>70</v>
      </c>
      <c r="H4" s="27">
        <v>3</v>
      </c>
      <c r="I4" s="27">
        <v>18</v>
      </c>
      <c r="J4" s="27">
        <v>5</v>
      </c>
      <c r="K4" s="28">
        <v>44.478260869565219</v>
      </c>
      <c r="L4" s="29">
        <v>9</v>
      </c>
      <c r="M4" s="30">
        <v>0</v>
      </c>
      <c r="N4" s="30">
        <v>0</v>
      </c>
      <c r="O4" s="30">
        <v>0</v>
      </c>
      <c r="P4" s="30">
        <v>0</v>
      </c>
      <c r="Q4" s="30">
        <v>6</v>
      </c>
      <c r="R4" s="30">
        <v>7</v>
      </c>
      <c r="S4" s="30">
        <v>4</v>
      </c>
      <c r="T4" s="30">
        <v>4</v>
      </c>
      <c r="U4" s="29">
        <v>5</v>
      </c>
      <c r="V4" s="29">
        <v>10</v>
      </c>
      <c r="W4" s="30">
        <v>0</v>
      </c>
      <c r="X4" s="34">
        <v>32</v>
      </c>
      <c r="Y4" s="32">
        <v>10</v>
      </c>
      <c r="Z4" s="30">
        <v>26</v>
      </c>
      <c r="AA4" s="30">
        <v>9</v>
      </c>
      <c r="AB4" s="33">
        <v>2</v>
      </c>
      <c r="AC4" s="33">
        <v>7</v>
      </c>
      <c r="AD4" s="33">
        <v>0</v>
      </c>
      <c r="AE4" s="33">
        <v>0</v>
      </c>
      <c r="AF4" s="33">
        <v>0</v>
      </c>
      <c r="AG4" s="33">
        <v>5</v>
      </c>
      <c r="AH4" s="33">
        <v>0</v>
      </c>
      <c r="AI4" s="33">
        <v>0</v>
      </c>
      <c r="AJ4" s="33">
        <v>3</v>
      </c>
      <c r="AK4" s="33">
        <v>4</v>
      </c>
      <c r="AL4" s="33">
        <v>0</v>
      </c>
      <c r="AM4" s="33">
        <v>3</v>
      </c>
      <c r="AN4" s="33">
        <v>2</v>
      </c>
      <c r="AO4" s="33">
        <v>5</v>
      </c>
    </row>
    <row r="5" spans="1:41" x14ac:dyDescent="0.25">
      <c r="A5" s="21"/>
      <c r="B5" s="22" t="s">
        <v>43</v>
      </c>
      <c r="C5" s="22" t="s">
        <v>44</v>
      </c>
      <c r="D5" s="23">
        <v>9</v>
      </c>
      <c r="E5" s="24">
        <v>20.222222222222221</v>
      </c>
      <c r="F5" s="25">
        <v>20.222222222222221</v>
      </c>
      <c r="G5" s="27">
        <v>157</v>
      </c>
      <c r="H5" s="27">
        <v>18</v>
      </c>
      <c r="I5" s="27">
        <v>37</v>
      </c>
      <c r="J5" s="27">
        <v>20</v>
      </c>
      <c r="K5" s="28">
        <v>49.653846153846153</v>
      </c>
      <c r="L5" s="29">
        <v>9</v>
      </c>
      <c r="M5" s="30">
        <v>0</v>
      </c>
      <c r="N5" s="30">
        <v>0</v>
      </c>
      <c r="O5" s="30">
        <v>0</v>
      </c>
      <c r="P5" s="30">
        <v>0</v>
      </c>
      <c r="Q5" s="30">
        <v>0</v>
      </c>
      <c r="R5" s="30">
        <v>8</v>
      </c>
      <c r="S5" s="30">
        <v>10</v>
      </c>
      <c r="T5" s="30">
        <v>9</v>
      </c>
      <c r="U5" s="29">
        <v>9</v>
      </c>
      <c r="V5" s="29">
        <v>11</v>
      </c>
      <c r="W5" s="30">
        <v>6</v>
      </c>
      <c r="X5" s="34">
        <v>182</v>
      </c>
      <c r="Y5" s="32">
        <v>31</v>
      </c>
      <c r="Z5" s="30">
        <v>127</v>
      </c>
      <c r="AA5" s="30">
        <v>21</v>
      </c>
      <c r="AB5" s="33">
        <v>12</v>
      </c>
      <c r="AC5" s="33">
        <v>11</v>
      </c>
      <c r="AD5" s="33">
        <v>20</v>
      </c>
      <c r="AE5" s="33">
        <v>6</v>
      </c>
      <c r="AF5" s="33">
        <v>7</v>
      </c>
      <c r="AG5" s="33">
        <v>26</v>
      </c>
      <c r="AH5" s="33">
        <v>10</v>
      </c>
      <c r="AI5" s="33">
        <v>10</v>
      </c>
      <c r="AJ5" s="33">
        <v>14</v>
      </c>
      <c r="AK5" s="33">
        <v>22</v>
      </c>
      <c r="AL5" s="33">
        <v>4</v>
      </c>
      <c r="AM5" s="33">
        <v>10</v>
      </c>
      <c r="AN5" s="33">
        <v>10</v>
      </c>
      <c r="AO5" s="33">
        <v>16</v>
      </c>
    </row>
    <row r="6" spans="1:41" x14ac:dyDescent="0.25">
      <c r="A6" s="21"/>
      <c r="B6" s="22" t="s">
        <v>45</v>
      </c>
      <c r="C6" s="22" t="s">
        <v>46</v>
      </c>
      <c r="D6" s="23">
        <v>7</v>
      </c>
      <c r="E6" s="24">
        <v>4.2857142857142856</v>
      </c>
      <c r="F6" s="25">
        <v>4.2857142857142856</v>
      </c>
      <c r="G6" s="27">
        <v>7</v>
      </c>
      <c r="H6" s="27">
        <v>4</v>
      </c>
      <c r="I6" s="27">
        <v>1</v>
      </c>
      <c r="J6" s="27">
        <v>1</v>
      </c>
      <c r="K6" s="28">
        <v>68</v>
      </c>
      <c r="L6" s="29">
        <v>9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0">
        <v>0</v>
      </c>
      <c r="T6" s="30">
        <v>0</v>
      </c>
      <c r="U6" s="29">
        <v>0</v>
      </c>
      <c r="V6" s="29">
        <v>0</v>
      </c>
      <c r="W6" s="30">
        <v>0</v>
      </c>
      <c r="X6" s="34">
        <v>30</v>
      </c>
      <c r="Y6" s="32">
        <v>4</v>
      </c>
      <c r="Z6" s="30">
        <v>17</v>
      </c>
      <c r="AA6" s="30">
        <v>2</v>
      </c>
      <c r="AB6" s="33">
        <v>1</v>
      </c>
      <c r="AC6" s="33">
        <v>2</v>
      </c>
      <c r="AD6" s="33">
        <v>3</v>
      </c>
      <c r="AE6" s="33">
        <v>1</v>
      </c>
      <c r="AF6" s="33">
        <v>0</v>
      </c>
      <c r="AG6" s="33">
        <v>3</v>
      </c>
      <c r="AH6" s="33">
        <v>0</v>
      </c>
      <c r="AI6" s="33">
        <v>0</v>
      </c>
      <c r="AJ6" s="33">
        <v>6</v>
      </c>
      <c r="AK6" s="33">
        <v>2</v>
      </c>
      <c r="AL6" s="33">
        <v>0</v>
      </c>
      <c r="AM6" s="33">
        <v>3</v>
      </c>
      <c r="AN6" s="33">
        <v>0</v>
      </c>
      <c r="AO6" s="33">
        <v>3</v>
      </c>
    </row>
    <row r="7" spans="1:41" x14ac:dyDescent="0.25">
      <c r="A7" s="21"/>
      <c r="B7" s="22" t="s">
        <v>47</v>
      </c>
      <c r="C7" s="22" t="s">
        <v>48</v>
      </c>
      <c r="D7" s="23">
        <v>6</v>
      </c>
      <c r="E7" s="24">
        <v>12.833333333333334</v>
      </c>
      <c r="F7" s="25">
        <v>12.833333333333334</v>
      </c>
      <c r="G7" s="27">
        <v>47</v>
      </c>
      <c r="H7" s="27">
        <v>3</v>
      </c>
      <c r="I7" s="27">
        <v>17</v>
      </c>
      <c r="J7" s="27">
        <v>4</v>
      </c>
      <c r="K7" s="28">
        <v>36.488888888888887</v>
      </c>
      <c r="L7" s="29">
        <v>9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5</v>
      </c>
      <c r="S7" s="30">
        <v>3</v>
      </c>
      <c r="T7" s="30">
        <v>2</v>
      </c>
      <c r="U7" s="29">
        <v>0</v>
      </c>
      <c r="V7" s="29">
        <v>6</v>
      </c>
      <c r="W7" s="30">
        <v>5</v>
      </c>
      <c r="X7" s="34">
        <v>77</v>
      </c>
      <c r="Y7" s="32">
        <v>34</v>
      </c>
      <c r="Z7" s="30">
        <v>52</v>
      </c>
      <c r="AA7" s="30">
        <v>24</v>
      </c>
      <c r="AB7" s="33">
        <v>4</v>
      </c>
      <c r="AC7" s="33">
        <v>11</v>
      </c>
      <c r="AD7" s="33">
        <v>6</v>
      </c>
      <c r="AE7" s="33">
        <v>0</v>
      </c>
      <c r="AF7" s="33">
        <v>11</v>
      </c>
      <c r="AG7" s="33">
        <v>7</v>
      </c>
      <c r="AH7" s="33">
        <v>5</v>
      </c>
      <c r="AI7" s="33">
        <v>6</v>
      </c>
      <c r="AJ7" s="33">
        <v>12</v>
      </c>
      <c r="AK7" s="33">
        <v>6</v>
      </c>
      <c r="AL7" s="33">
        <v>1</v>
      </c>
      <c r="AM7" s="33">
        <v>2</v>
      </c>
      <c r="AN7" s="33">
        <v>4</v>
      </c>
      <c r="AO7" s="33">
        <v>3</v>
      </c>
    </row>
    <row r="8" spans="1:41" x14ac:dyDescent="0.25">
      <c r="A8" s="21"/>
      <c r="B8" s="22" t="s">
        <v>49</v>
      </c>
      <c r="C8" s="22" t="s">
        <v>50</v>
      </c>
      <c r="D8" s="23">
        <v>5</v>
      </c>
      <c r="E8" s="24">
        <v>29</v>
      </c>
      <c r="F8" s="25">
        <v>29</v>
      </c>
      <c r="G8" s="27">
        <v>118</v>
      </c>
      <c r="H8" s="27">
        <v>18</v>
      </c>
      <c r="I8" s="27">
        <v>20</v>
      </c>
      <c r="J8" s="27">
        <v>17</v>
      </c>
      <c r="K8" s="28">
        <v>53.73451327433628</v>
      </c>
      <c r="L8" s="29">
        <v>9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10</v>
      </c>
      <c r="S8" s="30">
        <v>5</v>
      </c>
      <c r="T8" s="30">
        <v>6</v>
      </c>
      <c r="U8" s="29">
        <v>0</v>
      </c>
      <c r="V8" s="29">
        <v>1</v>
      </c>
      <c r="W8" s="30">
        <v>1</v>
      </c>
      <c r="X8" s="34">
        <v>145</v>
      </c>
      <c r="Y8" s="32">
        <v>16</v>
      </c>
      <c r="Z8" s="30">
        <v>82</v>
      </c>
      <c r="AA8" s="30">
        <v>3</v>
      </c>
      <c r="AB8" s="33">
        <v>14</v>
      </c>
      <c r="AC8" s="33">
        <v>2</v>
      </c>
      <c r="AD8" s="33">
        <v>19</v>
      </c>
      <c r="AE8" s="33">
        <v>6</v>
      </c>
      <c r="AF8" s="33">
        <v>8</v>
      </c>
      <c r="AG8" s="33">
        <v>8</v>
      </c>
      <c r="AH8" s="33">
        <v>13</v>
      </c>
      <c r="AI8" s="33">
        <v>12</v>
      </c>
      <c r="AJ8" s="33">
        <v>7</v>
      </c>
      <c r="AK8" s="33">
        <v>19</v>
      </c>
      <c r="AL8" s="33">
        <v>4</v>
      </c>
      <c r="AM8" s="33">
        <v>10</v>
      </c>
      <c r="AN8" s="33">
        <v>5</v>
      </c>
      <c r="AO8" s="33">
        <v>19</v>
      </c>
    </row>
    <row r="9" spans="1:41" x14ac:dyDescent="0.25">
      <c r="A9" s="21"/>
      <c r="B9" s="22" t="s">
        <v>51</v>
      </c>
      <c r="C9" s="22" t="s">
        <v>52</v>
      </c>
      <c r="D9" s="23">
        <v>5</v>
      </c>
      <c r="E9" s="24">
        <v>38.6</v>
      </c>
      <c r="F9" s="25">
        <v>38.6</v>
      </c>
      <c r="G9" s="27">
        <v>38</v>
      </c>
      <c r="H9" s="27">
        <v>5</v>
      </c>
      <c r="I9" s="27">
        <v>11</v>
      </c>
      <c r="J9" s="27">
        <v>0</v>
      </c>
      <c r="K9" s="28">
        <v>34.972972972972975</v>
      </c>
      <c r="L9" s="29">
        <v>9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8</v>
      </c>
      <c r="S9" s="30">
        <v>0</v>
      </c>
      <c r="T9" s="30">
        <v>4</v>
      </c>
      <c r="U9" s="29">
        <v>3</v>
      </c>
      <c r="V9" s="29">
        <v>4</v>
      </c>
      <c r="W9" s="30">
        <v>2</v>
      </c>
      <c r="X9" s="34">
        <v>193</v>
      </c>
      <c r="Y9" s="32">
        <v>57</v>
      </c>
      <c r="Z9" s="30">
        <v>117</v>
      </c>
      <c r="AA9" s="30">
        <v>34</v>
      </c>
      <c r="AB9" s="33">
        <v>18</v>
      </c>
      <c r="AC9" s="33">
        <v>9</v>
      </c>
      <c r="AD9" s="33">
        <v>11</v>
      </c>
      <c r="AE9" s="33">
        <v>0</v>
      </c>
      <c r="AF9" s="33">
        <v>15</v>
      </c>
      <c r="AG9" s="33">
        <v>7</v>
      </c>
      <c r="AH9" s="33">
        <v>16</v>
      </c>
      <c r="AI9" s="33">
        <v>16</v>
      </c>
      <c r="AJ9" s="33">
        <v>31</v>
      </c>
      <c r="AK9" s="33">
        <v>33</v>
      </c>
      <c r="AL9" s="33">
        <v>1</v>
      </c>
      <c r="AM9" s="33">
        <v>16</v>
      </c>
      <c r="AN9" s="33">
        <v>17</v>
      </c>
      <c r="AO9" s="33">
        <v>11</v>
      </c>
    </row>
    <row r="10" spans="1:41" x14ac:dyDescent="0.25">
      <c r="A10" s="21"/>
      <c r="B10" s="22" t="s">
        <v>53</v>
      </c>
      <c r="C10" s="22" t="s">
        <v>54</v>
      </c>
      <c r="D10" s="23">
        <v>4</v>
      </c>
      <c r="E10" s="24">
        <v>61.5</v>
      </c>
      <c r="F10" s="25">
        <v>61.5</v>
      </c>
      <c r="G10" s="27">
        <v>101</v>
      </c>
      <c r="H10" s="27">
        <v>11</v>
      </c>
      <c r="I10" s="27">
        <v>23</v>
      </c>
      <c r="J10" s="27">
        <v>11</v>
      </c>
      <c r="K10" s="28">
        <v>52.224489795918366</v>
      </c>
      <c r="L10" s="29">
        <v>9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6</v>
      </c>
      <c r="S10" s="30">
        <v>10</v>
      </c>
      <c r="T10" s="30">
        <v>11</v>
      </c>
      <c r="U10" s="29">
        <v>9</v>
      </c>
      <c r="V10" s="29">
        <v>5</v>
      </c>
      <c r="W10" s="30">
        <v>3</v>
      </c>
      <c r="X10" s="34">
        <v>246</v>
      </c>
      <c r="Y10" s="32">
        <v>45</v>
      </c>
      <c r="Z10" s="30">
        <v>124</v>
      </c>
      <c r="AA10" s="30">
        <v>21</v>
      </c>
      <c r="AB10" s="33">
        <v>23</v>
      </c>
      <c r="AC10" s="33">
        <v>8</v>
      </c>
      <c r="AD10" s="33">
        <v>24</v>
      </c>
      <c r="AE10" s="33">
        <v>2</v>
      </c>
      <c r="AF10" s="33">
        <v>8</v>
      </c>
      <c r="AG10" s="33">
        <v>15</v>
      </c>
      <c r="AH10" s="33">
        <v>21</v>
      </c>
      <c r="AI10" s="33">
        <v>23</v>
      </c>
      <c r="AJ10" s="33">
        <v>16</v>
      </c>
      <c r="AK10" s="33">
        <v>46</v>
      </c>
      <c r="AL10" s="33">
        <v>5</v>
      </c>
      <c r="AM10" s="33">
        <v>20</v>
      </c>
      <c r="AN10" s="33">
        <v>16</v>
      </c>
      <c r="AO10" s="33">
        <v>19</v>
      </c>
    </row>
    <row r="11" spans="1:41" x14ac:dyDescent="0.25">
      <c r="A11" s="21"/>
      <c r="B11" s="22" t="s">
        <v>55</v>
      </c>
      <c r="C11" s="22" t="s">
        <v>56</v>
      </c>
      <c r="D11" s="23">
        <v>4</v>
      </c>
      <c r="E11" s="24">
        <v>13.75</v>
      </c>
      <c r="F11" s="25">
        <v>13.75</v>
      </c>
      <c r="G11" s="27">
        <v>32</v>
      </c>
      <c r="H11" s="27">
        <v>1</v>
      </c>
      <c r="I11" s="27">
        <v>5</v>
      </c>
      <c r="J11" s="27">
        <v>6</v>
      </c>
      <c r="K11" s="28">
        <v>60.366666666666667</v>
      </c>
      <c r="L11" s="29">
        <v>9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6</v>
      </c>
      <c r="S11" s="30">
        <v>1</v>
      </c>
      <c r="T11" s="30">
        <v>1</v>
      </c>
      <c r="U11" s="29">
        <v>1</v>
      </c>
      <c r="V11" s="29">
        <v>0</v>
      </c>
      <c r="W11" s="30">
        <v>0</v>
      </c>
      <c r="X11" s="34">
        <v>55</v>
      </c>
      <c r="Y11" s="32">
        <v>10</v>
      </c>
      <c r="Z11" s="30">
        <v>30</v>
      </c>
      <c r="AA11" s="30">
        <v>5</v>
      </c>
      <c r="AB11" s="33">
        <v>4</v>
      </c>
      <c r="AC11" s="33">
        <v>1</v>
      </c>
      <c r="AD11" s="33">
        <v>5</v>
      </c>
      <c r="AE11" s="33">
        <v>0</v>
      </c>
      <c r="AF11" s="33">
        <v>3</v>
      </c>
      <c r="AG11" s="33">
        <v>5</v>
      </c>
      <c r="AH11" s="33">
        <v>4</v>
      </c>
      <c r="AI11" s="33">
        <v>5</v>
      </c>
      <c r="AJ11" s="33">
        <v>5</v>
      </c>
      <c r="AK11" s="33">
        <v>10</v>
      </c>
      <c r="AL11" s="33">
        <v>0</v>
      </c>
      <c r="AM11" s="33">
        <v>4</v>
      </c>
      <c r="AN11" s="33">
        <v>1</v>
      </c>
      <c r="AO11" s="33">
        <v>3</v>
      </c>
    </row>
    <row r="12" spans="1:41" x14ac:dyDescent="0.25">
      <c r="A12" s="21"/>
      <c r="B12" s="22" t="s">
        <v>57</v>
      </c>
      <c r="C12" s="22" t="s">
        <v>58</v>
      </c>
      <c r="D12" s="23">
        <v>4</v>
      </c>
      <c r="E12" s="24">
        <v>24.25</v>
      </c>
      <c r="F12" s="25">
        <v>24.25</v>
      </c>
      <c r="G12" s="27">
        <v>27</v>
      </c>
      <c r="H12" s="27">
        <v>5</v>
      </c>
      <c r="I12" s="27">
        <v>5</v>
      </c>
      <c r="J12" s="27">
        <v>1</v>
      </c>
      <c r="K12" s="28">
        <v>48.42307692307692</v>
      </c>
      <c r="L12" s="29">
        <v>9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3</v>
      </c>
      <c r="S12" s="30">
        <v>1</v>
      </c>
      <c r="T12" s="30">
        <v>6</v>
      </c>
      <c r="U12" s="29">
        <v>1</v>
      </c>
      <c r="V12" s="29">
        <v>1</v>
      </c>
      <c r="W12" s="30">
        <v>1</v>
      </c>
      <c r="X12" s="34">
        <v>97</v>
      </c>
      <c r="Y12" s="32">
        <v>22</v>
      </c>
      <c r="Z12" s="30">
        <v>41</v>
      </c>
      <c r="AA12" s="30">
        <v>9</v>
      </c>
      <c r="AB12" s="33">
        <v>6</v>
      </c>
      <c r="AC12" s="33">
        <v>8</v>
      </c>
      <c r="AD12" s="33">
        <v>4</v>
      </c>
      <c r="AE12" s="33">
        <v>0</v>
      </c>
      <c r="AF12" s="33">
        <v>5</v>
      </c>
      <c r="AG12" s="33">
        <v>6</v>
      </c>
      <c r="AH12" s="33">
        <v>9</v>
      </c>
      <c r="AI12" s="33">
        <v>10</v>
      </c>
      <c r="AJ12" s="33">
        <v>9</v>
      </c>
      <c r="AK12" s="33">
        <v>15</v>
      </c>
      <c r="AL12" s="33">
        <v>1</v>
      </c>
      <c r="AM12" s="33">
        <v>5</v>
      </c>
      <c r="AN12" s="33">
        <v>12</v>
      </c>
      <c r="AO12" s="33">
        <v>6</v>
      </c>
    </row>
    <row r="13" spans="1:41" x14ac:dyDescent="0.25">
      <c r="A13" s="21"/>
      <c r="B13" s="22" t="s">
        <v>59</v>
      </c>
      <c r="C13" s="22" t="s">
        <v>60</v>
      </c>
      <c r="D13" s="23">
        <v>4</v>
      </c>
      <c r="E13" s="24">
        <v>41.5</v>
      </c>
      <c r="F13" s="25">
        <v>41.5</v>
      </c>
      <c r="G13" s="27">
        <v>34</v>
      </c>
      <c r="H13" s="27">
        <v>1</v>
      </c>
      <c r="I13" s="27">
        <v>10</v>
      </c>
      <c r="J13" s="27">
        <v>2</v>
      </c>
      <c r="K13" s="28">
        <v>30.676470588235293</v>
      </c>
      <c r="L13" s="29">
        <v>9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4</v>
      </c>
      <c r="S13" s="30">
        <v>2</v>
      </c>
      <c r="T13" s="30">
        <v>3</v>
      </c>
      <c r="U13" s="29">
        <v>2</v>
      </c>
      <c r="V13" s="29">
        <v>1</v>
      </c>
      <c r="W13" s="30">
        <v>0</v>
      </c>
      <c r="X13" s="34">
        <v>166</v>
      </c>
      <c r="Y13" s="32">
        <v>31</v>
      </c>
      <c r="Z13" s="30">
        <v>97</v>
      </c>
      <c r="AA13" s="30">
        <v>13</v>
      </c>
      <c r="AB13" s="33">
        <v>13</v>
      </c>
      <c r="AC13" s="33">
        <v>11</v>
      </c>
      <c r="AD13" s="33">
        <v>14</v>
      </c>
      <c r="AE13" s="33">
        <v>4</v>
      </c>
      <c r="AF13" s="33">
        <v>11</v>
      </c>
      <c r="AG13" s="33">
        <v>10</v>
      </c>
      <c r="AH13" s="33">
        <v>10</v>
      </c>
      <c r="AI13" s="33">
        <v>10</v>
      </c>
      <c r="AJ13" s="33">
        <v>15</v>
      </c>
      <c r="AK13" s="33">
        <v>13</v>
      </c>
      <c r="AL13" s="33">
        <v>1</v>
      </c>
      <c r="AM13" s="33">
        <v>10</v>
      </c>
      <c r="AN13" s="33">
        <v>20</v>
      </c>
      <c r="AO13" s="33">
        <v>17</v>
      </c>
    </row>
    <row r="14" spans="1:41" x14ac:dyDescent="0.25">
      <c r="A14" s="21"/>
      <c r="B14" s="22" t="s">
        <v>61</v>
      </c>
      <c r="C14" s="22" t="s">
        <v>62</v>
      </c>
      <c r="D14" s="23">
        <v>4</v>
      </c>
      <c r="E14" s="24">
        <v>43</v>
      </c>
      <c r="F14" s="25">
        <v>43</v>
      </c>
      <c r="G14" s="27">
        <v>68</v>
      </c>
      <c r="H14" s="27">
        <v>13</v>
      </c>
      <c r="I14" s="27">
        <v>13</v>
      </c>
      <c r="J14" s="27">
        <v>5</v>
      </c>
      <c r="K14" s="28">
        <v>32.953125</v>
      </c>
      <c r="L14" s="29">
        <v>9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5</v>
      </c>
      <c r="S14" s="30">
        <v>3</v>
      </c>
      <c r="T14" s="30">
        <v>6</v>
      </c>
      <c r="U14" s="29">
        <v>3</v>
      </c>
      <c r="V14" s="29">
        <v>8</v>
      </c>
      <c r="W14" s="30">
        <v>4</v>
      </c>
      <c r="X14" s="34">
        <v>172</v>
      </c>
      <c r="Y14" s="32">
        <v>40</v>
      </c>
      <c r="Z14" s="30">
        <v>93</v>
      </c>
      <c r="AA14" s="30">
        <v>23</v>
      </c>
      <c r="AB14" s="33">
        <v>12</v>
      </c>
      <c r="AC14" s="33">
        <v>5</v>
      </c>
      <c r="AD14" s="33">
        <v>10</v>
      </c>
      <c r="AE14" s="33">
        <v>2</v>
      </c>
      <c r="AF14" s="33">
        <v>10</v>
      </c>
      <c r="AG14" s="33">
        <v>8</v>
      </c>
      <c r="AH14" s="33">
        <v>18</v>
      </c>
      <c r="AI14" s="33">
        <v>18</v>
      </c>
      <c r="AJ14" s="33">
        <v>19</v>
      </c>
      <c r="AK14" s="33">
        <v>38</v>
      </c>
      <c r="AL14" s="33">
        <v>1</v>
      </c>
      <c r="AM14" s="33">
        <v>12</v>
      </c>
      <c r="AN14" s="33">
        <v>20</v>
      </c>
      <c r="AO14" s="33">
        <v>10</v>
      </c>
    </row>
    <row r="15" spans="1:41" x14ac:dyDescent="0.25">
      <c r="A15" s="21"/>
      <c r="B15" s="22" t="s">
        <v>63</v>
      </c>
      <c r="C15" s="22" t="s">
        <v>64</v>
      </c>
      <c r="D15" s="23">
        <v>3</v>
      </c>
      <c r="E15" s="24">
        <v>9.6666666666666661</v>
      </c>
      <c r="F15" s="25">
        <v>9.6666666666666661</v>
      </c>
      <c r="G15" s="27">
        <v>18</v>
      </c>
      <c r="H15" s="27">
        <v>0</v>
      </c>
      <c r="I15" s="27">
        <v>2</v>
      </c>
      <c r="J15" s="27">
        <v>2</v>
      </c>
      <c r="K15" s="28">
        <v>47.944444444444443</v>
      </c>
      <c r="L15" s="29">
        <v>9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2</v>
      </c>
      <c r="S15" s="30">
        <v>0</v>
      </c>
      <c r="T15" s="30">
        <v>1</v>
      </c>
      <c r="U15" s="29">
        <v>0</v>
      </c>
      <c r="V15" s="29">
        <v>2</v>
      </c>
      <c r="W15" s="30">
        <v>0</v>
      </c>
      <c r="X15" s="34">
        <v>29</v>
      </c>
      <c r="Y15" s="32">
        <v>6</v>
      </c>
      <c r="Z15" s="30">
        <v>17</v>
      </c>
      <c r="AA15" s="30">
        <v>5</v>
      </c>
      <c r="AB15" s="33">
        <v>0</v>
      </c>
      <c r="AC15" s="33">
        <v>3</v>
      </c>
      <c r="AD15" s="33">
        <v>3</v>
      </c>
      <c r="AE15" s="33">
        <v>0</v>
      </c>
      <c r="AF15" s="33">
        <v>3</v>
      </c>
      <c r="AG15" s="33">
        <v>2</v>
      </c>
      <c r="AH15" s="33">
        <v>0</v>
      </c>
      <c r="AI15" s="33">
        <v>1</v>
      </c>
      <c r="AJ15" s="33">
        <v>1</v>
      </c>
      <c r="AK15" s="33">
        <v>1</v>
      </c>
      <c r="AL15" s="33">
        <v>3</v>
      </c>
      <c r="AM15" s="33">
        <v>3</v>
      </c>
      <c r="AN15" s="33">
        <v>2</v>
      </c>
      <c r="AO15" s="33">
        <v>1</v>
      </c>
    </row>
    <row r="16" spans="1:41" x14ac:dyDescent="0.25">
      <c r="A16" s="22"/>
      <c r="B16" s="22" t="s">
        <v>65</v>
      </c>
      <c r="C16" s="22" t="s">
        <v>66</v>
      </c>
      <c r="D16" s="23">
        <v>3</v>
      </c>
      <c r="E16" s="24">
        <v>28.333333333333332</v>
      </c>
      <c r="F16" s="25">
        <v>28.333333333333332</v>
      </c>
      <c r="G16" s="27">
        <v>53</v>
      </c>
      <c r="H16" s="27">
        <v>7</v>
      </c>
      <c r="I16" s="27">
        <v>17</v>
      </c>
      <c r="J16" s="27">
        <v>1</v>
      </c>
      <c r="K16" s="28">
        <v>49.078431372549019</v>
      </c>
      <c r="L16" s="29">
        <v>9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4</v>
      </c>
      <c r="S16" s="30">
        <v>5</v>
      </c>
      <c r="T16" s="30">
        <v>3</v>
      </c>
      <c r="U16" s="29">
        <v>0</v>
      </c>
      <c r="V16" s="29">
        <v>0</v>
      </c>
      <c r="W16" s="30">
        <v>0</v>
      </c>
      <c r="X16" s="34">
        <v>85</v>
      </c>
      <c r="Y16" s="32">
        <v>10</v>
      </c>
      <c r="Z16" s="30">
        <v>42</v>
      </c>
      <c r="AA16" s="30">
        <v>2</v>
      </c>
      <c r="AB16" s="33">
        <v>13</v>
      </c>
      <c r="AC16" s="33">
        <v>4</v>
      </c>
      <c r="AD16" s="33">
        <v>23</v>
      </c>
      <c r="AE16" s="33">
        <v>0</v>
      </c>
      <c r="AF16" s="33">
        <v>1</v>
      </c>
      <c r="AG16" s="33">
        <v>4</v>
      </c>
      <c r="AH16" s="33">
        <v>1</v>
      </c>
      <c r="AI16" s="33">
        <v>2</v>
      </c>
      <c r="AJ16" s="33">
        <v>5</v>
      </c>
      <c r="AK16" s="33">
        <v>10</v>
      </c>
      <c r="AL16" s="33">
        <v>2</v>
      </c>
      <c r="AM16" s="33">
        <v>5</v>
      </c>
      <c r="AN16" s="33">
        <v>6</v>
      </c>
      <c r="AO16" s="33">
        <v>7</v>
      </c>
    </row>
    <row r="17" spans="1:41" x14ac:dyDescent="0.25">
      <c r="A17" s="22"/>
      <c r="B17" s="22" t="s">
        <v>67</v>
      </c>
      <c r="C17" s="22" t="s">
        <v>68</v>
      </c>
      <c r="D17" s="23">
        <v>3</v>
      </c>
      <c r="E17" s="24">
        <v>4.666666666666667</v>
      </c>
      <c r="F17" s="25">
        <v>4.666666666666667</v>
      </c>
      <c r="G17" s="27">
        <v>23</v>
      </c>
      <c r="H17" s="27">
        <v>2</v>
      </c>
      <c r="I17" s="27">
        <v>6</v>
      </c>
      <c r="J17" s="27">
        <v>6</v>
      </c>
      <c r="K17" s="28">
        <v>57.260869565217391</v>
      </c>
      <c r="L17" s="29">
        <v>9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2</v>
      </c>
      <c r="S17" s="30">
        <v>2</v>
      </c>
      <c r="T17" s="30">
        <v>1</v>
      </c>
      <c r="U17" s="29">
        <v>0</v>
      </c>
      <c r="V17" s="29">
        <v>1</v>
      </c>
      <c r="W17" s="30">
        <v>1</v>
      </c>
      <c r="X17" s="34">
        <v>14</v>
      </c>
      <c r="Y17" s="32">
        <v>2</v>
      </c>
      <c r="Z17" s="30">
        <v>11</v>
      </c>
      <c r="AA17" s="30">
        <v>2</v>
      </c>
      <c r="AB17" s="33">
        <v>5</v>
      </c>
      <c r="AC17" s="33">
        <v>1</v>
      </c>
      <c r="AD17" s="33">
        <v>0</v>
      </c>
      <c r="AE17" s="33">
        <v>0</v>
      </c>
      <c r="AF17" s="33">
        <v>0</v>
      </c>
      <c r="AG17" s="33">
        <v>1</v>
      </c>
      <c r="AH17" s="33">
        <v>0</v>
      </c>
      <c r="AI17" s="33">
        <v>0</v>
      </c>
      <c r="AJ17" s="33">
        <v>1</v>
      </c>
      <c r="AK17" s="33">
        <v>1</v>
      </c>
      <c r="AL17" s="33">
        <v>0</v>
      </c>
      <c r="AM17" s="33">
        <v>0</v>
      </c>
      <c r="AN17" s="33">
        <v>1</v>
      </c>
      <c r="AO17" s="33">
        <v>1</v>
      </c>
    </row>
    <row r="18" spans="1:41" x14ac:dyDescent="0.25">
      <c r="A18" s="22"/>
      <c r="B18" s="22" t="s">
        <v>69</v>
      </c>
      <c r="C18" s="22" t="s">
        <v>70</v>
      </c>
      <c r="D18" s="23">
        <v>3</v>
      </c>
      <c r="E18" s="24">
        <v>43</v>
      </c>
      <c r="F18" s="25">
        <v>43</v>
      </c>
      <c r="G18" s="27">
        <v>58</v>
      </c>
      <c r="H18" s="27">
        <v>2</v>
      </c>
      <c r="I18" s="27">
        <v>16</v>
      </c>
      <c r="J18" s="27">
        <v>6</v>
      </c>
      <c r="K18" s="28">
        <v>32.982758620689658</v>
      </c>
      <c r="L18" s="29">
        <v>9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1</v>
      </c>
      <c r="S18" s="30">
        <v>4</v>
      </c>
      <c r="T18" s="30">
        <v>4</v>
      </c>
      <c r="U18" s="29">
        <v>8</v>
      </c>
      <c r="V18" s="29">
        <v>5</v>
      </c>
      <c r="W18" s="30">
        <v>2</v>
      </c>
      <c r="X18" s="34">
        <v>129</v>
      </c>
      <c r="Y18" s="32">
        <v>46</v>
      </c>
      <c r="Z18" s="30">
        <v>95</v>
      </c>
      <c r="AA18" s="30">
        <v>34</v>
      </c>
      <c r="AB18" s="33">
        <v>4</v>
      </c>
      <c r="AC18" s="33">
        <v>19</v>
      </c>
      <c r="AD18" s="33">
        <v>6</v>
      </c>
      <c r="AE18" s="33">
        <v>1</v>
      </c>
      <c r="AF18" s="33">
        <v>9</v>
      </c>
      <c r="AG18" s="33">
        <v>14</v>
      </c>
      <c r="AH18" s="33">
        <v>3</v>
      </c>
      <c r="AI18" s="33">
        <v>4</v>
      </c>
      <c r="AJ18" s="33">
        <v>27</v>
      </c>
      <c r="AK18" s="33">
        <v>9</v>
      </c>
      <c r="AL18" s="33">
        <v>0</v>
      </c>
      <c r="AM18" s="33">
        <v>9</v>
      </c>
      <c r="AN18" s="33">
        <v>9</v>
      </c>
      <c r="AO18" s="33">
        <v>10</v>
      </c>
    </row>
    <row r="19" spans="1:41" x14ac:dyDescent="0.25">
      <c r="A19" s="22"/>
      <c r="B19" s="22" t="s">
        <v>71</v>
      </c>
      <c r="C19" s="22" t="s">
        <v>72</v>
      </c>
      <c r="D19" s="23">
        <v>3</v>
      </c>
      <c r="E19" s="24">
        <v>2</v>
      </c>
      <c r="F19" s="25">
        <v>2</v>
      </c>
      <c r="G19" s="27">
        <v>5</v>
      </c>
      <c r="H19" s="27">
        <v>0</v>
      </c>
      <c r="I19" s="27">
        <v>1</v>
      </c>
      <c r="J19" s="27">
        <v>1</v>
      </c>
      <c r="K19" s="28">
        <v>70.2</v>
      </c>
      <c r="L19" s="29">
        <v>9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29">
        <v>2</v>
      </c>
      <c r="V19" s="29">
        <v>0</v>
      </c>
      <c r="W19" s="30">
        <v>0</v>
      </c>
      <c r="X19" s="34">
        <v>6</v>
      </c>
      <c r="Y19" s="32">
        <v>2</v>
      </c>
      <c r="Z19" s="30">
        <v>5</v>
      </c>
      <c r="AA19" s="30">
        <v>1</v>
      </c>
      <c r="AB19" s="33">
        <v>0</v>
      </c>
      <c r="AC19" s="33">
        <v>0</v>
      </c>
      <c r="AD19" s="33">
        <v>1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2</v>
      </c>
      <c r="AK19" s="33">
        <v>0</v>
      </c>
      <c r="AL19" s="33">
        <v>1</v>
      </c>
      <c r="AM19" s="33">
        <v>1</v>
      </c>
      <c r="AN19" s="33">
        <v>1</v>
      </c>
      <c r="AO19" s="33">
        <v>0</v>
      </c>
    </row>
    <row r="20" spans="1:41" x14ac:dyDescent="0.25">
      <c r="A20" s="22"/>
      <c r="B20" s="22" t="s">
        <v>73</v>
      </c>
      <c r="C20" s="22" t="s">
        <v>74</v>
      </c>
      <c r="D20" s="23">
        <v>3</v>
      </c>
      <c r="E20" s="24">
        <v>18.333333333333332</v>
      </c>
      <c r="F20" s="25">
        <v>18.333333333333332</v>
      </c>
      <c r="G20" s="27">
        <v>42</v>
      </c>
      <c r="H20" s="27">
        <v>10</v>
      </c>
      <c r="I20" s="27">
        <v>9</v>
      </c>
      <c r="J20" s="27">
        <v>6</v>
      </c>
      <c r="K20" s="28">
        <v>37.80952380952381</v>
      </c>
      <c r="L20" s="29">
        <v>9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3</v>
      </c>
      <c r="S20" s="30">
        <v>3</v>
      </c>
      <c r="T20" s="30">
        <v>2</v>
      </c>
      <c r="U20" s="29">
        <v>4</v>
      </c>
      <c r="V20" s="29">
        <v>5</v>
      </c>
      <c r="W20" s="30">
        <v>0</v>
      </c>
      <c r="X20" s="34">
        <v>55</v>
      </c>
      <c r="Y20" s="32">
        <v>18</v>
      </c>
      <c r="Z20" s="30">
        <v>29</v>
      </c>
      <c r="AA20" s="30">
        <v>12</v>
      </c>
      <c r="AB20" s="33">
        <v>3</v>
      </c>
      <c r="AC20" s="33">
        <v>7</v>
      </c>
      <c r="AD20" s="33">
        <v>3</v>
      </c>
      <c r="AE20" s="33">
        <v>0</v>
      </c>
      <c r="AF20" s="33">
        <v>5</v>
      </c>
      <c r="AG20" s="33">
        <v>4</v>
      </c>
      <c r="AH20" s="33">
        <v>2</v>
      </c>
      <c r="AI20" s="33">
        <v>2</v>
      </c>
      <c r="AJ20" s="33">
        <v>2</v>
      </c>
      <c r="AK20" s="33">
        <v>17</v>
      </c>
      <c r="AL20" s="33">
        <v>2</v>
      </c>
      <c r="AM20" s="33">
        <v>1</v>
      </c>
      <c r="AN20" s="33">
        <v>5</v>
      </c>
      <c r="AO20" s="33">
        <v>2</v>
      </c>
    </row>
    <row r="21" spans="1:41" x14ac:dyDescent="0.25">
      <c r="A21" s="22"/>
      <c r="B21" s="22" t="s">
        <v>75</v>
      </c>
      <c r="C21" s="22" t="s">
        <v>76</v>
      </c>
      <c r="D21" s="23">
        <v>3</v>
      </c>
      <c r="E21" s="24">
        <v>42.333333333333336</v>
      </c>
      <c r="F21" s="25">
        <v>42.333333333333336</v>
      </c>
      <c r="G21" s="27">
        <v>67</v>
      </c>
      <c r="H21" s="27">
        <v>5</v>
      </c>
      <c r="I21" s="27">
        <v>6</v>
      </c>
      <c r="J21" s="27">
        <v>0</v>
      </c>
      <c r="K21" s="28">
        <v>13.848484848484848</v>
      </c>
      <c r="L21" s="29">
        <v>9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47</v>
      </c>
      <c r="S21" s="30">
        <v>2</v>
      </c>
      <c r="T21" s="30">
        <v>2</v>
      </c>
      <c r="U21" s="29">
        <v>2</v>
      </c>
      <c r="V21" s="29">
        <v>2</v>
      </c>
      <c r="W21" s="30">
        <v>0</v>
      </c>
      <c r="X21" s="34">
        <v>127</v>
      </c>
      <c r="Y21" s="32">
        <v>29</v>
      </c>
      <c r="Z21" s="30">
        <v>71</v>
      </c>
      <c r="AA21" s="30">
        <v>13</v>
      </c>
      <c r="AB21" s="33">
        <v>4</v>
      </c>
      <c r="AC21" s="33">
        <v>3</v>
      </c>
      <c r="AD21" s="33">
        <v>12</v>
      </c>
      <c r="AE21" s="33">
        <v>1</v>
      </c>
      <c r="AF21" s="33">
        <v>10</v>
      </c>
      <c r="AG21" s="33">
        <v>10</v>
      </c>
      <c r="AH21" s="33">
        <v>9</v>
      </c>
      <c r="AI21" s="33">
        <v>9</v>
      </c>
      <c r="AJ21" s="33">
        <v>11</v>
      </c>
      <c r="AK21" s="33">
        <v>15</v>
      </c>
      <c r="AL21" s="33">
        <v>4</v>
      </c>
      <c r="AM21" s="33">
        <v>5</v>
      </c>
      <c r="AN21" s="33">
        <v>18</v>
      </c>
      <c r="AO21" s="33">
        <v>11</v>
      </c>
    </row>
    <row r="22" spans="1:41" x14ac:dyDescent="0.25">
      <c r="A22" s="22"/>
      <c r="B22" s="22" t="s">
        <v>77</v>
      </c>
      <c r="C22" s="22" t="s">
        <v>78</v>
      </c>
      <c r="D22" s="23">
        <v>3</v>
      </c>
      <c r="E22" s="24">
        <v>30.666666666666668</v>
      </c>
      <c r="F22" s="25">
        <v>30.666666666666668</v>
      </c>
      <c r="G22" s="27">
        <v>15</v>
      </c>
      <c r="H22" s="27">
        <v>2</v>
      </c>
      <c r="I22" s="27">
        <v>5</v>
      </c>
      <c r="J22" s="27">
        <v>0</v>
      </c>
      <c r="K22" s="28">
        <v>36.200000000000003</v>
      </c>
      <c r="L22" s="29">
        <v>9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2</v>
      </c>
      <c r="S22" s="30">
        <v>1</v>
      </c>
      <c r="T22" s="30">
        <v>1</v>
      </c>
      <c r="U22" s="29">
        <v>0</v>
      </c>
      <c r="V22" s="29">
        <v>0</v>
      </c>
      <c r="W22" s="30">
        <v>0</v>
      </c>
      <c r="X22" s="34">
        <v>92</v>
      </c>
      <c r="Y22" s="32">
        <v>16</v>
      </c>
      <c r="Z22" s="30">
        <v>36</v>
      </c>
      <c r="AA22" s="30">
        <v>11</v>
      </c>
      <c r="AB22" s="33">
        <v>5</v>
      </c>
      <c r="AC22" s="33">
        <v>2</v>
      </c>
      <c r="AD22" s="33">
        <v>9</v>
      </c>
      <c r="AE22" s="33">
        <v>3</v>
      </c>
      <c r="AF22" s="33">
        <v>3</v>
      </c>
      <c r="AG22" s="33">
        <v>6</v>
      </c>
      <c r="AH22" s="33">
        <v>1</v>
      </c>
      <c r="AI22" s="33">
        <v>1</v>
      </c>
      <c r="AJ22" s="33">
        <v>12</v>
      </c>
      <c r="AK22" s="33">
        <v>24</v>
      </c>
      <c r="AL22" s="33">
        <v>3</v>
      </c>
      <c r="AM22" s="33">
        <v>9</v>
      </c>
      <c r="AN22" s="33">
        <v>7</v>
      </c>
      <c r="AO22" s="33">
        <v>7</v>
      </c>
    </row>
    <row r="23" spans="1:41" x14ac:dyDescent="0.25">
      <c r="A23" s="22"/>
      <c r="B23" s="22" t="s">
        <v>79</v>
      </c>
      <c r="C23" s="22" t="s">
        <v>80</v>
      </c>
      <c r="D23" s="23">
        <v>3</v>
      </c>
      <c r="E23" s="24">
        <v>19.666666666666668</v>
      </c>
      <c r="F23" s="25">
        <v>19.666666666666668</v>
      </c>
      <c r="G23" s="27">
        <v>11</v>
      </c>
      <c r="H23" s="27">
        <v>2</v>
      </c>
      <c r="I23" s="27">
        <v>2</v>
      </c>
      <c r="J23" s="27">
        <v>1</v>
      </c>
      <c r="K23" s="28">
        <v>30</v>
      </c>
      <c r="L23" s="29">
        <v>9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2</v>
      </c>
      <c r="S23" s="30">
        <v>1</v>
      </c>
      <c r="T23" s="30">
        <v>1</v>
      </c>
      <c r="U23" s="29">
        <v>0</v>
      </c>
      <c r="V23" s="29">
        <v>1</v>
      </c>
      <c r="W23" s="30">
        <v>1</v>
      </c>
      <c r="X23" s="34">
        <v>59</v>
      </c>
      <c r="Y23" s="32">
        <v>11</v>
      </c>
      <c r="Z23" s="30">
        <v>33</v>
      </c>
      <c r="AA23" s="30">
        <v>8</v>
      </c>
      <c r="AB23" s="33">
        <v>7</v>
      </c>
      <c r="AC23" s="33">
        <v>7</v>
      </c>
      <c r="AD23" s="33">
        <v>4</v>
      </c>
      <c r="AE23" s="33">
        <v>0</v>
      </c>
      <c r="AF23" s="33">
        <v>3</v>
      </c>
      <c r="AG23" s="33">
        <v>4</v>
      </c>
      <c r="AH23" s="33">
        <v>4</v>
      </c>
      <c r="AI23" s="33">
        <v>4</v>
      </c>
      <c r="AJ23" s="33">
        <v>2</v>
      </c>
      <c r="AK23" s="33">
        <v>10</v>
      </c>
      <c r="AL23" s="33">
        <v>0</v>
      </c>
      <c r="AM23" s="33">
        <v>5</v>
      </c>
      <c r="AN23" s="33">
        <v>7</v>
      </c>
      <c r="AO23" s="33">
        <v>2</v>
      </c>
    </row>
    <row r="24" spans="1:41" x14ac:dyDescent="0.25">
      <c r="A24" s="22"/>
      <c r="B24" s="22" t="s">
        <v>81</v>
      </c>
      <c r="C24" s="22" t="s">
        <v>82</v>
      </c>
      <c r="D24" s="23">
        <v>3</v>
      </c>
      <c r="E24" s="24">
        <v>67.666666666666671</v>
      </c>
      <c r="F24" s="25">
        <v>67.666666666666671</v>
      </c>
      <c r="G24" s="27">
        <v>57</v>
      </c>
      <c r="H24" s="27">
        <v>6</v>
      </c>
      <c r="I24" s="27">
        <v>17</v>
      </c>
      <c r="J24" s="27">
        <v>1</v>
      </c>
      <c r="K24" s="28">
        <v>20.807017543859651</v>
      </c>
      <c r="L24" s="29">
        <v>9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4</v>
      </c>
      <c r="S24" s="30">
        <v>6</v>
      </c>
      <c r="T24" s="30">
        <v>3</v>
      </c>
      <c r="U24" s="29">
        <v>4</v>
      </c>
      <c r="V24" s="29">
        <v>2</v>
      </c>
      <c r="W24" s="30">
        <v>2</v>
      </c>
      <c r="X24" s="34">
        <v>203</v>
      </c>
      <c r="Y24" s="32">
        <v>35</v>
      </c>
      <c r="Z24" s="30">
        <v>87</v>
      </c>
      <c r="AA24" s="30">
        <v>18</v>
      </c>
      <c r="AB24" s="33">
        <v>12</v>
      </c>
      <c r="AC24" s="33">
        <v>9</v>
      </c>
      <c r="AD24" s="33">
        <v>12</v>
      </c>
      <c r="AE24" s="33">
        <v>3</v>
      </c>
      <c r="AF24" s="33">
        <v>12</v>
      </c>
      <c r="AG24" s="33">
        <v>7</v>
      </c>
      <c r="AH24" s="33">
        <v>17</v>
      </c>
      <c r="AI24" s="33">
        <v>16</v>
      </c>
      <c r="AJ24" s="33">
        <v>18</v>
      </c>
      <c r="AK24" s="33">
        <v>48</v>
      </c>
      <c r="AL24" s="33">
        <v>4</v>
      </c>
      <c r="AM24" s="33">
        <v>13</v>
      </c>
      <c r="AN24" s="33">
        <v>22</v>
      </c>
      <c r="AO24" s="33">
        <v>16</v>
      </c>
    </row>
    <row r="25" spans="1:41" x14ac:dyDescent="0.25">
      <c r="A25" s="22"/>
      <c r="B25" s="22" t="s">
        <v>83</v>
      </c>
      <c r="C25" s="22" t="s">
        <v>84</v>
      </c>
      <c r="D25" s="23">
        <v>2</v>
      </c>
      <c r="E25" s="24">
        <v>8.5</v>
      </c>
      <c r="F25" s="25">
        <v>8.5</v>
      </c>
      <c r="G25" s="27">
        <v>22</v>
      </c>
      <c r="H25" s="27">
        <v>2</v>
      </c>
      <c r="I25" s="27">
        <v>6</v>
      </c>
      <c r="J25" s="27">
        <v>3</v>
      </c>
      <c r="K25" s="28">
        <v>66</v>
      </c>
      <c r="L25" s="29">
        <v>9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2</v>
      </c>
      <c r="S25" s="30">
        <v>0</v>
      </c>
      <c r="T25" s="30">
        <v>1</v>
      </c>
      <c r="U25" s="29">
        <v>1</v>
      </c>
      <c r="V25" s="29">
        <v>0</v>
      </c>
      <c r="W25" s="30">
        <v>0</v>
      </c>
      <c r="X25" s="34">
        <v>17</v>
      </c>
      <c r="Y25" s="32">
        <v>1</v>
      </c>
      <c r="Z25" s="30">
        <v>11</v>
      </c>
      <c r="AA25" s="30">
        <v>1</v>
      </c>
      <c r="AB25" s="33">
        <v>1</v>
      </c>
      <c r="AC25" s="33">
        <v>0</v>
      </c>
      <c r="AD25" s="33">
        <v>1</v>
      </c>
      <c r="AE25" s="33">
        <v>0</v>
      </c>
      <c r="AF25" s="33">
        <v>1</v>
      </c>
      <c r="AG25" s="33">
        <v>0</v>
      </c>
      <c r="AH25" s="33">
        <v>0</v>
      </c>
      <c r="AI25" s="33">
        <v>0</v>
      </c>
      <c r="AJ25" s="33">
        <v>3</v>
      </c>
      <c r="AK25" s="33">
        <v>5</v>
      </c>
      <c r="AL25" s="33">
        <v>0</v>
      </c>
      <c r="AM25" s="33">
        <v>0</v>
      </c>
      <c r="AN25" s="33">
        <v>2</v>
      </c>
      <c r="AO25" s="33">
        <v>4</v>
      </c>
    </row>
    <row r="26" spans="1:41" x14ac:dyDescent="0.25">
      <c r="A26" s="22"/>
      <c r="B26" s="22" t="s">
        <v>85</v>
      </c>
      <c r="C26" s="22" t="s">
        <v>86</v>
      </c>
      <c r="D26" s="23">
        <v>2</v>
      </c>
      <c r="E26" s="24">
        <v>36</v>
      </c>
      <c r="F26" s="25">
        <v>36</v>
      </c>
      <c r="G26" s="27">
        <v>39</v>
      </c>
      <c r="H26" s="27">
        <v>7</v>
      </c>
      <c r="I26" s="27">
        <v>7</v>
      </c>
      <c r="J26" s="27">
        <v>1</v>
      </c>
      <c r="K26" s="28">
        <v>39.166666666666664</v>
      </c>
      <c r="L26" s="29">
        <v>9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</v>
      </c>
      <c r="S26" s="30">
        <v>0</v>
      </c>
      <c r="T26" s="30">
        <v>3</v>
      </c>
      <c r="U26" s="29">
        <v>2</v>
      </c>
      <c r="V26" s="29">
        <v>0</v>
      </c>
      <c r="W26" s="30">
        <v>1</v>
      </c>
      <c r="X26" s="34">
        <v>72</v>
      </c>
      <c r="Y26" s="32">
        <v>13</v>
      </c>
      <c r="Z26" s="30">
        <v>34</v>
      </c>
      <c r="AA26" s="30">
        <v>7</v>
      </c>
      <c r="AB26" s="33">
        <v>2</v>
      </c>
      <c r="AC26" s="33">
        <v>6</v>
      </c>
      <c r="AD26" s="33">
        <v>11</v>
      </c>
      <c r="AE26" s="33">
        <v>0</v>
      </c>
      <c r="AF26" s="33">
        <v>3</v>
      </c>
      <c r="AG26" s="33">
        <v>0</v>
      </c>
      <c r="AH26" s="33">
        <v>6</v>
      </c>
      <c r="AI26" s="33">
        <v>6</v>
      </c>
      <c r="AJ26" s="33">
        <v>8</v>
      </c>
      <c r="AK26" s="33">
        <v>17</v>
      </c>
      <c r="AL26" s="33">
        <v>1</v>
      </c>
      <c r="AM26" s="33">
        <v>3</v>
      </c>
      <c r="AN26" s="33">
        <v>6</v>
      </c>
      <c r="AO26" s="33">
        <v>2</v>
      </c>
    </row>
    <row r="27" spans="1:41" x14ac:dyDescent="0.25">
      <c r="A27" s="22"/>
      <c r="B27" s="22" t="s">
        <v>87</v>
      </c>
      <c r="C27" s="22" t="s">
        <v>88</v>
      </c>
      <c r="D27" s="23">
        <v>2</v>
      </c>
      <c r="E27" s="24">
        <v>14</v>
      </c>
      <c r="F27" s="25">
        <v>14</v>
      </c>
      <c r="G27" s="27">
        <v>12</v>
      </c>
      <c r="H27" s="27">
        <v>0</v>
      </c>
      <c r="I27" s="27">
        <v>5</v>
      </c>
      <c r="J27" s="27">
        <v>4</v>
      </c>
      <c r="K27" s="28">
        <v>62.833333333333336</v>
      </c>
      <c r="L27" s="29">
        <v>9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1</v>
      </c>
      <c r="S27" s="30">
        <v>0</v>
      </c>
      <c r="T27" s="30">
        <v>3</v>
      </c>
      <c r="U27" s="29">
        <v>0</v>
      </c>
      <c r="V27" s="29">
        <v>1</v>
      </c>
      <c r="W27" s="30">
        <v>1</v>
      </c>
      <c r="X27" s="34">
        <v>28</v>
      </c>
      <c r="Y27" s="32">
        <v>5</v>
      </c>
      <c r="Z27" s="30">
        <v>14</v>
      </c>
      <c r="AA27" s="30">
        <v>4</v>
      </c>
      <c r="AB27" s="33">
        <v>0</v>
      </c>
      <c r="AC27" s="33">
        <v>3</v>
      </c>
      <c r="AD27" s="33">
        <v>1</v>
      </c>
      <c r="AE27" s="33">
        <v>0</v>
      </c>
      <c r="AF27" s="33">
        <v>1</v>
      </c>
      <c r="AG27" s="33">
        <v>4</v>
      </c>
      <c r="AH27" s="33">
        <v>0</v>
      </c>
      <c r="AI27" s="33">
        <v>0</v>
      </c>
      <c r="AJ27" s="33">
        <v>1</v>
      </c>
      <c r="AK27" s="33">
        <v>8</v>
      </c>
      <c r="AL27" s="33">
        <v>0</v>
      </c>
      <c r="AM27" s="33">
        <v>1</v>
      </c>
      <c r="AN27" s="33">
        <v>3</v>
      </c>
      <c r="AO27" s="33">
        <v>4</v>
      </c>
    </row>
    <row r="28" spans="1:41" x14ac:dyDescent="0.25">
      <c r="A28" s="22"/>
      <c r="B28" s="22" t="s">
        <v>89</v>
      </c>
      <c r="C28" s="22" t="s">
        <v>90</v>
      </c>
      <c r="D28" s="23">
        <v>2</v>
      </c>
      <c r="E28" s="24">
        <v>0.5</v>
      </c>
      <c r="F28" s="25">
        <v>0.5</v>
      </c>
      <c r="G28" s="27">
        <v>11</v>
      </c>
      <c r="H28" s="27">
        <v>0</v>
      </c>
      <c r="I28" s="27">
        <v>2</v>
      </c>
      <c r="J28" s="27">
        <v>1</v>
      </c>
      <c r="K28" s="28">
        <v>77.181818181818187</v>
      </c>
      <c r="L28" s="29">
        <v>9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1</v>
      </c>
      <c r="U28" s="29">
        <v>2</v>
      </c>
      <c r="V28" s="29">
        <v>1</v>
      </c>
      <c r="W28" s="30">
        <v>0</v>
      </c>
      <c r="X28" s="34">
        <v>1</v>
      </c>
      <c r="Y28" s="32">
        <v>1</v>
      </c>
      <c r="Z28" s="30">
        <v>1</v>
      </c>
      <c r="AA28" s="30">
        <v>1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1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</row>
    <row r="29" spans="1:41" x14ac:dyDescent="0.25">
      <c r="A29" s="22"/>
      <c r="B29" s="22" t="s">
        <v>91</v>
      </c>
      <c r="C29" s="22" t="s">
        <v>92</v>
      </c>
      <c r="D29" s="23">
        <v>2</v>
      </c>
      <c r="E29" s="24">
        <v>3</v>
      </c>
      <c r="F29" s="25">
        <v>3</v>
      </c>
      <c r="G29" s="27">
        <v>4</v>
      </c>
      <c r="H29" s="27">
        <v>0</v>
      </c>
      <c r="I29" s="27">
        <v>1</v>
      </c>
      <c r="J29" s="27">
        <v>0</v>
      </c>
      <c r="K29" s="28">
        <v>45</v>
      </c>
      <c r="L29" s="29">
        <v>9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1</v>
      </c>
      <c r="S29" s="30">
        <v>0</v>
      </c>
      <c r="T29" s="30">
        <v>0</v>
      </c>
      <c r="U29" s="29">
        <v>0</v>
      </c>
      <c r="V29" s="29">
        <v>0</v>
      </c>
      <c r="W29" s="30">
        <v>0</v>
      </c>
      <c r="X29" s="34">
        <v>6</v>
      </c>
      <c r="Y29" s="32">
        <v>0</v>
      </c>
      <c r="Z29" s="30">
        <v>3</v>
      </c>
      <c r="AA29" s="30">
        <v>0</v>
      </c>
      <c r="AB29" s="33">
        <v>0</v>
      </c>
      <c r="AC29" s="33">
        <v>1</v>
      </c>
      <c r="AD29" s="33">
        <v>0</v>
      </c>
      <c r="AE29" s="33">
        <v>0</v>
      </c>
      <c r="AF29" s="33">
        <v>0</v>
      </c>
      <c r="AG29" s="33">
        <v>1</v>
      </c>
      <c r="AH29" s="33">
        <v>1</v>
      </c>
      <c r="AI29" s="33">
        <v>1</v>
      </c>
      <c r="AJ29" s="33">
        <v>1</v>
      </c>
      <c r="AK29" s="33">
        <v>0</v>
      </c>
      <c r="AL29" s="33">
        <v>0</v>
      </c>
      <c r="AM29" s="33">
        <v>1</v>
      </c>
      <c r="AN29" s="33">
        <v>0</v>
      </c>
      <c r="AO29" s="33">
        <v>1</v>
      </c>
    </row>
    <row r="30" spans="1:41" x14ac:dyDescent="0.25">
      <c r="A30" s="22"/>
      <c r="B30" s="22" t="s">
        <v>93</v>
      </c>
      <c r="C30" s="22" t="s">
        <v>94</v>
      </c>
      <c r="D30" s="23">
        <v>2</v>
      </c>
      <c r="E30" s="24">
        <v>7</v>
      </c>
      <c r="F30" s="25">
        <v>7</v>
      </c>
      <c r="G30" s="27">
        <v>5</v>
      </c>
      <c r="H30" s="27">
        <v>0</v>
      </c>
      <c r="I30" s="27">
        <v>0</v>
      </c>
      <c r="J30" s="27">
        <v>1</v>
      </c>
      <c r="K30" s="28">
        <v>52</v>
      </c>
      <c r="L30" s="29">
        <v>9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29">
        <v>0</v>
      </c>
      <c r="V30" s="29">
        <v>0</v>
      </c>
      <c r="W30" s="30">
        <v>0</v>
      </c>
      <c r="X30" s="34">
        <v>14</v>
      </c>
      <c r="Y30" s="32">
        <v>2</v>
      </c>
      <c r="Z30" s="30">
        <v>6</v>
      </c>
      <c r="AA30" s="30">
        <v>0</v>
      </c>
      <c r="AB30" s="33">
        <v>0</v>
      </c>
      <c r="AC30" s="33">
        <v>1</v>
      </c>
      <c r="AD30" s="33">
        <v>1</v>
      </c>
      <c r="AE30" s="33">
        <v>1</v>
      </c>
      <c r="AF30" s="33">
        <v>1</v>
      </c>
      <c r="AG30" s="33">
        <v>0</v>
      </c>
      <c r="AH30" s="33">
        <v>1</v>
      </c>
      <c r="AI30" s="33">
        <v>1</v>
      </c>
      <c r="AJ30" s="33">
        <v>2</v>
      </c>
      <c r="AK30" s="33">
        <v>4</v>
      </c>
      <c r="AL30" s="33">
        <v>0</v>
      </c>
      <c r="AM30" s="33">
        <v>1</v>
      </c>
      <c r="AN30" s="33">
        <v>0</v>
      </c>
      <c r="AO30" s="33">
        <v>1</v>
      </c>
    </row>
    <row r="31" spans="1:41" x14ac:dyDescent="0.25">
      <c r="A31" s="22"/>
      <c r="B31" s="22" t="s">
        <v>95</v>
      </c>
      <c r="C31" s="22" t="s">
        <v>96</v>
      </c>
      <c r="D31" s="23">
        <v>2</v>
      </c>
      <c r="E31" s="24">
        <v>4</v>
      </c>
      <c r="F31" s="25">
        <v>4</v>
      </c>
      <c r="G31" s="27">
        <v>8</v>
      </c>
      <c r="H31" s="27">
        <v>1</v>
      </c>
      <c r="I31" s="27">
        <v>3</v>
      </c>
      <c r="J31" s="27">
        <v>0</v>
      </c>
      <c r="K31" s="28">
        <v>34.375</v>
      </c>
      <c r="L31" s="29">
        <v>9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1</v>
      </c>
      <c r="T31" s="30">
        <v>1</v>
      </c>
      <c r="U31" s="29">
        <v>1</v>
      </c>
      <c r="V31" s="29">
        <v>0</v>
      </c>
      <c r="W31" s="30">
        <v>1</v>
      </c>
      <c r="X31" s="34">
        <v>8</v>
      </c>
      <c r="Y31" s="32">
        <v>2</v>
      </c>
      <c r="Z31" s="30">
        <v>6</v>
      </c>
      <c r="AA31" s="30">
        <v>1</v>
      </c>
      <c r="AB31" s="33">
        <v>1</v>
      </c>
      <c r="AC31" s="33">
        <v>1</v>
      </c>
      <c r="AD31" s="33">
        <v>1</v>
      </c>
      <c r="AE31" s="33">
        <v>0</v>
      </c>
      <c r="AF31" s="33">
        <v>0</v>
      </c>
      <c r="AG31" s="33">
        <v>0</v>
      </c>
      <c r="AH31" s="33">
        <v>1</v>
      </c>
      <c r="AI31" s="33">
        <v>1</v>
      </c>
      <c r="AJ31" s="33">
        <v>0</v>
      </c>
      <c r="AK31" s="33">
        <v>2</v>
      </c>
      <c r="AL31" s="33">
        <v>0</v>
      </c>
      <c r="AM31" s="33">
        <v>0</v>
      </c>
      <c r="AN31" s="33">
        <v>0</v>
      </c>
      <c r="AO31" s="33">
        <v>2</v>
      </c>
    </row>
    <row r="32" spans="1:41" x14ac:dyDescent="0.25">
      <c r="A32" s="22"/>
      <c r="B32" s="22" t="s">
        <v>97</v>
      </c>
      <c r="C32" s="22" t="s">
        <v>98</v>
      </c>
      <c r="D32" s="23">
        <v>2</v>
      </c>
      <c r="E32" s="24">
        <v>124</v>
      </c>
      <c r="F32" s="25">
        <v>124</v>
      </c>
      <c r="G32" s="27">
        <v>54</v>
      </c>
      <c r="H32" s="27">
        <v>19</v>
      </c>
      <c r="I32" s="27">
        <v>8</v>
      </c>
      <c r="J32" s="27">
        <v>6</v>
      </c>
      <c r="K32" s="28">
        <v>34.907407407407405</v>
      </c>
      <c r="L32" s="29">
        <v>9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4</v>
      </c>
      <c r="S32" s="30">
        <v>4</v>
      </c>
      <c r="T32" s="30">
        <v>3</v>
      </c>
      <c r="U32" s="29">
        <v>7</v>
      </c>
      <c r="V32" s="29">
        <v>4</v>
      </c>
      <c r="W32" s="30">
        <v>2</v>
      </c>
      <c r="X32" s="34">
        <v>248</v>
      </c>
      <c r="Y32" s="32">
        <v>61</v>
      </c>
      <c r="Z32" s="30">
        <v>143</v>
      </c>
      <c r="AA32" s="30">
        <v>29</v>
      </c>
      <c r="AB32" s="33">
        <v>9</v>
      </c>
      <c r="AC32" s="33">
        <v>22</v>
      </c>
      <c r="AD32" s="33">
        <v>11</v>
      </c>
      <c r="AE32" s="33">
        <v>2</v>
      </c>
      <c r="AF32" s="33">
        <v>17</v>
      </c>
      <c r="AG32" s="33">
        <v>20</v>
      </c>
      <c r="AH32" s="33">
        <v>13</v>
      </c>
      <c r="AI32" s="33">
        <v>14</v>
      </c>
      <c r="AJ32" s="33">
        <v>13</v>
      </c>
      <c r="AK32" s="33">
        <v>51</v>
      </c>
      <c r="AL32" s="33">
        <v>4</v>
      </c>
      <c r="AM32" s="33">
        <v>20</v>
      </c>
      <c r="AN32" s="33">
        <v>22</v>
      </c>
      <c r="AO32" s="33">
        <v>27</v>
      </c>
    </row>
    <row r="33" spans="1:41" x14ac:dyDescent="0.25">
      <c r="A33" s="22"/>
      <c r="B33" s="22" t="s">
        <v>99</v>
      </c>
      <c r="C33" s="22" t="s">
        <v>100</v>
      </c>
      <c r="D33" s="23">
        <v>2</v>
      </c>
      <c r="E33" s="24">
        <v>7</v>
      </c>
      <c r="F33" s="25">
        <v>7</v>
      </c>
      <c r="G33" s="27">
        <v>21</v>
      </c>
      <c r="H33" s="27">
        <v>1</v>
      </c>
      <c r="I33" s="27">
        <v>8</v>
      </c>
      <c r="J33" s="27">
        <v>1</v>
      </c>
      <c r="K33" s="28">
        <v>55.61904761904762</v>
      </c>
      <c r="L33" s="29">
        <v>9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2</v>
      </c>
      <c r="S33" s="30">
        <v>0</v>
      </c>
      <c r="T33" s="30">
        <v>5</v>
      </c>
      <c r="U33" s="29">
        <v>1</v>
      </c>
      <c r="V33" s="29">
        <v>3</v>
      </c>
      <c r="W33" s="30">
        <v>0</v>
      </c>
      <c r="X33" s="34">
        <v>14</v>
      </c>
      <c r="Y33" s="32">
        <v>5</v>
      </c>
      <c r="Z33" s="30">
        <v>5</v>
      </c>
      <c r="AA33" s="30">
        <v>2</v>
      </c>
      <c r="AB33" s="33">
        <v>1</v>
      </c>
      <c r="AC33" s="33">
        <v>3</v>
      </c>
      <c r="AD33" s="33">
        <v>1</v>
      </c>
      <c r="AE33" s="33">
        <v>1</v>
      </c>
      <c r="AF33" s="33">
        <v>2</v>
      </c>
      <c r="AG33" s="33">
        <v>0</v>
      </c>
      <c r="AH33" s="33">
        <v>1</v>
      </c>
      <c r="AI33" s="33">
        <v>1</v>
      </c>
      <c r="AJ33" s="33">
        <v>4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</row>
    <row r="34" spans="1:41" x14ac:dyDescent="0.25">
      <c r="A34" s="22"/>
      <c r="B34" s="22" t="s">
        <v>101</v>
      </c>
      <c r="C34" s="22" t="s">
        <v>102</v>
      </c>
      <c r="D34" s="23">
        <v>2</v>
      </c>
      <c r="E34" s="24">
        <v>8.5</v>
      </c>
      <c r="F34" s="25">
        <v>8.5</v>
      </c>
      <c r="G34" s="27">
        <v>14</v>
      </c>
      <c r="H34" s="27">
        <v>0</v>
      </c>
      <c r="I34" s="27">
        <v>1</v>
      </c>
      <c r="J34" s="27">
        <v>2</v>
      </c>
      <c r="K34" s="28">
        <v>34.357142857142854</v>
      </c>
      <c r="L34" s="29">
        <v>9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5</v>
      </c>
      <c r="T34" s="30">
        <v>1</v>
      </c>
      <c r="U34" s="29">
        <v>0</v>
      </c>
      <c r="V34" s="29">
        <v>2</v>
      </c>
      <c r="W34" s="30">
        <v>0</v>
      </c>
      <c r="X34" s="34">
        <v>17</v>
      </c>
      <c r="Y34" s="32">
        <v>8</v>
      </c>
      <c r="Z34" s="30">
        <v>12</v>
      </c>
      <c r="AA34" s="30">
        <v>4</v>
      </c>
      <c r="AB34" s="33">
        <v>1</v>
      </c>
      <c r="AC34" s="33">
        <v>1</v>
      </c>
      <c r="AD34" s="33">
        <v>0</v>
      </c>
      <c r="AE34" s="33">
        <v>0</v>
      </c>
      <c r="AF34" s="33">
        <v>4</v>
      </c>
      <c r="AG34" s="33">
        <v>2</v>
      </c>
      <c r="AH34" s="33">
        <v>2</v>
      </c>
      <c r="AI34" s="33">
        <v>2</v>
      </c>
      <c r="AJ34" s="33">
        <v>1</v>
      </c>
      <c r="AK34" s="33">
        <v>1</v>
      </c>
      <c r="AL34" s="33">
        <v>0</v>
      </c>
      <c r="AM34" s="33">
        <v>0</v>
      </c>
      <c r="AN34" s="33">
        <v>1</v>
      </c>
      <c r="AO34" s="33">
        <v>0</v>
      </c>
    </row>
    <row r="35" spans="1:41" x14ac:dyDescent="0.25">
      <c r="A35" s="22"/>
      <c r="B35" s="22" t="s">
        <v>103</v>
      </c>
      <c r="C35" s="22" t="s">
        <v>104</v>
      </c>
      <c r="D35" s="23">
        <v>1</v>
      </c>
      <c r="E35" s="24">
        <v>18</v>
      </c>
      <c r="F35" s="25">
        <v>18</v>
      </c>
      <c r="G35" s="27">
        <v>16</v>
      </c>
      <c r="H35" s="27">
        <v>6</v>
      </c>
      <c r="I35" s="27">
        <v>1</v>
      </c>
      <c r="J35" s="27">
        <v>1</v>
      </c>
      <c r="K35" s="28">
        <v>48</v>
      </c>
      <c r="L35" s="29">
        <v>9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7</v>
      </c>
      <c r="U35" s="29">
        <v>0</v>
      </c>
      <c r="V35" s="29">
        <v>0</v>
      </c>
      <c r="W35" s="30">
        <v>0</v>
      </c>
      <c r="X35" s="34">
        <v>18</v>
      </c>
      <c r="Y35" s="32">
        <v>7</v>
      </c>
      <c r="Z35" s="30">
        <v>7</v>
      </c>
      <c r="AA35" s="30">
        <v>2</v>
      </c>
      <c r="AB35" s="33">
        <v>0</v>
      </c>
      <c r="AC35" s="33">
        <v>0</v>
      </c>
      <c r="AD35" s="33">
        <v>3</v>
      </c>
      <c r="AE35" s="33">
        <v>0</v>
      </c>
      <c r="AF35" s="33">
        <v>1</v>
      </c>
      <c r="AG35" s="33">
        <v>2</v>
      </c>
      <c r="AH35" s="33">
        <v>2</v>
      </c>
      <c r="AI35" s="33">
        <v>2</v>
      </c>
      <c r="AJ35" s="33">
        <v>2</v>
      </c>
      <c r="AK35" s="33">
        <v>3</v>
      </c>
      <c r="AL35" s="33">
        <v>0</v>
      </c>
      <c r="AM35" s="33">
        <v>1</v>
      </c>
      <c r="AN35" s="33">
        <v>3</v>
      </c>
      <c r="AO35" s="33">
        <v>0</v>
      </c>
    </row>
    <row r="36" spans="1:41" x14ac:dyDescent="0.25">
      <c r="A36" s="22"/>
      <c r="B36" s="22" t="s">
        <v>105</v>
      </c>
      <c r="C36" s="22" t="s">
        <v>106</v>
      </c>
      <c r="D36" s="23">
        <v>2</v>
      </c>
      <c r="E36" s="35">
        <v>5.5</v>
      </c>
      <c r="F36" s="36">
        <v>5.5</v>
      </c>
      <c r="G36" s="37">
        <v>4</v>
      </c>
      <c r="H36" s="37">
        <v>0</v>
      </c>
      <c r="I36" s="37">
        <v>0</v>
      </c>
      <c r="J36" s="37">
        <v>1</v>
      </c>
      <c r="K36" s="38">
        <v>60.5</v>
      </c>
      <c r="L36" s="29">
        <v>9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1</v>
      </c>
      <c r="S36" s="39">
        <v>1</v>
      </c>
      <c r="T36" s="30">
        <v>0</v>
      </c>
      <c r="U36" s="29">
        <v>0</v>
      </c>
      <c r="V36" s="29">
        <v>0</v>
      </c>
      <c r="W36" s="39">
        <v>0</v>
      </c>
      <c r="X36" s="40">
        <v>11</v>
      </c>
      <c r="Y36" s="41">
        <v>2</v>
      </c>
      <c r="Z36" s="39">
        <v>6</v>
      </c>
      <c r="AA36" s="39">
        <v>0</v>
      </c>
      <c r="AB36" s="42">
        <v>2</v>
      </c>
      <c r="AC36" s="42">
        <v>1</v>
      </c>
      <c r="AD36" s="42">
        <v>1</v>
      </c>
      <c r="AE36" s="42">
        <v>0</v>
      </c>
      <c r="AF36" s="42">
        <v>0</v>
      </c>
      <c r="AG36" s="42">
        <v>2</v>
      </c>
      <c r="AH36" s="42">
        <v>0</v>
      </c>
      <c r="AI36" s="42">
        <v>0</v>
      </c>
      <c r="AJ36" s="42">
        <v>0</v>
      </c>
      <c r="AK36" s="42">
        <v>2</v>
      </c>
      <c r="AL36" s="42">
        <v>0</v>
      </c>
      <c r="AM36" s="42">
        <v>1</v>
      </c>
      <c r="AN36" s="42">
        <v>1</v>
      </c>
      <c r="AO36" s="42">
        <v>0</v>
      </c>
    </row>
    <row r="37" spans="1:41" x14ac:dyDescent="0.25">
      <c r="A37" s="22"/>
      <c r="B37" s="22" t="s">
        <v>107</v>
      </c>
      <c r="C37" s="22" t="s">
        <v>108</v>
      </c>
      <c r="D37" s="23">
        <v>2</v>
      </c>
      <c r="E37" s="24">
        <v>4.5</v>
      </c>
      <c r="F37" s="25">
        <v>4.5</v>
      </c>
      <c r="G37" s="27">
        <v>6</v>
      </c>
      <c r="H37" s="27">
        <v>0</v>
      </c>
      <c r="I37" s="27">
        <v>1</v>
      </c>
      <c r="J37" s="27">
        <v>2</v>
      </c>
      <c r="K37" s="28">
        <v>67.166666666666671</v>
      </c>
      <c r="L37" s="29">
        <v>9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1</v>
      </c>
      <c r="T37" s="30">
        <v>1</v>
      </c>
      <c r="U37" s="29">
        <v>1</v>
      </c>
      <c r="V37" s="29">
        <v>0</v>
      </c>
      <c r="W37" s="30">
        <v>1</v>
      </c>
      <c r="X37" s="34">
        <v>9</v>
      </c>
      <c r="Y37" s="32">
        <v>1</v>
      </c>
      <c r="Z37" s="30">
        <v>7</v>
      </c>
      <c r="AA37" s="30">
        <v>1</v>
      </c>
      <c r="AB37" s="33">
        <v>1</v>
      </c>
      <c r="AC37" s="33">
        <v>1</v>
      </c>
      <c r="AD37" s="33">
        <v>1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2</v>
      </c>
      <c r="AL37" s="33">
        <v>0</v>
      </c>
      <c r="AM37" s="33">
        <v>1</v>
      </c>
      <c r="AN37" s="33">
        <v>0</v>
      </c>
      <c r="AO37" s="33">
        <v>1</v>
      </c>
    </row>
    <row r="38" spans="1:41" x14ac:dyDescent="0.25">
      <c r="A38" s="22"/>
      <c r="B38" s="22" t="s">
        <v>109</v>
      </c>
      <c r="C38" s="22" t="s">
        <v>110</v>
      </c>
      <c r="D38" s="23">
        <v>2</v>
      </c>
      <c r="E38" s="24">
        <v>6</v>
      </c>
      <c r="F38" s="25">
        <v>6</v>
      </c>
      <c r="G38" s="27">
        <v>21</v>
      </c>
      <c r="H38" s="27">
        <v>13</v>
      </c>
      <c r="I38" s="27">
        <v>1</v>
      </c>
      <c r="J38" s="27">
        <v>1</v>
      </c>
      <c r="K38" s="28">
        <v>44.666666666666664</v>
      </c>
      <c r="L38" s="29">
        <v>9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1</v>
      </c>
      <c r="T38" s="30">
        <v>0</v>
      </c>
      <c r="U38" s="29">
        <v>1</v>
      </c>
      <c r="V38" s="29">
        <v>1</v>
      </c>
      <c r="W38" s="30">
        <v>1</v>
      </c>
      <c r="X38" s="34">
        <v>12</v>
      </c>
      <c r="Y38" s="32">
        <v>4</v>
      </c>
      <c r="Z38" s="30">
        <v>4</v>
      </c>
      <c r="AA38" s="30">
        <v>3</v>
      </c>
      <c r="AB38" s="33">
        <v>0</v>
      </c>
      <c r="AC38" s="33">
        <v>3</v>
      </c>
      <c r="AD38" s="33">
        <v>1</v>
      </c>
      <c r="AE38" s="33">
        <v>0</v>
      </c>
      <c r="AF38" s="33">
        <v>1</v>
      </c>
      <c r="AG38" s="33">
        <v>0</v>
      </c>
      <c r="AH38" s="33">
        <v>0</v>
      </c>
      <c r="AI38" s="33">
        <v>0</v>
      </c>
      <c r="AJ38" s="33">
        <v>0</v>
      </c>
      <c r="AK38" s="33">
        <v>2</v>
      </c>
      <c r="AL38" s="33">
        <v>0</v>
      </c>
      <c r="AM38" s="33">
        <v>2</v>
      </c>
      <c r="AN38" s="33">
        <v>1</v>
      </c>
      <c r="AO38" s="33">
        <v>1</v>
      </c>
    </row>
    <row r="39" spans="1:41" x14ac:dyDescent="0.25">
      <c r="A39" s="22"/>
      <c r="B39" s="22" t="s">
        <v>111</v>
      </c>
      <c r="C39" s="22" t="s">
        <v>112</v>
      </c>
      <c r="D39" s="23">
        <v>2</v>
      </c>
      <c r="E39" s="35">
        <v>66.5</v>
      </c>
      <c r="F39" s="36">
        <v>66.5</v>
      </c>
      <c r="G39" s="37">
        <v>23</v>
      </c>
      <c r="H39" s="37">
        <v>14</v>
      </c>
      <c r="I39" s="37">
        <v>4</v>
      </c>
      <c r="J39" s="37">
        <v>0</v>
      </c>
      <c r="K39" s="38">
        <v>39.555555555555557</v>
      </c>
      <c r="L39" s="29">
        <v>9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0">
        <v>2</v>
      </c>
      <c r="U39" s="29">
        <v>0</v>
      </c>
      <c r="V39" s="29">
        <v>0</v>
      </c>
      <c r="W39" s="39">
        <v>1</v>
      </c>
      <c r="X39" s="40">
        <v>133</v>
      </c>
      <c r="Y39" s="41">
        <v>36</v>
      </c>
      <c r="Z39" s="39">
        <v>71</v>
      </c>
      <c r="AA39" s="39">
        <v>18</v>
      </c>
      <c r="AB39" s="42">
        <v>7</v>
      </c>
      <c r="AC39" s="42">
        <v>7</v>
      </c>
      <c r="AD39" s="42">
        <v>4</v>
      </c>
      <c r="AE39" s="42">
        <v>2</v>
      </c>
      <c r="AF39" s="42">
        <v>14</v>
      </c>
      <c r="AG39" s="42">
        <v>15</v>
      </c>
      <c r="AH39" s="42">
        <v>5</v>
      </c>
      <c r="AI39" s="42">
        <v>5</v>
      </c>
      <c r="AJ39" s="42">
        <v>9</v>
      </c>
      <c r="AK39" s="42">
        <v>31</v>
      </c>
      <c r="AL39" s="42">
        <v>2</v>
      </c>
      <c r="AM39" s="42">
        <v>12</v>
      </c>
      <c r="AN39" s="42">
        <v>11</v>
      </c>
      <c r="AO39" s="42">
        <v>7</v>
      </c>
    </row>
    <row r="40" spans="1:41" x14ac:dyDescent="0.25">
      <c r="A40" s="22"/>
      <c r="B40" s="22" t="s">
        <v>113</v>
      </c>
      <c r="C40" s="22" t="s">
        <v>114</v>
      </c>
      <c r="D40" s="23">
        <v>2</v>
      </c>
      <c r="E40" s="24">
        <v>0.5</v>
      </c>
      <c r="F40" s="25">
        <v>0.5</v>
      </c>
      <c r="G40" s="27">
        <v>1</v>
      </c>
      <c r="H40" s="27">
        <v>0</v>
      </c>
      <c r="I40" s="27">
        <v>0</v>
      </c>
      <c r="J40" s="27">
        <v>0</v>
      </c>
      <c r="K40" s="28">
        <v>24</v>
      </c>
      <c r="L40" s="29">
        <v>9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29">
        <v>0</v>
      </c>
      <c r="V40" s="29">
        <v>0</v>
      </c>
      <c r="W40" s="30">
        <v>0</v>
      </c>
      <c r="X40" s="34">
        <v>1</v>
      </c>
      <c r="Y40" s="32">
        <v>0</v>
      </c>
      <c r="Z40" s="30">
        <v>0</v>
      </c>
      <c r="AA40" s="30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1</v>
      </c>
    </row>
    <row r="41" spans="1:41" x14ac:dyDescent="0.25">
      <c r="A41" s="22"/>
      <c r="B41" s="22" t="s">
        <v>115</v>
      </c>
      <c r="C41" s="22" t="s">
        <v>116</v>
      </c>
      <c r="D41" s="23">
        <v>2</v>
      </c>
      <c r="E41" s="35">
        <v>3.5</v>
      </c>
      <c r="F41" s="36">
        <v>3.5</v>
      </c>
      <c r="G41" s="37">
        <v>0</v>
      </c>
      <c r="H41" s="37">
        <v>0</v>
      </c>
      <c r="I41" s="37">
        <v>0</v>
      </c>
      <c r="J41" s="37">
        <v>0</v>
      </c>
      <c r="K41" s="38">
        <v>0</v>
      </c>
      <c r="L41" s="29">
        <v>9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0">
        <v>0</v>
      </c>
      <c r="U41" s="29">
        <v>0</v>
      </c>
      <c r="V41" s="29">
        <v>0</v>
      </c>
      <c r="W41" s="39">
        <v>0</v>
      </c>
      <c r="X41" s="40">
        <v>7</v>
      </c>
      <c r="Y41" s="41">
        <v>3</v>
      </c>
      <c r="Z41" s="39">
        <v>1</v>
      </c>
      <c r="AA41" s="39">
        <v>1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1</v>
      </c>
      <c r="AI41" s="42">
        <v>1</v>
      </c>
      <c r="AJ41" s="42">
        <v>0</v>
      </c>
      <c r="AK41" s="42">
        <v>4</v>
      </c>
      <c r="AL41" s="42">
        <v>0</v>
      </c>
      <c r="AM41" s="42">
        <v>0</v>
      </c>
      <c r="AN41" s="42">
        <v>0</v>
      </c>
      <c r="AO41" s="42">
        <v>1</v>
      </c>
    </row>
    <row r="42" spans="1:41" x14ac:dyDescent="0.25">
      <c r="A42" s="22"/>
      <c r="B42" s="22" t="s">
        <v>117</v>
      </c>
      <c r="C42" s="22" t="s">
        <v>118</v>
      </c>
      <c r="D42" s="23">
        <v>1</v>
      </c>
      <c r="E42" s="24">
        <v>16</v>
      </c>
      <c r="F42" s="25">
        <v>16</v>
      </c>
      <c r="G42" s="27">
        <v>18</v>
      </c>
      <c r="H42" s="27">
        <v>3</v>
      </c>
      <c r="I42" s="27">
        <v>2</v>
      </c>
      <c r="J42" s="27">
        <v>2</v>
      </c>
      <c r="K42" s="28">
        <v>51.529411764705884</v>
      </c>
      <c r="L42" s="29">
        <v>9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2</v>
      </c>
      <c r="S42" s="30">
        <v>0</v>
      </c>
      <c r="T42" s="30">
        <v>2</v>
      </c>
      <c r="U42" s="29">
        <v>1</v>
      </c>
      <c r="V42" s="29">
        <v>2</v>
      </c>
      <c r="W42" s="30">
        <v>0</v>
      </c>
      <c r="X42" s="34">
        <v>16</v>
      </c>
      <c r="Y42" s="32">
        <v>4</v>
      </c>
      <c r="Z42" s="30">
        <v>12</v>
      </c>
      <c r="AA42" s="30">
        <v>2</v>
      </c>
      <c r="AB42" s="33">
        <v>1</v>
      </c>
      <c r="AC42" s="33">
        <v>3</v>
      </c>
      <c r="AD42" s="33">
        <v>0</v>
      </c>
      <c r="AE42" s="33">
        <v>0</v>
      </c>
      <c r="AF42" s="33">
        <v>1</v>
      </c>
      <c r="AG42" s="33">
        <v>2</v>
      </c>
      <c r="AH42" s="33">
        <v>1</v>
      </c>
      <c r="AI42" s="33">
        <v>1</v>
      </c>
      <c r="AJ42" s="33">
        <v>1</v>
      </c>
      <c r="AK42" s="33">
        <v>0</v>
      </c>
      <c r="AL42" s="33">
        <v>1</v>
      </c>
      <c r="AM42" s="33">
        <v>2</v>
      </c>
      <c r="AN42" s="33">
        <v>1</v>
      </c>
      <c r="AO42" s="33">
        <v>1</v>
      </c>
    </row>
    <row r="43" spans="1:41" x14ac:dyDescent="0.25">
      <c r="A43" s="22"/>
      <c r="B43" s="22" t="s">
        <v>119</v>
      </c>
      <c r="C43" s="22" t="s">
        <v>120</v>
      </c>
      <c r="D43" s="23">
        <v>1</v>
      </c>
      <c r="E43" s="35">
        <v>48</v>
      </c>
      <c r="F43" s="36">
        <v>48</v>
      </c>
      <c r="G43" s="37">
        <v>21</v>
      </c>
      <c r="H43" s="37">
        <v>8</v>
      </c>
      <c r="I43" s="37">
        <v>3</v>
      </c>
      <c r="J43" s="37">
        <v>2</v>
      </c>
      <c r="K43" s="38">
        <v>46.333333333333336</v>
      </c>
      <c r="L43" s="29">
        <v>9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3</v>
      </c>
      <c r="S43" s="39">
        <v>1</v>
      </c>
      <c r="T43" s="30">
        <v>3</v>
      </c>
      <c r="U43" s="29">
        <v>1</v>
      </c>
      <c r="V43" s="29">
        <v>0</v>
      </c>
      <c r="W43" s="39">
        <v>2</v>
      </c>
      <c r="X43" s="40">
        <v>48</v>
      </c>
      <c r="Y43" s="41">
        <v>9</v>
      </c>
      <c r="Z43" s="39">
        <v>25</v>
      </c>
      <c r="AA43" s="39">
        <v>5</v>
      </c>
      <c r="AB43" s="42">
        <v>3</v>
      </c>
      <c r="AC43" s="42">
        <v>4</v>
      </c>
      <c r="AD43" s="42">
        <v>3</v>
      </c>
      <c r="AE43" s="42">
        <v>1</v>
      </c>
      <c r="AF43" s="42">
        <v>3</v>
      </c>
      <c r="AG43" s="42">
        <v>8</v>
      </c>
      <c r="AH43" s="42">
        <v>4</v>
      </c>
      <c r="AI43" s="42">
        <v>4</v>
      </c>
      <c r="AJ43" s="42">
        <v>0</v>
      </c>
      <c r="AK43" s="42">
        <v>8</v>
      </c>
      <c r="AL43" s="42">
        <v>0</v>
      </c>
      <c r="AM43" s="42">
        <v>5</v>
      </c>
      <c r="AN43" s="42">
        <v>2</v>
      </c>
      <c r="AO43" s="42">
        <v>3</v>
      </c>
    </row>
    <row r="44" spans="1:41" x14ac:dyDescent="0.25">
      <c r="A44" s="22"/>
      <c r="B44" s="22" t="s">
        <v>121</v>
      </c>
      <c r="C44" s="22" t="s">
        <v>122</v>
      </c>
      <c r="D44" s="23">
        <v>1</v>
      </c>
      <c r="E44" s="24">
        <v>29</v>
      </c>
      <c r="F44" s="25">
        <v>29</v>
      </c>
      <c r="G44" s="27">
        <v>8</v>
      </c>
      <c r="H44" s="27">
        <v>1</v>
      </c>
      <c r="I44" s="27">
        <v>2</v>
      </c>
      <c r="J44" s="27">
        <v>2</v>
      </c>
      <c r="K44" s="28">
        <v>49.625</v>
      </c>
      <c r="L44" s="29">
        <v>9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29">
        <v>0</v>
      </c>
      <c r="V44" s="29">
        <v>1</v>
      </c>
      <c r="W44" s="30">
        <v>0</v>
      </c>
      <c r="X44" s="34">
        <v>29</v>
      </c>
      <c r="Y44" s="32">
        <v>6</v>
      </c>
      <c r="Z44" s="30">
        <v>9</v>
      </c>
      <c r="AA44" s="30">
        <v>2</v>
      </c>
      <c r="AB44" s="33">
        <v>3</v>
      </c>
      <c r="AC44" s="33">
        <v>3</v>
      </c>
      <c r="AD44" s="33">
        <v>6</v>
      </c>
      <c r="AE44" s="33">
        <v>2</v>
      </c>
      <c r="AF44" s="33">
        <v>0</v>
      </c>
      <c r="AG44" s="33">
        <v>2</v>
      </c>
      <c r="AH44" s="33">
        <v>0</v>
      </c>
      <c r="AI44" s="33">
        <v>0</v>
      </c>
      <c r="AJ44" s="33">
        <v>4</v>
      </c>
      <c r="AK44" s="33">
        <v>3</v>
      </c>
      <c r="AL44" s="33">
        <v>1</v>
      </c>
      <c r="AM44" s="33">
        <v>0</v>
      </c>
      <c r="AN44" s="33">
        <v>2</v>
      </c>
      <c r="AO44" s="33">
        <v>2</v>
      </c>
    </row>
    <row r="45" spans="1:41" x14ac:dyDescent="0.25">
      <c r="A45" s="22"/>
      <c r="B45" s="22" t="s">
        <v>123</v>
      </c>
      <c r="C45" s="22" t="s">
        <v>124</v>
      </c>
      <c r="D45" s="23">
        <v>1</v>
      </c>
      <c r="E45" s="24">
        <v>86</v>
      </c>
      <c r="F45" s="25">
        <v>86</v>
      </c>
      <c r="G45" s="27">
        <v>42</v>
      </c>
      <c r="H45" s="27">
        <v>7</v>
      </c>
      <c r="I45" s="27">
        <v>9</v>
      </c>
      <c r="J45" s="27">
        <v>4</v>
      </c>
      <c r="K45" s="28">
        <v>42.157894736842103</v>
      </c>
      <c r="L45" s="29">
        <v>9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6</v>
      </c>
      <c r="S45" s="30">
        <v>2</v>
      </c>
      <c r="T45" s="30">
        <v>4</v>
      </c>
      <c r="U45" s="29">
        <v>0</v>
      </c>
      <c r="V45" s="29">
        <v>0</v>
      </c>
      <c r="W45" s="30">
        <v>1</v>
      </c>
      <c r="X45" s="34">
        <v>86</v>
      </c>
      <c r="Y45" s="32">
        <v>12</v>
      </c>
      <c r="Z45" s="30">
        <v>41</v>
      </c>
      <c r="AA45" s="30">
        <v>5</v>
      </c>
      <c r="AB45" s="33">
        <v>2</v>
      </c>
      <c r="AC45" s="33">
        <v>3</v>
      </c>
      <c r="AD45" s="33">
        <v>5</v>
      </c>
      <c r="AE45" s="33">
        <v>2</v>
      </c>
      <c r="AF45" s="33">
        <v>5</v>
      </c>
      <c r="AG45" s="33">
        <v>10</v>
      </c>
      <c r="AH45" s="33">
        <v>6</v>
      </c>
      <c r="AI45" s="33">
        <v>5</v>
      </c>
      <c r="AJ45" s="33">
        <v>5</v>
      </c>
      <c r="AK45" s="33">
        <v>19</v>
      </c>
      <c r="AL45" s="33">
        <v>1</v>
      </c>
      <c r="AM45" s="33">
        <v>5</v>
      </c>
      <c r="AN45" s="33">
        <v>9</v>
      </c>
      <c r="AO45" s="33">
        <v>6</v>
      </c>
    </row>
    <row r="46" spans="1:41" x14ac:dyDescent="0.25">
      <c r="A46" s="22"/>
      <c r="B46" s="22" t="s">
        <v>125</v>
      </c>
      <c r="C46" s="22" t="s">
        <v>126</v>
      </c>
      <c r="D46" s="23">
        <v>1</v>
      </c>
      <c r="E46" s="24">
        <v>1</v>
      </c>
      <c r="F46" s="25">
        <v>1</v>
      </c>
      <c r="G46" s="27">
        <v>5</v>
      </c>
      <c r="H46" s="27">
        <v>0</v>
      </c>
      <c r="I46" s="27">
        <v>1</v>
      </c>
      <c r="J46" s="27">
        <v>1</v>
      </c>
      <c r="K46" s="28">
        <v>60</v>
      </c>
      <c r="L46" s="29">
        <v>9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1</v>
      </c>
      <c r="S46" s="30">
        <v>0</v>
      </c>
      <c r="T46" s="30">
        <v>1</v>
      </c>
      <c r="U46" s="29">
        <v>1</v>
      </c>
      <c r="V46" s="29">
        <v>0</v>
      </c>
      <c r="W46" s="30">
        <v>1</v>
      </c>
      <c r="X46" s="34">
        <v>1</v>
      </c>
      <c r="Y46" s="32">
        <v>0</v>
      </c>
      <c r="Z46" s="30">
        <v>1</v>
      </c>
      <c r="AA46" s="30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1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</row>
    <row r="47" spans="1:41" x14ac:dyDescent="0.25">
      <c r="A47" s="22"/>
      <c r="B47" s="22" t="s">
        <v>127</v>
      </c>
      <c r="C47" s="22" t="s">
        <v>128</v>
      </c>
      <c r="D47" s="23">
        <v>1</v>
      </c>
      <c r="E47" s="24">
        <v>3</v>
      </c>
      <c r="F47" s="25">
        <v>3</v>
      </c>
      <c r="G47" s="27">
        <v>4</v>
      </c>
      <c r="H47" s="27">
        <v>0</v>
      </c>
      <c r="I47" s="27">
        <v>2</v>
      </c>
      <c r="J47" s="27">
        <v>0</v>
      </c>
      <c r="K47" s="28">
        <v>31.75</v>
      </c>
      <c r="L47" s="29">
        <v>9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29">
        <v>0</v>
      </c>
      <c r="V47" s="29">
        <v>0</v>
      </c>
      <c r="W47" s="30">
        <v>0</v>
      </c>
      <c r="X47" s="34">
        <v>3</v>
      </c>
      <c r="Y47" s="32">
        <v>1</v>
      </c>
      <c r="Z47" s="30">
        <v>1</v>
      </c>
      <c r="AA47" s="30">
        <v>1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2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1</v>
      </c>
      <c r="AN47" s="33">
        <v>0</v>
      </c>
      <c r="AO47" s="33">
        <v>0</v>
      </c>
    </row>
    <row r="48" spans="1:41" x14ac:dyDescent="0.25">
      <c r="A48" s="22"/>
      <c r="B48" s="22" t="s">
        <v>129</v>
      </c>
      <c r="C48" s="22" t="s">
        <v>130</v>
      </c>
      <c r="D48" s="23">
        <v>1</v>
      </c>
      <c r="E48" s="24">
        <v>78</v>
      </c>
      <c r="F48" s="25">
        <v>78</v>
      </c>
      <c r="G48" s="27">
        <v>15</v>
      </c>
      <c r="H48" s="27">
        <v>0</v>
      </c>
      <c r="I48" s="27">
        <v>4</v>
      </c>
      <c r="J48" s="27">
        <v>0</v>
      </c>
      <c r="K48" s="28">
        <v>36.466666666666669</v>
      </c>
      <c r="L48" s="29">
        <v>9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29">
        <v>0</v>
      </c>
      <c r="V48" s="29">
        <v>0</v>
      </c>
      <c r="W48" s="30">
        <v>0</v>
      </c>
      <c r="X48" s="34">
        <v>78</v>
      </c>
      <c r="Y48" s="32">
        <v>11</v>
      </c>
      <c r="Z48" s="30">
        <v>38</v>
      </c>
      <c r="AA48" s="30">
        <v>2</v>
      </c>
      <c r="AB48" s="33">
        <v>4</v>
      </c>
      <c r="AC48" s="33">
        <v>4</v>
      </c>
      <c r="AD48" s="33">
        <v>7</v>
      </c>
      <c r="AE48" s="33">
        <v>3</v>
      </c>
      <c r="AF48" s="33">
        <v>2</v>
      </c>
      <c r="AG48" s="33">
        <v>3</v>
      </c>
      <c r="AH48" s="33">
        <v>5</v>
      </c>
      <c r="AI48" s="33">
        <v>5</v>
      </c>
      <c r="AJ48" s="33">
        <v>7</v>
      </c>
      <c r="AK48" s="33">
        <v>9</v>
      </c>
      <c r="AL48" s="33">
        <v>2</v>
      </c>
      <c r="AM48" s="33">
        <v>5</v>
      </c>
      <c r="AN48" s="33">
        <v>6</v>
      </c>
      <c r="AO48" s="33">
        <v>11</v>
      </c>
    </row>
    <row r="49" spans="1:41" x14ac:dyDescent="0.25">
      <c r="A49" s="22"/>
      <c r="B49" s="22" t="s">
        <v>131</v>
      </c>
      <c r="C49" s="22" t="s">
        <v>132</v>
      </c>
      <c r="D49" s="23">
        <v>1</v>
      </c>
      <c r="E49" s="24">
        <v>6</v>
      </c>
      <c r="F49" s="25">
        <v>6</v>
      </c>
      <c r="G49" s="27">
        <v>3</v>
      </c>
      <c r="H49" s="27">
        <v>0</v>
      </c>
      <c r="I49" s="27">
        <v>2</v>
      </c>
      <c r="J49" s="27">
        <v>0</v>
      </c>
      <c r="K49" s="28">
        <v>37</v>
      </c>
      <c r="L49" s="29">
        <v>9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1</v>
      </c>
      <c r="T49" s="30">
        <v>0</v>
      </c>
      <c r="U49" s="29">
        <v>0</v>
      </c>
      <c r="V49" s="29">
        <v>0</v>
      </c>
      <c r="W49" s="30">
        <v>0</v>
      </c>
      <c r="X49" s="34">
        <v>6</v>
      </c>
      <c r="Y49" s="32">
        <v>3</v>
      </c>
      <c r="Z49" s="30">
        <v>4</v>
      </c>
      <c r="AA49" s="30">
        <v>2</v>
      </c>
      <c r="AB49" s="33">
        <v>1</v>
      </c>
      <c r="AC49" s="33">
        <v>2</v>
      </c>
      <c r="AD49" s="33">
        <v>0</v>
      </c>
      <c r="AE49" s="33">
        <v>0</v>
      </c>
      <c r="AF49" s="33">
        <v>0</v>
      </c>
      <c r="AG49" s="33">
        <v>0</v>
      </c>
      <c r="AH49" s="33">
        <v>1</v>
      </c>
      <c r="AI49" s="33">
        <v>1</v>
      </c>
      <c r="AJ49" s="33">
        <v>0</v>
      </c>
      <c r="AK49" s="33">
        <v>1</v>
      </c>
      <c r="AL49" s="33">
        <v>0</v>
      </c>
      <c r="AM49" s="33">
        <v>1</v>
      </c>
      <c r="AN49" s="33">
        <v>0</v>
      </c>
      <c r="AO49" s="33">
        <v>0</v>
      </c>
    </row>
    <row r="50" spans="1:41" x14ac:dyDescent="0.25">
      <c r="A50" s="22"/>
      <c r="B50" s="22" t="s">
        <v>133</v>
      </c>
      <c r="C50" s="22" t="s">
        <v>134</v>
      </c>
      <c r="D50" s="23">
        <v>1</v>
      </c>
      <c r="E50" s="24">
        <v>318</v>
      </c>
      <c r="F50" s="25">
        <v>318</v>
      </c>
      <c r="G50" s="27">
        <v>16</v>
      </c>
      <c r="H50" s="27">
        <v>5</v>
      </c>
      <c r="I50" s="27">
        <v>1</v>
      </c>
      <c r="J50" s="27">
        <v>4</v>
      </c>
      <c r="K50" s="28">
        <v>25.5625</v>
      </c>
      <c r="L50" s="29">
        <v>9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2</v>
      </c>
      <c r="T50" s="30">
        <v>1</v>
      </c>
      <c r="U50" s="29">
        <v>0</v>
      </c>
      <c r="V50" s="29">
        <v>2</v>
      </c>
      <c r="W50" s="30">
        <v>1</v>
      </c>
      <c r="X50" s="34">
        <v>318</v>
      </c>
      <c r="Y50" s="32">
        <v>125</v>
      </c>
      <c r="Z50" s="30">
        <v>218</v>
      </c>
      <c r="AA50" s="30">
        <v>98</v>
      </c>
      <c r="AB50" s="33">
        <v>21</v>
      </c>
      <c r="AC50" s="33">
        <v>24</v>
      </c>
      <c r="AD50" s="33">
        <v>11</v>
      </c>
      <c r="AE50" s="33">
        <v>7</v>
      </c>
      <c r="AF50" s="33">
        <v>18</v>
      </c>
      <c r="AG50" s="33">
        <v>30</v>
      </c>
      <c r="AH50" s="33">
        <v>21</v>
      </c>
      <c r="AI50" s="33">
        <v>21</v>
      </c>
      <c r="AJ50" s="33">
        <v>24</v>
      </c>
      <c r="AK50" s="33">
        <v>58</v>
      </c>
      <c r="AL50" s="33">
        <v>1</v>
      </c>
      <c r="AM50" s="33">
        <v>23</v>
      </c>
      <c r="AN50" s="33">
        <v>36</v>
      </c>
      <c r="AO50" s="33">
        <v>22</v>
      </c>
    </row>
    <row r="51" spans="1:41" x14ac:dyDescent="0.25">
      <c r="A51" s="22"/>
      <c r="B51" s="22" t="s">
        <v>135</v>
      </c>
      <c r="C51" s="22" t="s">
        <v>136</v>
      </c>
      <c r="D51" s="23">
        <v>1</v>
      </c>
      <c r="E51" s="24">
        <v>30</v>
      </c>
      <c r="F51" s="25">
        <v>30</v>
      </c>
      <c r="G51" s="27">
        <v>10</v>
      </c>
      <c r="H51" s="27">
        <v>1</v>
      </c>
      <c r="I51" s="27">
        <v>3</v>
      </c>
      <c r="J51" s="27">
        <v>0</v>
      </c>
      <c r="K51" s="28">
        <v>39.4</v>
      </c>
      <c r="L51" s="29">
        <v>9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1</v>
      </c>
      <c r="S51" s="30">
        <v>1</v>
      </c>
      <c r="T51" s="30">
        <v>1</v>
      </c>
      <c r="U51" s="29">
        <v>1</v>
      </c>
      <c r="V51" s="29">
        <v>0</v>
      </c>
      <c r="W51" s="30">
        <v>0</v>
      </c>
      <c r="X51" s="34">
        <v>30</v>
      </c>
      <c r="Y51" s="32">
        <v>9</v>
      </c>
      <c r="Z51" s="30">
        <v>20</v>
      </c>
      <c r="AA51" s="30">
        <v>7</v>
      </c>
      <c r="AB51" s="33">
        <v>8</v>
      </c>
      <c r="AC51" s="33">
        <v>3</v>
      </c>
      <c r="AD51" s="33">
        <v>1</v>
      </c>
      <c r="AE51" s="33">
        <v>0</v>
      </c>
      <c r="AF51" s="33">
        <v>3</v>
      </c>
      <c r="AG51" s="33">
        <v>2</v>
      </c>
      <c r="AH51" s="33">
        <v>2</v>
      </c>
      <c r="AI51" s="33">
        <v>2</v>
      </c>
      <c r="AJ51" s="33">
        <v>2</v>
      </c>
      <c r="AK51" s="33">
        <v>2</v>
      </c>
      <c r="AL51" s="33">
        <v>0</v>
      </c>
      <c r="AM51" s="33">
        <v>0</v>
      </c>
      <c r="AN51" s="33">
        <v>4</v>
      </c>
      <c r="AO51" s="33">
        <v>3</v>
      </c>
    </row>
    <row r="52" spans="1:41" x14ac:dyDescent="0.25">
      <c r="A52" s="22"/>
      <c r="B52" s="22" t="s">
        <v>137</v>
      </c>
      <c r="C52" s="22" t="s">
        <v>138</v>
      </c>
      <c r="D52" s="23">
        <v>1</v>
      </c>
      <c r="E52" s="24">
        <v>9</v>
      </c>
      <c r="F52" s="25">
        <v>9</v>
      </c>
      <c r="G52" s="27">
        <v>8</v>
      </c>
      <c r="H52" s="27">
        <v>2</v>
      </c>
      <c r="I52" s="27">
        <v>5</v>
      </c>
      <c r="J52" s="27">
        <v>0</v>
      </c>
      <c r="K52" s="28">
        <v>72</v>
      </c>
      <c r="L52" s="29">
        <v>9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1</v>
      </c>
      <c r="U52" s="29">
        <v>0</v>
      </c>
      <c r="V52" s="29">
        <v>0</v>
      </c>
      <c r="W52" s="30">
        <v>1</v>
      </c>
      <c r="X52" s="34">
        <v>9</v>
      </c>
      <c r="Y52" s="32">
        <v>2</v>
      </c>
      <c r="Z52" s="30">
        <v>4</v>
      </c>
      <c r="AA52" s="30">
        <v>0</v>
      </c>
      <c r="AB52" s="33">
        <v>0</v>
      </c>
      <c r="AC52" s="33">
        <v>1</v>
      </c>
      <c r="AD52" s="33">
        <v>3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3</v>
      </c>
      <c r="AL52" s="33">
        <v>0</v>
      </c>
      <c r="AM52" s="33">
        <v>0</v>
      </c>
      <c r="AN52" s="33">
        <v>1</v>
      </c>
      <c r="AO52" s="33">
        <v>0</v>
      </c>
    </row>
    <row r="53" spans="1:41" x14ac:dyDescent="0.25">
      <c r="A53" s="22"/>
      <c r="B53" s="22" t="s">
        <v>139</v>
      </c>
      <c r="C53" s="22" t="s">
        <v>140</v>
      </c>
      <c r="D53" s="23">
        <v>1</v>
      </c>
      <c r="E53" s="24">
        <v>17</v>
      </c>
      <c r="F53" s="25">
        <v>17</v>
      </c>
      <c r="G53" s="27">
        <v>4</v>
      </c>
      <c r="H53" s="27">
        <v>0</v>
      </c>
      <c r="I53" s="27">
        <v>0</v>
      </c>
      <c r="J53" s="27">
        <v>0</v>
      </c>
      <c r="K53" s="28">
        <v>33.25</v>
      </c>
      <c r="L53" s="29">
        <v>9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1</v>
      </c>
      <c r="U53" s="29">
        <v>0</v>
      </c>
      <c r="V53" s="29">
        <v>1</v>
      </c>
      <c r="W53" s="30">
        <v>0</v>
      </c>
      <c r="X53" s="34">
        <v>17</v>
      </c>
      <c r="Y53" s="32">
        <v>4</v>
      </c>
      <c r="Z53" s="30">
        <v>11</v>
      </c>
      <c r="AA53" s="30">
        <v>3</v>
      </c>
      <c r="AB53" s="33">
        <v>1</v>
      </c>
      <c r="AC53" s="33">
        <v>2</v>
      </c>
      <c r="AD53" s="33">
        <v>4</v>
      </c>
      <c r="AE53" s="33">
        <v>0</v>
      </c>
      <c r="AF53" s="33">
        <v>0</v>
      </c>
      <c r="AG53" s="33">
        <v>0</v>
      </c>
      <c r="AH53" s="33">
        <v>1</v>
      </c>
      <c r="AI53" s="33">
        <v>1</v>
      </c>
      <c r="AJ53" s="33">
        <v>0</v>
      </c>
      <c r="AK53" s="33">
        <v>1</v>
      </c>
      <c r="AL53" s="33">
        <v>0</v>
      </c>
      <c r="AM53" s="33">
        <v>1</v>
      </c>
      <c r="AN53" s="33">
        <v>3</v>
      </c>
      <c r="AO53" s="33">
        <v>2</v>
      </c>
    </row>
    <row r="54" spans="1:41" x14ac:dyDescent="0.25">
      <c r="A54" s="22"/>
      <c r="B54" s="22" t="s">
        <v>141</v>
      </c>
      <c r="C54" s="22" t="s">
        <v>142</v>
      </c>
      <c r="D54" s="23">
        <v>1</v>
      </c>
      <c r="E54" s="24">
        <v>10</v>
      </c>
      <c r="F54" s="25">
        <v>10</v>
      </c>
      <c r="G54" s="27">
        <v>2</v>
      </c>
      <c r="H54" s="27">
        <v>0</v>
      </c>
      <c r="I54" s="27">
        <v>2</v>
      </c>
      <c r="J54" s="27">
        <v>0</v>
      </c>
      <c r="K54" s="28">
        <v>94.5</v>
      </c>
      <c r="L54" s="29">
        <v>9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1</v>
      </c>
      <c r="T54" s="30">
        <v>1</v>
      </c>
      <c r="U54" s="29">
        <v>0</v>
      </c>
      <c r="V54" s="29">
        <v>0</v>
      </c>
      <c r="W54" s="30">
        <v>0</v>
      </c>
      <c r="X54" s="34">
        <v>10</v>
      </c>
      <c r="Y54" s="32">
        <v>1</v>
      </c>
      <c r="Z54" s="30">
        <v>6</v>
      </c>
      <c r="AA54" s="30">
        <v>0</v>
      </c>
      <c r="AB54" s="33">
        <v>0</v>
      </c>
      <c r="AC54" s="33">
        <v>0</v>
      </c>
      <c r="AD54" s="33">
        <v>2</v>
      </c>
      <c r="AE54" s="33">
        <v>0</v>
      </c>
      <c r="AF54" s="33">
        <v>1</v>
      </c>
      <c r="AG54" s="33">
        <v>0</v>
      </c>
      <c r="AH54" s="33">
        <v>1</v>
      </c>
      <c r="AI54" s="33">
        <v>1</v>
      </c>
      <c r="AJ54" s="33">
        <v>1</v>
      </c>
      <c r="AK54" s="33">
        <v>2</v>
      </c>
      <c r="AL54" s="33">
        <v>0</v>
      </c>
      <c r="AM54" s="33">
        <v>0</v>
      </c>
      <c r="AN54" s="33">
        <v>2</v>
      </c>
      <c r="AO54" s="33">
        <v>0</v>
      </c>
    </row>
    <row r="55" spans="1:41" x14ac:dyDescent="0.25">
      <c r="A55" s="22"/>
      <c r="B55" s="22" t="s">
        <v>143</v>
      </c>
      <c r="C55" s="22" t="s">
        <v>144</v>
      </c>
      <c r="D55" s="23">
        <v>1</v>
      </c>
      <c r="E55" s="24">
        <v>73</v>
      </c>
      <c r="F55" s="25">
        <v>73</v>
      </c>
      <c r="G55" s="27">
        <v>28</v>
      </c>
      <c r="H55" s="27">
        <v>3</v>
      </c>
      <c r="I55" s="27">
        <v>8</v>
      </c>
      <c r="J55" s="27">
        <v>1</v>
      </c>
      <c r="K55" s="28">
        <v>25.826086956521738</v>
      </c>
      <c r="L55" s="29">
        <v>9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1</v>
      </c>
      <c r="S55" s="30">
        <v>0</v>
      </c>
      <c r="T55" s="30">
        <v>0</v>
      </c>
      <c r="U55" s="29">
        <v>3</v>
      </c>
      <c r="V55" s="29">
        <v>2</v>
      </c>
      <c r="W55" s="30">
        <v>2</v>
      </c>
      <c r="X55" s="34">
        <v>73</v>
      </c>
      <c r="Y55" s="32">
        <v>14</v>
      </c>
      <c r="Z55" s="30">
        <v>28</v>
      </c>
      <c r="AA55" s="30">
        <v>4</v>
      </c>
      <c r="AB55" s="33">
        <v>3</v>
      </c>
      <c r="AC55" s="33">
        <v>3</v>
      </c>
      <c r="AD55" s="33">
        <v>2</v>
      </c>
      <c r="AE55" s="33">
        <v>0</v>
      </c>
      <c r="AF55" s="33">
        <v>5</v>
      </c>
      <c r="AG55" s="33">
        <v>5</v>
      </c>
      <c r="AH55" s="33">
        <v>7</v>
      </c>
      <c r="AI55" s="33">
        <v>7</v>
      </c>
      <c r="AJ55" s="33">
        <v>7</v>
      </c>
      <c r="AK55" s="33">
        <v>13</v>
      </c>
      <c r="AL55" s="33">
        <v>2</v>
      </c>
      <c r="AM55" s="33">
        <v>4</v>
      </c>
      <c r="AN55" s="33">
        <v>12</v>
      </c>
      <c r="AO55" s="33">
        <v>3</v>
      </c>
    </row>
    <row r="56" spans="1:41" x14ac:dyDescent="0.25">
      <c r="A56" s="22"/>
      <c r="B56" s="22" t="s">
        <v>145</v>
      </c>
      <c r="C56" s="22" t="s">
        <v>146</v>
      </c>
      <c r="D56" s="23">
        <v>1</v>
      </c>
      <c r="E56" s="24">
        <v>64</v>
      </c>
      <c r="F56" s="25">
        <v>64</v>
      </c>
      <c r="G56" s="27">
        <v>14</v>
      </c>
      <c r="H56" s="27">
        <v>5</v>
      </c>
      <c r="I56" s="27">
        <v>7</v>
      </c>
      <c r="J56" s="27">
        <v>0</v>
      </c>
      <c r="K56" s="28">
        <v>22.25</v>
      </c>
      <c r="L56" s="29">
        <v>9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5</v>
      </c>
      <c r="U56" s="29">
        <v>3</v>
      </c>
      <c r="V56" s="29">
        <v>0</v>
      </c>
      <c r="W56" s="30">
        <v>0</v>
      </c>
      <c r="X56" s="34">
        <v>64</v>
      </c>
      <c r="Y56" s="32">
        <v>10</v>
      </c>
      <c r="Z56" s="30">
        <v>27</v>
      </c>
      <c r="AA56" s="30">
        <v>5</v>
      </c>
      <c r="AB56" s="33">
        <v>3</v>
      </c>
      <c r="AC56" s="33">
        <v>4</v>
      </c>
      <c r="AD56" s="33">
        <v>9</v>
      </c>
      <c r="AE56" s="33">
        <v>0</v>
      </c>
      <c r="AF56" s="33">
        <v>3</v>
      </c>
      <c r="AG56" s="33">
        <v>7</v>
      </c>
      <c r="AH56" s="33">
        <v>2</v>
      </c>
      <c r="AI56" s="33">
        <v>2</v>
      </c>
      <c r="AJ56" s="33">
        <v>2</v>
      </c>
      <c r="AK56" s="33">
        <v>14</v>
      </c>
      <c r="AL56" s="33">
        <v>1</v>
      </c>
      <c r="AM56" s="33">
        <v>6</v>
      </c>
      <c r="AN56" s="33">
        <v>4</v>
      </c>
      <c r="AO56" s="33">
        <v>6</v>
      </c>
    </row>
    <row r="57" spans="1:41" x14ac:dyDescent="0.25">
      <c r="A57" s="22"/>
      <c r="B57" s="22" t="s">
        <v>147</v>
      </c>
      <c r="C57" s="22" t="s">
        <v>148</v>
      </c>
      <c r="D57" s="23">
        <v>1</v>
      </c>
      <c r="E57" s="24">
        <v>7</v>
      </c>
      <c r="F57" s="25">
        <v>7</v>
      </c>
      <c r="G57" s="27">
        <v>3</v>
      </c>
      <c r="H57" s="27">
        <v>0</v>
      </c>
      <c r="I57" s="27">
        <v>2</v>
      </c>
      <c r="J57" s="27">
        <v>1</v>
      </c>
      <c r="K57" s="28">
        <v>12.333333333333334</v>
      </c>
      <c r="L57" s="29">
        <v>9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1</v>
      </c>
      <c r="S57" s="30">
        <v>0</v>
      </c>
      <c r="T57" s="30">
        <v>0</v>
      </c>
      <c r="U57" s="29">
        <v>0</v>
      </c>
      <c r="V57" s="29">
        <v>0</v>
      </c>
      <c r="W57" s="30">
        <v>0</v>
      </c>
      <c r="X57" s="34">
        <v>7</v>
      </c>
      <c r="Y57" s="32">
        <v>1</v>
      </c>
      <c r="Z57" s="30">
        <v>5</v>
      </c>
      <c r="AA57" s="30">
        <v>0</v>
      </c>
      <c r="AB57" s="33">
        <v>2</v>
      </c>
      <c r="AC57" s="33">
        <v>0</v>
      </c>
      <c r="AD57" s="33">
        <v>0</v>
      </c>
      <c r="AE57" s="33">
        <v>0</v>
      </c>
      <c r="AF57" s="33">
        <v>1</v>
      </c>
      <c r="AG57" s="33">
        <v>1</v>
      </c>
      <c r="AH57" s="33">
        <v>0</v>
      </c>
      <c r="AI57" s="33">
        <v>0</v>
      </c>
      <c r="AJ57" s="33">
        <v>0</v>
      </c>
      <c r="AK57" s="33">
        <v>2</v>
      </c>
      <c r="AL57" s="33">
        <v>0</v>
      </c>
      <c r="AM57" s="33">
        <v>0</v>
      </c>
      <c r="AN57" s="33">
        <v>0</v>
      </c>
      <c r="AO57" s="33">
        <v>0</v>
      </c>
    </row>
    <row r="58" spans="1:41" x14ac:dyDescent="0.25">
      <c r="A58" s="22"/>
      <c r="B58" s="22" t="s">
        <v>149</v>
      </c>
      <c r="C58" s="22" t="s">
        <v>150</v>
      </c>
      <c r="D58" s="23">
        <v>1</v>
      </c>
      <c r="E58" s="24">
        <v>13</v>
      </c>
      <c r="F58" s="25">
        <v>13</v>
      </c>
      <c r="G58" s="27">
        <v>3</v>
      </c>
      <c r="H58" s="27">
        <v>0</v>
      </c>
      <c r="I58" s="27">
        <v>0</v>
      </c>
      <c r="J58" s="27">
        <v>0</v>
      </c>
      <c r="K58" s="28">
        <v>39</v>
      </c>
      <c r="L58" s="29">
        <v>9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29">
        <v>0</v>
      </c>
      <c r="V58" s="29">
        <v>1</v>
      </c>
      <c r="W58" s="30">
        <v>0</v>
      </c>
      <c r="X58" s="34">
        <v>13</v>
      </c>
      <c r="Y58" s="32">
        <v>1</v>
      </c>
      <c r="Z58" s="30">
        <v>7</v>
      </c>
      <c r="AA58" s="30">
        <v>0</v>
      </c>
      <c r="AB58" s="33">
        <v>1</v>
      </c>
      <c r="AC58" s="33">
        <v>3</v>
      </c>
      <c r="AD58" s="33">
        <v>0</v>
      </c>
      <c r="AE58" s="33">
        <v>1</v>
      </c>
      <c r="AF58" s="33">
        <v>1</v>
      </c>
      <c r="AG58" s="33">
        <v>1</v>
      </c>
      <c r="AH58" s="33">
        <v>1</v>
      </c>
      <c r="AI58" s="33">
        <v>1</v>
      </c>
      <c r="AJ58" s="33">
        <v>0</v>
      </c>
      <c r="AK58" s="33">
        <v>1</v>
      </c>
      <c r="AL58" s="33">
        <v>0</v>
      </c>
      <c r="AM58" s="33">
        <v>1</v>
      </c>
      <c r="AN58" s="33">
        <v>1</v>
      </c>
      <c r="AO58" s="33">
        <v>1</v>
      </c>
    </row>
    <row r="59" spans="1:41" x14ac:dyDescent="0.25">
      <c r="A59" s="22"/>
      <c r="B59" s="22" t="s">
        <v>151</v>
      </c>
      <c r="C59" s="22" t="s">
        <v>152</v>
      </c>
      <c r="D59" s="23">
        <v>1</v>
      </c>
      <c r="E59" s="24">
        <v>43</v>
      </c>
      <c r="F59" s="25">
        <v>43</v>
      </c>
      <c r="G59" s="27">
        <v>42</v>
      </c>
      <c r="H59" s="27">
        <v>4</v>
      </c>
      <c r="I59" s="27">
        <v>9</v>
      </c>
      <c r="J59" s="27">
        <v>8</v>
      </c>
      <c r="K59" s="28">
        <v>58.804878048780488</v>
      </c>
      <c r="L59" s="29">
        <v>9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2</v>
      </c>
      <c r="S59" s="30">
        <v>3</v>
      </c>
      <c r="T59" s="30">
        <v>7</v>
      </c>
      <c r="U59" s="29">
        <v>3</v>
      </c>
      <c r="V59" s="29">
        <v>2</v>
      </c>
      <c r="W59" s="30">
        <v>0</v>
      </c>
      <c r="X59" s="34">
        <v>43</v>
      </c>
      <c r="Y59" s="32">
        <v>6</v>
      </c>
      <c r="Z59" s="30">
        <v>23</v>
      </c>
      <c r="AA59" s="30">
        <v>5</v>
      </c>
      <c r="AB59" s="33">
        <v>4</v>
      </c>
      <c r="AC59" s="33">
        <v>3</v>
      </c>
      <c r="AD59" s="33">
        <v>4</v>
      </c>
      <c r="AE59" s="33">
        <v>1</v>
      </c>
      <c r="AF59" s="33">
        <v>4</v>
      </c>
      <c r="AG59" s="33">
        <v>3</v>
      </c>
      <c r="AH59" s="33">
        <v>1</v>
      </c>
      <c r="AI59" s="33">
        <v>1</v>
      </c>
      <c r="AJ59" s="33">
        <v>3</v>
      </c>
      <c r="AK59" s="33">
        <v>7</v>
      </c>
      <c r="AL59" s="33">
        <v>0</v>
      </c>
      <c r="AM59" s="33">
        <v>2</v>
      </c>
      <c r="AN59" s="33">
        <v>3</v>
      </c>
      <c r="AO59" s="33">
        <v>5</v>
      </c>
    </row>
    <row r="60" spans="1:41" x14ac:dyDescent="0.25">
      <c r="A60" s="22"/>
      <c r="B60" s="22" t="s">
        <v>153</v>
      </c>
      <c r="C60" s="22" t="s">
        <v>154</v>
      </c>
      <c r="D60" s="23">
        <v>1</v>
      </c>
      <c r="E60" s="24">
        <v>68</v>
      </c>
      <c r="F60" s="25">
        <v>68</v>
      </c>
      <c r="G60" s="27">
        <v>31</v>
      </c>
      <c r="H60" s="27">
        <v>6</v>
      </c>
      <c r="I60" s="27">
        <v>5</v>
      </c>
      <c r="J60" s="27">
        <v>4</v>
      </c>
      <c r="K60" s="28">
        <v>63.592592592592595</v>
      </c>
      <c r="L60" s="29">
        <v>9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6</v>
      </c>
      <c r="S60" s="30">
        <v>4</v>
      </c>
      <c r="T60" s="30">
        <v>0</v>
      </c>
      <c r="U60" s="29">
        <v>0</v>
      </c>
      <c r="V60" s="29">
        <v>1</v>
      </c>
      <c r="W60" s="30">
        <v>2</v>
      </c>
      <c r="X60" s="34">
        <v>68</v>
      </c>
      <c r="Y60" s="32">
        <v>16</v>
      </c>
      <c r="Z60" s="30">
        <v>33</v>
      </c>
      <c r="AA60" s="30">
        <v>9</v>
      </c>
      <c r="AB60" s="33">
        <v>2</v>
      </c>
      <c r="AC60" s="33">
        <v>3</v>
      </c>
      <c r="AD60" s="33">
        <v>6</v>
      </c>
      <c r="AE60" s="33">
        <v>2</v>
      </c>
      <c r="AF60" s="33">
        <v>3</v>
      </c>
      <c r="AG60" s="33">
        <v>11</v>
      </c>
      <c r="AH60" s="33">
        <v>4</v>
      </c>
      <c r="AI60" s="33">
        <v>5</v>
      </c>
      <c r="AJ60" s="33">
        <v>5</v>
      </c>
      <c r="AK60" s="33">
        <v>9</v>
      </c>
      <c r="AL60" s="33">
        <v>0</v>
      </c>
      <c r="AM60" s="33">
        <v>5</v>
      </c>
      <c r="AN60" s="33">
        <v>2</v>
      </c>
      <c r="AO60" s="33">
        <v>5</v>
      </c>
    </row>
    <row r="61" spans="1:41" x14ac:dyDescent="0.25">
      <c r="A61" s="22"/>
      <c r="B61" s="22" t="s">
        <v>155</v>
      </c>
      <c r="C61" s="22" t="s">
        <v>156</v>
      </c>
      <c r="D61" s="23">
        <v>1</v>
      </c>
      <c r="E61" s="24">
        <v>57</v>
      </c>
      <c r="F61" s="25">
        <v>57</v>
      </c>
      <c r="G61" s="27">
        <v>28</v>
      </c>
      <c r="H61" s="27">
        <v>6</v>
      </c>
      <c r="I61" s="27">
        <v>8</v>
      </c>
      <c r="J61" s="27">
        <v>1</v>
      </c>
      <c r="K61" s="28">
        <v>29.714285714285715</v>
      </c>
      <c r="L61" s="29">
        <v>9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3</v>
      </c>
      <c r="T61" s="30">
        <v>3</v>
      </c>
      <c r="U61" s="29">
        <v>1</v>
      </c>
      <c r="V61" s="29">
        <v>0</v>
      </c>
      <c r="W61" s="30">
        <v>2</v>
      </c>
      <c r="X61" s="34">
        <v>57</v>
      </c>
      <c r="Y61" s="32">
        <v>14</v>
      </c>
      <c r="Z61" s="30">
        <v>34</v>
      </c>
      <c r="AA61" s="30">
        <v>11</v>
      </c>
      <c r="AB61" s="33">
        <v>1</v>
      </c>
      <c r="AC61" s="33">
        <v>6</v>
      </c>
      <c r="AD61" s="33">
        <v>4</v>
      </c>
      <c r="AE61" s="33">
        <v>2</v>
      </c>
      <c r="AF61" s="33">
        <v>4</v>
      </c>
      <c r="AG61" s="33">
        <v>4</v>
      </c>
      <c r="AH61" s="33">
        <v>5</v>
      </c>
      <c r="AI61" s="33">
        <v>4</v>
      </c>
      <c r="AJ61" s="33">
        <v>4</v>
      </c>
      <c r="AK61" s="33">
        <v>7</v>
      </c>
      <c r="AL61" s="33">
        <v>1</v>
      </c>
      <c r="AM61" s="33">
        <v>3</v>
      </c>
      <c r="AN61" s="33">
        <v>4</v>
      </c>
      <c r="AO61" s="33">
        <v>4</v>
      </c>
    </row>
    <row r="62" spans="1:41" x14ac:dyDescent="0.25">
      <c r="A62" s="22"/>
      <c r="B62" s="22" t="s">
        <v>157</v>
      </c>
      <c r="C62" s="22" t="s">
        <v>158</v>
      </c>
      <c r="D62" s="23">
        <v>1</v>
      </c>
      <c r="E62" s="24">
        <v>173</v>
      </c>
      <c r="F62" s="25">
        <v>173</v>
      </c>
      <c r="G62" s="27">
        <v>40</v>
      </c>
      <c r="H62" s="27">
        <v>2</v>
      </c>
      <c r="I62" s="27">
        <v>13</v>
      </c>
      <c r="J62" s="27">
        <v>3</v>
      </c>
      <c r="K62" s="28">
        <v>39.075000000000003</v>
      </c>
      <c r="L62" s="29">
        <v>9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4</v>
      </c>
      <c r="S62" s="30">
        <v>2</v>
      </c>
      <c r="T62" s="30">
        <v>6</v>
      </c>
      <c r="U62" s="29">
        <v>1</v>
      </c>
      <c r="V62" s="29">
        <v>0</v>
      </c>
      <c r="W62" s="30">
        <v>0</v>
      </c>
      <c r="X62" s="34">
        <v>173</v>
      </c>
      <c r="Y62" s="32">
        <v>23</v>
      </c>
      <c r="Z62" s="30">
        <v>82</v>
      </c>
      <c r="AA62" s="30">
        <v>9</v>
      </c>
      <c r="AB62" s="33">
        <v>17</v>
      </c>
      <c r="AC62" s="33">
        <v>18</v>
      </c>
      <c r="AD62" s="33">
        <v>10</v>
      </c>
      <c r="AE62" s="33">
        <v>2</v>
      </c>
      <c r="AF62" s="33">
        <v>10</v>
      </c>
      <c r="AG62" s="33">
        <v>10</v>
      </c>
      <c r="AH62" s="33">
        <v>6</v>
      </c>
      <c r="AI62" s="33">
        <v>7</v>
      </c>
      <c r="AJ62" s="33">
        <v>19</v>
      </c>
      <c r="AK62" s="33">
        <v>36</v>
      </c>
      <c r="AL62" s="33">
        <v>4</v>
      </c>
      <c r="AM62" s="33">
        <v>16</v>
      </c>
      <c r="AN62" s="33">
        <v>11</v>
      </c>
      <c r="AO62" s="33">
        <v>7</v>
      </c>
    </row>
    <row r="63" spans="1:41" x14ac:dyDescent="0.25">
      <c r="A63" s="22"/>
      <c r="B63" s="22" t="s">
        <v>159</v>
      </c>
      <c r="C63" s="22" t="s">
        <v>160</v>
      </c>
      <c r="D63" s="23">
        <v>1</v>
      </c>
      <c r="E63" s="24">
        <v>11</v>
      </c>
      <c r="F63" s="25">
        <v>11</v>
      </c>
      <c r="G63" s="27">
        <v>7</v>
      </c>
      <c r="H63" s="27">
        <v>2</v>
      </c>
      <c r="I63" s="27">
        <v>2</v>
      </c>
      <c r="J63" s="27">
        <v>2</v>
      </c>
      <c r="K63" s="28">
        <v>38.142857142857146</v>
      </c>
      <c r="L63" s="29">
        <v>9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2</v>
      </c>
      <c r="U63" s="29">
        <v>0</v>
      </c>
      <c r="V63" s="29">
        <v>0</v>
      </c>
      <c r="W63" s="30">
        <v>0</v>
      </c>
      <c r="X63" s="34">
        <v>11</v>
      </c>
      <c r="Y63" s="32">
        <v>4</v>
      </c>
      <c r="Z63" s="30">
        <v>8</v>
      </c>
      <c r="AA63" s="30">
        <v>3</v>
      </c>
      <c r="AB63" s="33">
        <v>1</v>
      </c>
      <c r="AC63" s="33">
        <v>1</v>
      </c>
      <c r="AD63" s="33">
        <v>0</v>
      </c>
      <c r="AE63" s="33">
        <v>0</v>
      </c>
      <c r="AF63" s="33">
        <v>1</v>
      </c>
      <c r="AG63" s="33">
        <v>1</v>
      </c>
      <c r="AH63" s="33">
        <v>0</v>
      </c>
      <c r="AI63" s="33">
        <v>0</v>
      </c>
      <c r="AJ63" s="33">
        <v>0</v>
      </c>
      <c r="AK63" s="33">
        <v>3</v>
      </c>
      <c r="AL63" s="33">
        <v>0</v>
      </c>
      <c r="AM63" s="33">
        <v>1</v>
      </c>
      <c r="AN63" s="33">
        <v>2</v>
      </c>
      <c r="AO63" s="33">
        <v>1</v>
      </c>
    </row>
    <row r="64" spans="1:41" x14ac:dyDescent="0.25">
      <c r="A64" s="22"/>
      <c r="B64" s="22" t="s">
        <v>161</v>
      </c>
      <c r="C64" s="22" t="s">
        <v>162</v>
      </c>
      <c r="D64" s="23">
        <v>1</v>
      </c>
      <c r="E64" s="24">
        <v>6</v>
      </c>
      <c r="F64" s="25">
        <v>6</v>
      </c>
      <c r="G64" s="27">
        <v>9</v>
      </c>
      <c r="H64" s="27">
        <v>1</v>
      </c>
      <c r="I64" s="27">
        <v>1</v>
      </c>
      <c r="J64" s="27">
        <v>1</v>
      </c>
      <c r="K64" s="28">
        <v>71.888888888888886</v>
      </c>
      <c r="L64" s="29">
        <v>9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1</v>
      </c>
      <c r="S64" s="30">
        <v>1</v>
      </c>
      <c r="T64" s="30">
        <v>0</v>
      </c>
      <c r="U64" s="29">
        <v>0</v>
      </c>
      <c r="V64" s="29">
        <v>1</v>
      </c>
      <c r="W64" s="30">
        <v>2</v>
      </c>
      <c r="X64" s="34">
        <v>6</v>
      </c>
      <c r="Y64" s="32">
        <v>2</v>
      </c>
      <c r="Z64" s="30">
        <v>1</v>
      </c>
      <c r="AA64" s="30">
        <v>0</v>
      </c>
      <c r="AB64" s="33">
        <v>0</v>
      </c>
      <c r="AC64" s="33">
        <v>0</v>
      </c>
      <c r="AD64" s="33">
        <v>3</v>
      </c>
      <c r="AE64" s="33">
        <v>0</v>
      </c>
      <c r="AF64" s="33">
        <v>0</v>
      </c>
      <c r="AG64" s="33">
        <v>1</v>
      </c>
      <c r="AH64" s="33">
        <v>1</v>
      </c>
      <c r="AI64" s="33">
        <v>1</v>
      </c>
      <c r="AJ64" s="33">
        <v>0</v>
      </c>
      <c r="AK64" s="33">
        <v>1</v>
      </c>
      <c r="AL64" s="33">
        <v>0</v>
      </c>
      <c r="AM64" s="33">
        <v>0</v>
      </c>
      <c r="AN64" s="33">
        <v>0</v>
      </c>
      <c r="AO64" s="33">
        <v>0</v>
      </c>
    </row>
    <row r="65" spans="1:41" x14ac:dyDescent="0.25">
      <c r="A65" s="22"/>
      <c r="B65" s="22" t="s">
        <v>163</v>
      </c>
      <c r="C65" s="22" t="s">
        <v>164</v>
      </c>
      <c r="D65" s="23">
        <v>1</v>
      </c>
      <c r="E65" s="24">
        <v>55</v>
      </c>
      <c r="F65" s="25">
        <v>55</v>
      </c>
      <c r="G65" s="27">
        <v>14</v>
      </c>
      <c r="H65" s="27">
        <v>0</v>
      </c>
      <c r="I65" s="27">
        <v>5</v>
      </c>
      <c r="J65" s="27">
        <v>0</v>
      </c>
      <c r="K65" s="28">
        <v>49.18181818181818</v>
      </c>
      <c r="L65" s="29">
        <v>9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29">
        <v>1</v>
      </c>
      <c r="V65" s="29">
        <v>1</v>
      </c>
      <c r="W65" s="30">
        <v>0</v>
      </c>
      <c r="X65" s="34">
        <v>55</v>
      </c>
      <c r="Y65" s="32">
        <v>11</v>
      </c>
      <c r="Z65" s="30">
        <v>29</v>
      </c>
      <c r="AA65" s="30">
        <v>5</v>
      </c>
      <c r="AB65" s="33">
        <v>3</v>
      </c>
      <c r="AC65" s="33">
        <v>2</v>
      </c>
      <c r="AD65" s="33">
        <v>4</v>
      </c>
      <c r="AE65" s="33">
        <v>2</v>
      </c>
      <c r="AF65" s="33">
        <v>3</v>
      </c>
      <c r="AG65" s="33">
        <v>3</v>
      </c>
      <c r="AH65" s="33">
        <v>2</v>
      </c>
      <c r="AI65" s="33">
        <v>2</v>
      </c>
      <c r="AJ65" s="33">
        <v>0</v>
      </c>
      <c r="AK65" s="33">
        <v>8</v>
      </c>
      <c r="AL65" s="33">
        <v>0</v>
      </c>
      <c r="AM65" s="33">
        <v>5</v>
      </c>
      <c r="AN65" s="33">
        <v>3</v>
      </c>
      <c r="AO65" s="33">
        <v>9</v>
      </c>
    </row>
    <row r="66" spans="1:41" x14ac:dyDescent="0.25">
      <c r="A66" s="22"/>
      <c r="B66" s="22" t="s">
        <v>165</v>
      </c>
      <c r="C66" s="22" t="s">
        <v>166</v>
      </c>
      <c r="D66" s="23">
        <v>1</v>
      </c>
      <c r="E66" s="24">
        <v>41</v>
      </c>
      <c r="F66" s="25">
        <v>41</v>
      </c>
      <c r="G66" s="27">
        <v>4</v>
      </c>
      <c r="H66" s="27">
        <v>1</v>
      </c>
      <c r="I66" s="27">
        <v>0</v>
      </c>
      <c r="J66" s="27">
        <v>1</v>
      </c>
      <c r="K66" s="28">
        <v>34.25</v>
      </c>
      <c r="L66" s="29">
        <v>9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1</v>
      </c>
      <c r="S66" s="30">
        <v>0</v>
      </c>
      <c r="T66" s="30">
        <v>0</v>
      </c>
      <c r="U66" s="29">
        <v>1</v>
      </c>
      <c r="V66" s="29">
        <v>0</v>
      </c>
      <c r="W66" s="30">
        <v>0</v>
      </c>
      <c r="X66" s="34">
        <v>41</v>
      </c>
      <c r="Y66" s="32">
        <v>5</v>
      </c>
      <c r="Z66" s="30">
        <v>25</v>
      </c>
      <c r="AA66" s="30">
        <v>4</v>
      </c>
      <c r="AB66" s="33">
        <v>2</v>
      </c>
      <c r="AC66" s="33">
        <v>6</v>
      </c>
      <c r="AD66" s="33">
        <v>6</v>
      </c>
      <c r="AE66" s="33">
        <v>2</v>
      </c>
      <c r="AF66" s="33">
        <v>2</v>
      </c>
      <c r="AG66" s="33">
        <v>4</v>
      </c>
      <c r="AH66" s="33">
        <v>0</v>
      </c>
      <c r="AI66" s="33">
        <v>0</v>
      </c>
      <c r="AJ66" s="33">
        <v>0</v>
      </c>
      <c r="AK66" s="33">
        <v>1</v>
      </c>
      <c r="AL66" s="33">
        <v>0</v>
      </c>
      <c r="AM66" s="33">
        <v>1</v>
      </c>
      <c r="AN66" s="33">
        <v>0</v>
      </c>
      <c r="AO66" s="33">
        <v>3</v>
      </c>
    </row>
    <row r="67" spans="1:41" x14ac:dyDescent="0.25">
      <c r="A67" s="22"/>
      <c r="B67" s="22" t="s">
        <v>167</v>
      </c>
      <c r="C67" s="22" t="s">
        <v>168</v>
      </c>
      <c r="D67" s="23">
        <v>1</v>
      </c>
      <c r="E67" s="24">
        <v>12</v>
      </c>
      <c r="F67" s="25">
        <v>12</v>
      </c>
      <c r="G67" s="27">
        <v>2</v>
      </c>
      <c r="H67" s="27">
        <v>0</v>
      </c>
      <c r="I67" s="27">
        <v>0</v>
      </c>
      <c r="J67" s="27">
        <v>0</v>
      </c>
      <c r="K67" s="28">
        <v>34</v>
      </c>
      <c r="L67" s="29">
        <v>9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29">
        <v>0</v>
      </c>
      <c r="V67" s="29">
        <v>0</v>
      </c>
      <c r="W67" s="30">
        <v>0</v>
      </c>
      <c r="X67" s="34">
        <v>12</v>
      </c>
      <c r="Y67" s="32">
        <v>1</v>
      </c>
      <c r="Z67" s="30">
        <v>6</v>
      </c>
      <c r="AA67" s="30">
        <v>0</v>
      </c>
      <c r="AB67" s="33">
        <v>1</v>
      </c>
      <c r="AC67" s="33">
        <v>1</v>
      </c>
      <c r="AD67" s="33">
        <v>0</v>
      </c>
      <c r="AE67" s="33">
        <v>0</v>
      </c>
      <c r="AF67" s="33">
        <v>1</v>
      </c>
      <c r="AG67" s="33">
        <v>0</v>
      </c>
      <c r="AH67" s="33">
        <v>2</v>
      </c>
      <c r="AI67" s="33">
        <v>2</v>
      </c>
      <c r="AJ67" s="33">
        <v>2</v>
      </c>
      <c r="AK67" s="33">
        <v>3</v>
      </c>
      <c r="AL67" s="33">
        <v>0</v>
      </c>
      <c r="AM67" s="33">
        <v>1</v>
      </c>
      <c r="AN67" s="33">
        <v>0</v>
      </c>
      <c r="AO67" s="33">
        <v>0</v>
      </c>
    </row>
    <row r="68" spans="1:41" x14ac:dyDescent="0.25">
      <c r="A68" s="22"/>
      <c r="B68" s="22" t="s">
        <v>169</v>
      </c>
      <c r="C68" s="22" t="s">
        <v>170</v>
      </c>
      <c r="D68" s="23">
        <v>1</v>
      </c>
      <c r="E68" s="24">
        <v>7</v>
      </c>
      <c r="F68" s="25">
        <v>7</v>
      </c>
      <c r="G68" s="27">
        <v>0</v>
      </c>
      <c r="H68" s="27">
        <v>0</v>
      </c>
      <c r="I68" s="27">
        <v>0</v>
      </c>
      <c r="J68" s="27">
        <v>0</v>
      </c>
      <c r="K68" s="28">
        <v>0</v>
      </c>
      <c r="L68" s="29">
        <v>9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29">
        <v>0</v>
      </c>
      <c r="V68" s="29">
        <v>0</v>
      </c>
      <c r="W68" s="30">
        <v>0</v>
      </c>
      <c r="X68" s="34">
        <v>7</v>
      </c>
      <c r="Y68" s="32">
        <v>0</v>
      </c>
      <c r="Z68" s="30">
        <v>1</v>
      </c>
      <c r="AA68" s="30">
        <v>0</v>
      </c>
      <c r="AB68" s="33">
        <v>0</v>
      </c>
      <c r="AC68" s="33">
        <v>0</v>
      </c>
      <c r="AD68" s="33">
        <v>1</v>
      </c>
      <c r="AE68" s="33">
        <v>0</v>
      </c>
      <c r="AF68" s="33">
        <v>0</v>
      </c>
      <c r="AG68" s="33">
        <v>0</v>
      </c>
      <c r="AH68" s="33">
        <v>1</v>
      </c>
      <c r="AI68" s="33">
        <v>1</v>
      </c>
      <c r="AJ68" s="33">
        <v>2</v>
      </c>
      <c r="AK68" s="33">
        <v>3</v>
      </c>
      <c r="AL68" s="33">
        <v>0</v>
      </c>
      <c r="AM68" s="33">
        <v>0</v>
      </c>
      <c r="AN68" s="33">
        <v>0</v>
      </c>
      <c r="AO68" s="33">
        <v>0</v>
      </c>
    </row>
    <row r="69" spans="1:41" x14ac:dyDescent="0.25">
      <c r="A69" s="22"/>
      <c r="B69" s="22" t="s">
        <v>171</v>
      </c>
      <c r="C69" s="22" t="s">
        <v>172</v>
      </c>
      <c r="D69" s="23">
        <v>1</v>
      </c>
      <c r="E69" s="24">
        <v>5</v>
      </c>
      <c r="F69" s="25">
        <v>5</v>
      </c>
      <c r="G69" s="27">
        <v>12</v>
      </c>
      <c r="H69" s="27">
        <v>1</v>
      </c>
      <c r="I69" s="27">
        <v>3</v>
      </c>
      <c r="J69" s="27">
        <v>0</v>
      </c>
      <c r="K69" s="28">
        <v>38.416666666666664</v>
      </c>
      <c r="L69" s="29">
        <v>9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2</v>
      </c>
      <c r="S69" s="30">
        <v>1</v>
      </c>
      <c r="T69" s="30">
        <v>1</v>
      </c>
      <c r="U69" s="29">
        <v>1</v>
      </c>
      <c r="V69" s="29">
        <v>1</v>
      </c>
      <c r="W69" s="30">
        <v>0</v>
      </c>
      <c r="X69" s="34">
        <v>5</v>
      </c>
      <c r="Y69" s="32">
        <v>0</v>
      </c>
      <c r="Z69" s="30">
        <v>1</v>
      </c>
      <c r="AA69" s="30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1</v>
      </c>
      <c r="AH69" s="33">
        <v>1</v>
      </c>
      <c r="AI69" s="33">
        <v>1</v>
      </c>
      <c r="AJ69" s="33">
        <v>0</v>
      </c>
      <c r="AK69" s="33">
        <v>2</v>
      </c>
      <c r="AL69" s="33">
        <v>0</v>
      </c>
      <c r="AM69" s="33">
        <v>0</v>
      </c>
      <c r="AN69" s="33">
        <v>1</v>
      </c>
      <c r="AO69" s="33">
        <v>0</v>
      </c>
    </row>
    <row r="70" spans="1:41" x14ac:dyDescent="0.25">
      <c r="A70" s="22"/>
      <c r="B70" s="22" t="s">
        <v>173</v>
      </c>
      <c r="C70" s="22" t="s">
        <v>174</v>
      </c>
      <c r="D70" s="23">
        <v>1</v>
      </c>
      <c r="E70" s="24">
        <v>2</v>
      </c>
      <c r="F70" s="25">
        <v>2</v>
      </c>
      <c r="G70" s="27">
        <v>1</v>
      </c>
      <c r="H70" s="27">
        <v>0</v>
      </c>
      <c r="I70" s="27">
        <v>0</v>
      </c>
      <c r="J70" s="27">
        <v>0</v>
      </c>
      <c r="K70" s="28">
        <v>43</v>
      </c>
      <c r="L70" s="29">
        <v>9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1</v>
      </c>
      <c r="T70" s="30">
        <v>0</v>
      </c>
      <c r="U70" s="29">
        <v>0</v>
      </c>
      <c r="V70" s="29">
        <v>0</v>
      </c>
      <c r="W70" s="30">
        <v>0</v>
      </c>
      <c r="X70" s="34">
        <v>2</v>
      </c>
      <c r="Y70" s="32">
        <v>1</v>
      </c>
      <c r="Z70" s="30">
        <v>2</v>
      </c>
      <c r="AA70" s="30">
        <v>1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1</v>
      </c>
      <c r="AK70" s="33">
        <v>1</v>
      </c>
      <c r="AL70" s="33">
        <v>0</v>
      </c>
      <c r="AM70" s="33">
        <v>0</v>
      </c>
      <c r="AN70" s="33">
        <v>0</v>
      </c>
      <c r="AO70" s="33">
        <v>0</v>
      </c>
    </row>
    <row r="71" spans="1:41" x14ac:dyDescent="0.25">
      <c r="A71" s="22"/>
      <c r="B71" s="22" t="s">
        <v>175</v>
      </c>
      <c r="C71" s="22" t="s">
        <v>176</v>
      </c>
      <c r="D71" s="23">
        <v>1</v>
      </c>
      <c r="E71" s="24">
        <v>27</v>
      </c>
      <c r="F71" s="25">
        <v>27</v>
      </c>
      <c r="G71" s="27">
        <v>10</v>
      </c>
      <c r="H71" s="27">
        <v>2</v>
      </c>
      <c r="I71" s="27">
        <v>0</v>
      </c>
      <c r="J71" s="27">
        <v>1</v>
      </c>
      <c r="K71" s="28">
        <v>37.777777777777779</v>
      </c>
      <c r="L71" s="29">
        <v>9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2</v>
      </c>
      <c r="S71" s="30">
        <v>0</v>
      </c>
      <c r="T71" s="30">
        <v>1</v>
      </c>
      <c r="U71" s="29">
        <v>0</v>
      </c>
      <c r="V71" s="29">
        <v>0</v>
      </c>
      <c r="W71" s="30">
        <v>0</v>
      </c>
      <c r="X71" s="34">
        <v>27</v>
      </c>
      <c r="Y71" s="32">
        <v>9</v>
      </c>
      <c r="Z71" s="30">
        <v>14</v>
      </c>
      <c r="AA71" s="30">
        <v>4</v>
      </c>
      <c r="AB71" s="33">
        <v>0</v>
      </c>
      <c r="AC71" s="33">
        <v>1</v>
      </c>
      <c r="AD71" s="33">
        <v>8</v>
      </c>
      <c r="AE71" s="33">
        <v>1</v>
      </c>
      <c r="AF71" s="33">
        <v>1</v>
      </c>
      <c r="AG71" s="33">
        <v>1</v>
      </c>
      <c r="AH71" s="33">
        <v>2</v>
      </c>
      <c r="AI71" s="33">
        <v>2</v>
      </c>
      <c r="AJ71" s="33">
        <v>2</v>
      </c>
      <c r="AK71" s="33">
        <v>4</v>
      </c>
      <c r="AL71" s="33">
        <v>0</v>
      </c>
      <c r="AM71" s="33">
        <v>0</v>
      </c>
      <c r="AN71" s="33">
        <v>2</v>
      </c>
      <c r="AO71" s="33">
        <v>0</v>
      </c>
    </row>
    <row r="72" spans="1:41" x14ac:dyDescent="0.25">
      <c r="A72" s="22"/>
      <c r="B72" s="22" t="s">
        <v>177</v>
      </c>
      <c r="C72" s="22" t="s">
        <v>178</v>
      </c>
      <c r="D72" s="23">
        <v>1</v>
      </c>
      <c r="E72" s="35">
        <v>2</v>
      </c>
      <c r="F72" s="36">
        <v>2</v>
      </c>
      <c r="G72" s="37">
        <v>0</v>
      </c>
      <c r="H72" s="37">
        <v>0</v>
      </c>
      <c r="I72" s="37">
        <v>0</v>
      </c>
      <c r="J72" s="37">
        <v>0</v>
      </c>
      <c r="K72" s="38">
        <v>0</v>
      </c>
      <c r="L72" s="29">
        <v>9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0">
        <v>0</v>
      </c>
      <c r="U72" s="29">
        <v>0</v>
      </c>
      <c r="V72" s="29">
        <v>0</v>
      </c>
      <c r="W72" s="39">
        <v>0</v>
      </c>
      <c r="X72" s="40">
        <v>2</v>
      </c>
      <c r="Y72" s="41">
        <v>0</v>
      </c>
      <c r="Z72" s="39">
        <v>1</v>
      </c>
      <c r="AA72" s="39">
        <v>0</v>
      </c>
      <c r="AB72" s="42">
        <v>0</v>
      </c>
      <c r="AC72" s="42">
        <v>0</v>
      </c>
      <c r="AD72" s="42">
        <v>1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1</v>
      </c>
    </row>
    <row r="73" spans="1:41" x14ac:dyDescent="0.25">
      <c r="A73" s="22"/>
      <c r="B73" s="22" t="s">
        <v>179</v>
      </c>
      <c r="C73" s="22" t="s">
        <v>180</v>
      </c>
      <c r="D73" s="23">
        <v>1</v>
      </c>
      <c r="E73" s="35">
        <v>7</v>
      </c>
      <c r="F73" s="36">
        <v>7</v>
      </c>
      <c r="G73" s="37">
        <v>2</v>
      </c>
      <c r="H73" s="37">
        <v>0</v>
      </c>
      <c r="I73" s="37">
        <v>2</v>
      </c>
      <c r="J73" s="37">
        <v>0</v>
      </c>
      <c r="K73" s="38">
        <v>29</v>
      </c>
      <c r="L73" s="29">
        <v>9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0">
        <v>1</v>
      </c>
      <c r="U73" s="29">
        <v>0</v>
      </c>
      <c r="V73" s="29">
        <v>0</v>
      </c>
      <c r="W73" s="39">
        <v>0</v>
      </c>
      <c r="X73" s="40">
        <v>7</v>
      </c>
      <c r="Y73" s="41">
        <v>0</v>
      </c>
      <c r="Z73" s="39">
        <v>1</v>
      </c>
      <c r="AA73" s="39">
        <v>0</v>
      </c>
      <c r="AB73" s="42">
        <v>1</v>
      </c>
      <c r="AC73" s="42">
        <v>2</v>
      </c>
      <c r="AD73" s="42">
        <v>0</v>
      </c>
      <c r="AE73" s="42">
        <v>0</v>
      </c>
      <c r="AF73" s="42">
        <v>0</v>
      </c>
      <c r="AG73" s="42">
        <v>0</v>
      </c>
      <c r="AH73" s="42">
        <v>1</v>
      </c>
      <c r="AI73" s="42">
        <v>1</v>
      </c>
      <c r="AJ73" s="42">
        <v>0</v>
      </c>
      <c r="AK73" s="42">
        <v>2</v>
      </c>
      <c r="AL73" s="42">
        <v>0</v>
      </c>
      <c r="AM73" s="42">
        <v>0</v>
      </c>
      <c r="AN73" s="42">
        <v>1</v>
      </c>
      <c r="AO73" s="42">
        <v>0</v>
      </c>
    </row>
    <row r="74" spans="1:41" x14ac:dyDescent="0.25">
      <c r="A74" s="22"/>
      <c r="B74" s="22" t="s">
        <v>181</v>
      </c>
      <c r="C74" s="22" t="s">
        <v>182</v>
      </c>
      <c r="D74" s="23">
        <v>1</v>
      </c>
      <c r="E74" s="24">
        <v>16</v>
      </c>
      <c r="F74" s="25">
        <v>16</v>
      </c>
      <c r="G74" s="27">
        <v>6</v>
      </c>
      <c r="H74" s="27">
        <v>1</v>
      </c>
      <c r="I74" s="27">
        <v>0</v>
      </c>
      <c r="J74" s="27">
        <v>0</v>
      </c>
      <c r="K74" s="28">
        <v>80.666666666666671</v>
      </c>
      <c r="L74" s="29">
        <v>9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1</v>
      </c>
      <c r="T74" s="30">
        <v>1</v>
      </c>
      <c r="U74" s="29">
        <v>0</v>
      </c>
      <c r="V74" s="29">
        <v>1</v>
      </c>
      <c r="W74" s="30">
        <v>0</v>
      </c>
      <c r="X74" s="34">
        <v>16</v>
      </c>
      <c r="Y74" s="32">
        <v>4</v>
      </c>
      <c r="Z74" s="30">
        <v>8</v>
      </c>
      <c r="AA74" s="30">
        <v>2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3</v>
      </c>
      <c r="AH74" s="33">
        <v>0</v>
      </c>
      <c r="AI74" s="33">
        <v>0</v>
      </c>
      <c r="AJ74" s="33">
        <v>2</v>
      </c>
      <c r="AK74" s="33">
        <v>2</v>
      </c>
      <c r="AL74" s="33">
        <v>0</v>
      </c>
      <c r="AM74" s="33">
        <v>2</v>
      </c>
      <c r="AN74" s="33">
        <v>3</v>
      </c>
      <c r="AO74" s="33">
        <v>2</v>
      </c>
    </row>
    <row r="75" spans="1:41" x14ac:dyDescent="0.25">
      <c r="A75" s="22"/>
      <c r="B75" s="22" t="s">
        <v>183</v>
      </c>
      <c r="C75" s="22" t="s">
        <v>184</v>
      </c>
      <c r="D75" s="23">
        <v>0</v>
      </c>
      <c r="E75" s="24" t="e">
        <v>#DIV/0!</v>
      </c>
      <c r="F75" s="25" t="s">
        <v>1106</v>
      </c>
      <c r="G75" s="27">
        <v>91</v>
      </c>
      <c r="H75" s="27">
        <v>12</v>
      </c>
      <c r="I75" s="27">
        <v>26</v>
      </c>
      <c r="J75" s="27">
        <v>7</v>
      </c>
      <c r="K75" s="28">
        <v>47.123595505617978</v>
      </c>
      <c r="L75" s="29">
        <v>9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11</v>
      </c>
      <c r="S75" s="30">
        <v>6</v>
      </c>
      <c r="T75" s="30">
        <v>3</v>
      </c>
      <c r="U75" s="29">
        <v>5</v>
      </c>
      <c r="V75" s="29">
        <v>3</v>
      </c>
      <c r="W75" s="30">
        <v>4</v>
      </c>
      <c r="X75" s="34">
        <v>85</v>
      </c>
      <c r="Y75" s="32">
        <v>16</v>
      </c>
      <c r="Z75" s="30">
        <v>61</v>
      </c>
      <c r="AA75" s="30">
        <v>9</v>
      </c>
      <c r="AB75" s="33">
        <v>9</v>
      </c>
      <c r="AC75" s="33">
        <v>6</v>
      </c>
      <c r="AD75" s="33">
        <v>3</v>
      </c>
      <c r="AE75" s="33">
        <v>0</v>
      </c>
      <c r="AF75" s="33">
        <v>6</v>
      </c>
      <c r="AG75" s="33">
        <v>9</v>
      </c>
      <c r="AH75" s="33">
        <v>3</v>
      </c>
      <c r="AI75" s="33">
        <v>2</v>
      </c>
      <c r="AJ75" s="33">
        <v>8</v>
      </c>
      <c r="AK75" s="33">
        <v>8</v>
      </c>
      <c r="AL75" s="33">
        <v>3</v>
      </c>
      <c r="AM75" s="33">
        <v>10</v>
      </c>
      <c r="AN75" s="33">
        <v>6</v>
      </c>
      <c r="AO75" s="33">
        <v>4</v>
      </c>
    </row>
    <row r="76" spans="1:41" x14ac:dyDescent="0.25">
      <c r="A76" s="22"/>
      <c r="B76" s="22" t="s">
        <v>185</v>
      </c>
      <c r="C76" s="22" t="s">
        <v>186</v>
      </c>
      <c r="D76" s="23">
        <v>0</v>
      </c>
      <c r="E76" s="24" t="e">
        <v>#DIV/0!</v>
      </c>
      <c r="F76" s="25" t="s">
        <v>1106</v>
      </c>
      <c r="G76" s="27">
        <v>21</v>
      </c>
      <c r="H76" s="27">
        <v>15</v>
      </c>
      <c r="I76" s="27">
        <v>2</v>
      </c>
      <c r="J76" s="27">
        <v>0</v>
      </c>
      <c r="K76" s="28">
        <v>60</v>
      </c>
      <c r="L76" s="29">
        <v>9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1</v>
      </c>
      <c r="T76" s="30">
        <v>1</v>
      </c>
      <c r="U76" s="29">
        <v>0</v>
      </c>
      <c r="V76" s="29">
        <v>0</v>
      </c>
      <c r="W76" s="30">
        <v>0</v>
      </c>
      <c r="X76" s="34">
        <v>10</v>
      </c>
      <c r="Y76" s="32">
        <v>3</v>
      </c>
      <c r="Z76" s="30">
        <v>7</v>
      </c>
      <c r="AA76" s="30">
        <v>2</v>
      </c>
      <c r="AB76" s="33">
        <v>1</v>
      </c>
      <c r="AC76" s="33">
        <v>1</v>
      </c>
      <c r="AD76" s="33">
        <v>1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3</v>
      </c>
      <c r="AL76" s="33">
        <v>0</v>
      </c>
      <c r="AM76" s="33">
        <v>2</v>
      </c>
      <c r="AN76" s="33">
        <v>1</v>
      </c>
      <c r="AO76" s="33">
        <v>0</v>
      </c>
    </row>
    <row r="77" spans="1:41" x14ac:dyDescent="0.25">
      <c r="A77" s="22"/>
      <c r="B77" s="22" t="s">
        <v>187</v>
      </c>
      <c r="C77" s="22" t="s">
        <v>188</v>
      </c>
      <c r="D77" s="23">
        <v>0</v>
      </c>
      <c r="E77" s="24" t="e">
        <v>#DIV/0!</v>
      </c>
      <c r="F77" s="25" t="s">
        <v>1106</v>
      </c>
      <c r="G77" s="27">
        <v>6</v>
      </c>
      <c r="H77" s="27">
        <v>2</v>
      </c>
      <c r="I77" s="27">
        <v>2</v>
      </c>
      <c r="J77" s="27">
        <v>1</v>
      </c>
      <c r="K77" s="28">
        <v>44.5</v>
      </c>
      <c r="L77" s="29">
        <v>9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29">
        <v>0</v>
      </c>
      <c r="V77" s="29">
        <v>0</v>
      </c>
      <c r="W77" s="30">
        <v>0</v>
      </c>
      <c r="X77" s="34">
        <v>24</v>
      </c>
      <c r="Y77" s="32">
        <v>8</v>
      </c>
      <c r="Z77" s="30">
        <v>7</v>
      </c>
      <c r="AA77" s="30">
        <v>2</v>
      </c>
      <c r="AB77" s="33">
        <v>1</v>
      </c>
      <c r="AC77" s="33">
        <v>4</v>
      </c>
      <c r="AD77" s="33">
        <v>4</v>
      </c>
      <c r="AE77" s="33">
        <v>0</v>
      </c>
      <c r="AF77" s="33">
        <v>0</v>
      </c>
      <c r="AG77" s="33">
        <v>3</v>
      </c>
      <c r="AH77" s="33">
        <v>1</v>
      </c>
      <c r="AI77" s="33">
        <v>1</v>
      </c>
      <c r="AJ77" s="33">
        <v>1</v>
      </c>
      <c r="AK77" s="33">
        <v>3</v>
      </c>
      <c r="AL77" s="33">
        <v>0</v>
      </c>
      <c r="AM77" s="33">
        <v>0</v>
      </c>
      <c r="AN77" s="33">
        <v>5</v>
      </c>
      <c r="AO77" s="33">
        <v>1</v>
      </c>
    </row>
    <row r="78" spans="1:41" x14ac:dyDescent="0.25">
      <c r="A78" s="22"/>
      <c r="B78" s="22" t="s">
        <v>189</v>
      </c>
      <c r="C78" s="22" t="s">
        <v>190</v>
      </c>
      <c r="D78" s="23">
        <v>0</v>
      </c>
      <c r="E78" s="24" t="e">
        <v>#DIV/0!</v>
      </c>
      <c r="F78" s="25" t="s">
        <v>1106</v>
      </c>
      <c r="G78" s="27">
        <v>9</v>
      </c>
      <c r="H78" s="27">
        <v>2</v>
      </c>
      <c r="I78" s="27">
        <v>3</v>
      </c>
      <c r="J78" s="27">
        <v>0</v>
      </c>
      <c r="K78" s="28">
        <v>69.777777777777771</v>
      </c>
      <c r="L78" s="29">
        <v>9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2</v>
      </c>
      <c r="S78" s="30">
        <v>0</v>
      </c>
      <c r="T78" s="30">
        <v>0</v>
      </c>
      <c r="U78" s="29">
        <v>0</v>
      </c>
      <c r="V78" s="29">
        <v>1</v>
      </c>
      <c r="W78" s="30">
        <v>0</v>
      </c>
      <c r="X78" s="34">
        <v>2</v>
      </c>
      <c r="Y78" s="32">
        <v>1</v>
      </c>
      <c r="Z78" s="30">
        <v>1</v>
      </c>
      <c r="AA78" s="30">
        <v>1</v>
      </c>
      <c r="AB78" s="33">
        <v>0</v>
      </c>
      <c r="AC78" s="33">
        <v>0</v>
      </c>
      <c r="AD78" s="33">
        <v>0</v>
      </c>
      <c r="AE78" s="33">
        <v>0</v>
      </c>
      <c r="AF78" s="33">
        <v>1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1</v>
      </c>
    </row>
    <row r="79" spans="1:41" x14ac:dyDescent="0.25">
      <c r="A79" s="22"/>
      <c r="B79" s="22" t="s">
        <v>191</v>
      </c>
      <c r="C79" s="22" t="s">
        <v>192</v>
      </c>
      <c r="D79" s="23">
        <v>0</v>
      </c>
      <c r="E79" s="24" t="e">
        <v>#DIV/0!</v>
      </c>
      <c r="F79" s="25" t="s">
        <v>1106</v>
      </c>
      <c r="G79" s="27">
        <v>31</v>
      </c>
      <c r="H79" s="27">
        <v>20</v>
      </c>
      <c r="I79" s="27">
        <v>5</v>
      </c>
      <c r="J79" s="27">
        <v>3</v>
      </c>
      <c r="K79" s="28">
        <v>51.6</v>
      </c>
      <c r="L79" s="29">
        <v>9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4</v>
      </c>
      <c r="S79" s="30">
        <v>0</v>
      </c>
      <c r="T79" s="30">
        <v>0</v>
      </c>
      <c r="U79" s="29">
        <v>4</v>
      </c>
      <c r="V79" s="29">
        <v>1</v>
      </c>
      <c r="W79" s="30">
        <v>0</v>
      </c>
      <c r="X79" s="34">
        <v>9</v>
      </c>
      <c r="Y79" s="32">
        <v>2</v>
      </c>
      <c r="Z79" s="30">
        <v>4</v>
      </c>
      <c r="AA79" s="30">
        <v>0</v>
      </c>
      <c r="AB79" s="33">
        <v>1</v>
      </c>
      <c r="AC79" s="33">
        <v>0</v>
      </c>
      <c r="AD79" s="33">
        <v>0</v>
      </c>
      <c r="AE79" s="33">
        <v>0</v>
      </c>
      <c r="AF79" s="33">
        <v>0</v>
      </c>
      <c r="AG79" s="33">
        <v>1</v>
      </c>
      <c r="AH79" s="33">
        <v>0</v>
      </c>
      <c r="AI79" s="33">
        <v>0</v>
      </c>
      <c r="AJ79" s="33">
        <v>1</v>
      </c>
      <c r="AK79" s="33">
        <v>2</v>
      </c>
      <c r="AL79" s="33">
        <v>0</v>
      </c>
      <c r="AM79" s="33">
        <v>2</v>
      </c>
      <c r="AN79" s="33">
        <v>0</v>
      </c>
      <c r="AO79" s="33">
        <v>2</v>
      </c>
    </row>
    <row r="80" spans="1:41" x14ac:dyDescent="0.25">
      <c r="A80" s="22"/>
      <c r="B80" s="22" t="s">
        <v>193</v>
      </c>
      <c r="C80" s="22" t="s">
        <v>194</v>
      </c>
      <c r="D80" s="23">
        <v>0</v>
      </c>
      <c r="E80" s="24" t="e">
        <v>#DIV/0!</v>
      </c>
      <c r="F80" s="25" t="s">
        <v>1106</v>
      </c>
      <c r="G80" s="27">
        <v>22</v>
      </c>
      <c r="H80" s="27">
        <v>4</v>
      </c>
      <c r="I80" s="27">
        <v>10</v>
      </c>
      <c r="J80" s="27">
        <v>2</v>
      </c>
      <c r="K80" s="28">
        <v>51.047619047619051</v>
      </c>
      <c r="L80" s="29">
        <v>9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1</v>
      </c>
      <c r="S80" s="30">
        <v>0</v>
      </c>
      <c r="T80" s="30">
        <v>0</v>
      </c>
      <c r="U80" s="29">
        <v>1</v>
      </c>
      <c r="V80" s="29">
        <v>1</v>
      </c>
      <c r="W80" s="30">
        <v>0</v>
      </c>
      <c r="X80" s="34">
        <v>56</v>
      </c>
      <c r="Y80" s="32">
        <v>9</v>
      </c>
      <c r="Z80" s="30">
        <v>26</v>
      </c>
      <c r="AA80" s="30">
        <v>2</v>
      </c>
      <c r="AB80" s="33">
        <v>6</v>
      </c>
      <c r="AC80" s="33">
        <v>2</v>
      </c>
      <c r="AD80" s="33">
        <v>7</v>
      </c>
      <c r="AE80" s="33">
        <v>1</v>
      </c>
      <c r="AF80" s="33">
        <v>2</v>
      </c>
      <c r="AG80" s="33">
        <v>1</v>
      </c>
      <c r="AH80" s="33">
        <v>4</v>
      </c>
      <c r="AI80" s="33">
        <v>4</v>
      </c>
      <c r="AJ80" s="33">
        <v>4</v>
      </c>
      <c r="AK80" s="33">
        <v>11</v>
      </c>
      <c r="AL80" s="33">
        <v>2</v>
      </c>
      <c r="AM80" s="33">
        <v>4</v>
      </c>
      <c r="AN80" s="33">
        <v>4</v>
      </c>
      <c r="AO80" s="33">
        <v>7</v>
      </c>
    </row>
    <row r="81" spans="1:41" x14ac:dyDescent="0.25">
      <c r="A81" s="22"/>
      <c r="B81" s="22" t="s">
        <v>195</v>
      </c>
      <c r="C81" s="22" t="s">
        <v>196</v>
      </c>
      <c r="D81" s="23">
        <v>0</v>
      </c>
      <c r="E81" s="24" t="e">
        <v>#DIV/0!</v>
      </c>
      <c r="F81" s="25" t="s">
        <v>1106</v>
      </c>
      <c r="G81" s="27">
        <v>13</v>
      </c>
      <c r="H81" s="27">
        <v>0</v>
      </c>
      <c r="I81" s="27">
        <v>3</v>
      </c>
      <c r="J81" s="27">
        <v>0</v>
      </c>
      <c r="K81" s="28">
        <v>63.3</v>
      </c>
      <c r="L81" s="29">
        <v>9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1</v>
      </c>
      <c r="S81" s="30">
        <v>0</v>
      </c>
      <c r="T81" s="30">
        <v>2</v>
      </c>
      <c r="U81" s="29">
        <v>0</v>
      </c>
      <c r="V81" s="29">
        <v>4</v>
      </c>
      <c r="W81" s="30">
        <v>0</v>
      </c>
      <c r="X81" s="34">
        <v>5</v>
      </c>
      <c r="Y81" s="32">
        <v>0</v>
      </c>
      <c r="Z81" s="30">
        <v>1</v>
      </c>
      <c r="AA81" s="30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1</v>
      </c>
      <c r="AG81" s="33">
        <v>0</v>
      </c>
      <c r="AH81" s="33">
        <v>0</v>
      </c>
      <c r="AI81" s="33">
        <v>0</v>
      </c>
      <c r="AJ81" s="33">
        <v>0</v>
      </c>
      <c r="AK81" s="33">
        <v>3</v>
      </c>
      <c r="AL81" s="33">
        <v>0</v>
      </c>
      <c r="AM81" s="33">
        <v>0</v>
      </c>
      <c r="AN81" s="33">
        <v>0</v>
      </c>
      <c r="AO81" s="33">
        <v>1</v>
      </c>
    </row>
    <row r="82" spans="1:41" x14ac:dyDescent="0.25">
      <c r="A82" s="22"/>
      <c r="B82" s="22" t="s">
        <v>197</v>
      </c>
      <c r="C82" s="22" t="s">
        <v>198</v>
      </c>
      <c r="D82" s="23">
        <v>0</v>
      </c>
      <c r="E82" s="24" t="e">
        <v>#DIV/0!</v>
      </c>
      <c r="F82" s="25" t="s">
        <v>1106</v>
      </c>
      <c r="G82" s="27">
        <v>19</v>
      </c>
      <c r="H82" s="27">
        <v>8</v>
      </c>
      <c r="I82" s="27">
        <v>6</v>
      </c>
      <c r="J82" s="27">
        <v>0</v>
      </c>
      <c r="K82" s="28">
        <v>27.285714285714285</v>
      </c>
      <c r="L82" s="29">
        <v>9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4</v>
      </c>
      <c r="S82" s="30">
        <v>2</v>
      </c>
      <c r="T82" s="30">
        <v>6</v>
      </c>
      <c r="U82" s="29">
        <v>0</v>
      </c>
      <c r="V82" s="29">
        <v>3</v>
      </c>
      <c r="W82" s="30">
        <v>0</v>
      </c>
      <c r="X82" s="34">
        <v>155</v>
      </c>
      <c r="Y82" s="32">
        <v>49</v>
      </c>
      <c r="Z82" s="30">
        <v>76</v>
      </c>
      <c r="AA82" s="30">
        <v>24</v>
      </c>
      <c r="AB82" s="33">
        <v>9</v>
      </c>
      <c r="AC82" s="33">
        <v>15</v>
      </c>
      <c r="AD82" s="33">
        <v>6</v>
      </c>
      <c r="AE82" s="33">
        <v>4</v>
      </c>
      <c r="AF82" s="33">
        <v>5</v>
      </c>
      <c r="AG82" s="33">
        <v>12</v>
      </c>
      <c r="AH82" s="33">
        <v>10</v>
      </c>
      <c r="AI82" s="33">
        <v>9</v>
      </c>
      <c r="AJ82" s="33">
        <v>18</v>
      </c>
      <c r="AK82" s="33">
        <v>26</v>
      </c>
      <c r="AL82" s="33">
        <v>4</v>
      </c>
      <c r="AM82" s="33">
        <v>13</v>
      </c>
      <c r="AN82" s="33">
        <v>12</v>
      </c>
      <c r="AO82" s="33">
        <v>9</v>
      </c>
    </row>
    <row r="83" spans="1:41" x14ac:dyDescent="0.25">
      <c r="A83" s="22"/>
      <c r="B83" s="22" t="s">
        <v>199</v>
      </c>
      <c r="C83" s="22" t="s">
        <v>200</v>
      </c>
      <c r="D83" s="23">
        <v>0</v>
      </c>
      <c r="E83" s="24" t="e">
        <v>#DIV/0!</v>
      </c>
      <c r="F83" s="25" t="s">
        <v>1106</v>
      </c>
      <c r="G83" s="27">
        <v>50</v>
      </c>
      <c r="H83" s="27">
        <v>26</v>
      </c>
      <c r="I83" s="27">
        <v>9</v>
      </c>
      <c r="J83" s="27">
        <v>1</v>
      </c>
      <c r="K83" s="28">
        <v>49.821428571428569</v>
      </c>
      <c r="L83" s="29">
        <v>9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1</v>
      </c>
      <c r="S83" s="30">
        <v>7</v>
      </c>
      <c r="T83" s="30">
        <v>4</v>
      </c>
      <c r="U83" s="29">
        <v>3</v>
      </c>
      <c r="V83" s="29">
        <v>0</v>
      </c>
      <c r="W83" s="30">
        <v>2</v>
      </c>
      <c r="X83" s="34">
        <v>29</v>
      </c>
      <c r="Y83" s="32">
        <v>8</v>
      </c>
      <c r="Z83" s="30">
        <v>11</v>
      </c>
      <c r="AA83" s="30">
        <v>3</v>
      </c>
      <c r="AB83" s="33">
        <v>1</v>
      </c>
      <c r="AC83" s="33">
        <v>3</v>
      </c>
      <c r="AD83" s="33">
        <v>0</v>
      </c>
      <c r="AE83" s="33">
        <v>1</v>
      </c>
      <c r="AF83" s="33">
        <v>1</v>
      </c>
      <c r="AG83" s="33">
        <v>6</v>
      </c>
      <c r="AH83" s="33">
        <v>1</v>
      </c>
      <c r="AI83" s="33">
        <v>1</v>
      </c>
      <c r="AJ83" s="33">
        <v>2</v>
      </c>
      <c r="AK83" s="33">
        <v>4</v>
      </c>
      <c r="AL83" s="33">
        <v>0</v>
      </c>
      <c r="AM83" s="33">
        <v>3</v>
      </c>
      <c r="AN83" s="33">
        <v>3</v>
      </c>
      <c r="AO83" s="33">
        <v>3</v>
      </c>
    </row>
    <row r="84" spans="1:41" x14ac:dyDescent="0.25">
      <c r="A84" s="22"/>
      <c r="B84" s="22" t="s">
        <v>201</v>
      </c>
      <c r="C84" s="22" t="s">
        <v>202</v>
      </c>
      <c r="D84" s="23">
        <v>0</v>
      </c>
      <c r="E84" s="24" t="e">
        <v>#DIV/0!</v>
      </c>
      <c r="F84" s="25" t="s">
        <v>1106</v>
      </c>
      <c r="G84" s="27">
        <v>41</v>
      </c>
      <c r="H84" s="27">
        <v>4</v>
      </c>
      <c r="I84" s="27">
        <v>10</v>
      </c>
      <c r="J84" s="27">
        <v>3</v>
      </c>
      <c r="K84" s="28">
        <v>38.512820512820511</v>
      </c>
      <c r="L84" s="29">
        <v>9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5</v>
      </c>
      <c r="S84" s="30">
        <v>3</v>
      </c>
      <c r="T84" s="30">
        <v>1</v>
      </c>
      <c r="U84" s="29">
        <v>0</v>
      </c>
      <c r="V84" s="29">
        <v>1</v>
      </c>
      <c r="W84" s="30">
        <v>0</v>
      </c>
      <c r="X84" s="34">
        <v>73</v>
      </c>
      <c r="Y84" s="32">
        <v>9</v>
      </c>
      <c r="Z84" s="30">
        <v>32</v>
      </c>
      <c r="AA84" s="30">
        <v>2</v>
      </c>
      <c r="AB84" s="33">
        <v>5</v>
      </c>
      <c r="AC84" s="33">
        <v>3</v>
      </c>
      <c r="AD84" s="33">
        <v>11</v>
      </c>
      <c r="AE84" s="33">
        <v>2</v>
      </c>
      <c r="AF84" s="33">
        <v>3</v>
      </c>
      <c r="AG84" s="33">
        <v>6</v>
      </c>
      <c r="AH84" s="33">
        <v>7</v>
      </c>
      <c r="AI84" s="33">
        <v>7</v>
      </c>
      <c r="AJ84" s="33">
        <v>10</v>
      </c>
      <c r="AK84" s="33">
        <v>15</v>
      </c>
      <c r="AL84" s="33">
        <v>0</v>
      </c>
      <c r="AM84" s="33">
        <v>0</v>
      </c>
      <c r="AN84" s="33">
        <v>2</v>
      </c>
      <c r="AO84" s="33">
        <v>5</v>
      </c>
    </row>
    <row r="85" spans="1:41" x14ac:dyDescent="0.25">
      <c r="A85" s="22"/>
      <c r="B85" s="22" t="s">
        <v>203</v>
      </c>
      <c r="C85" s="22" t="s">
        <v>204</v>
      </c>
      <c r="D85" s="23">
        <v>0</v>
      </c>
      <c r="E85" s="24" t="e">
        <v>#DIV/0!</v>
      </c>
      <c r="F85" s="25" t="s">
        <v>1106</v>
      </c>
      <c r="G85" s="27">
        <v>15</v>
      </c>
      <c r="H85" s="27">
        <v>2</v>
      </c>
      <c r="I85" s="27">
        <v>2</v>
      </c>
      <c r="J85" s="27">
        <v>2</v>
      </c>
      <c r="K85" s="28">
        <v>37.733333333333334</v>
      </c>
      <c r="L85" s="29">
        <v>9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1</v>
      </c>
      <c r="U85" s="29">
        <v>0</v>
      </c>
      <c r="V85" s="29">
        <v>0</v>
      </c>
      <c r="W85" s="30">
        <v>0</v>
      </c>
      <c r="X85" s="34">
        <v>44</v>
      </c>
      <c r="Y85" s="32">
        <v>6</v>
      </c>
      <c r="Z85" s="30">
        <v>24</v>
      </c>
      <c r="AA85" s="30">
        <v>0</v>
      </c>
      <c r="AB85" s="33">
        <v>3</v>
      </c>
      <c r="AC85" s="33">
        <v>1</v>
      </c>
      <c r="AD85" s="33">
        <v>3</v>
      </c>
      <c r="AE85" s="33">
        <v>1</v>
      </c>
      <c r="AF85" s="33">
        <v>4</v>
      </c>
      <c r="AG85" s="33">
        <v>3</v>
      </c>
      <c r="AH85" s="33">
        <v>0</v>
      </c>
      <c r="AI85" s="33">
        <v>1</v>
      </c>
      <c r="AJ85" s="33">
        <v>3</v>
      </c>
      <c r="AK85" s="33">
        <v>5</v>
      </c>
      <c r="AL85" s="33">
        <v>3</v>
      </c>
      <c r="AM85" s="33">
        <v>6</v>
      </c>
      <c r="AN85" s="33">
        <v>2</v>
      </c>
      <c r="AO85" s="33">
        <v>8</v>
      </c>
    </row>
    <row r="86" spans="1:41" x14ac:dyDescent="0.25">
      <c r="A86" s="22"/>
      <c r="B86" s="22" t="s">
        <v>205</v>
      </c>
      <c r="C86" s="22" t="s">
        <v>206</v>
      </c>
      <c r="D86" s="23">
        <v>0</v>
      </c>
      <c r="E86" s="24" t="e">
        <v>#DIV/0!</v>
      </c>
      <c r="F86" s="25" t="s">
        <v>1106</v>
      </c>
      <c r="G86" s="27">
        <v>22</v>
      </c>
      <c r="H86" s="27">
        <v>1</v>
      </c>
      <c r="I86" s="27">
        <v>6</v>
      </c>
      <c r="J86" s="27">
        <v>1</v>
      </c>
      <c r="K86" s="28">
        <v>48.954545454545453</v>
      </c>
      <c r="L86" s="29">
        <v>9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2</v>
      </c>
      <c r="S86" s="30">
        <v>3</v>
      </c>
      <c r="T86" s="30">
        <v>2</v>
      </c>
      <c r="U86" s="29">
        <v>4</v>
      </c>
      <c r="V86" s="29">
        <v>1</v>
      </c>
      <c r="W86" s="30">
        <v>5</v>
      </c>
      <c r="X86" s="34">
        <v>13</v>
      </c>
      <c r="Y86" s="32">
        <v>4</v>
      </c>
      <c r="Z86" s="30">
        <v>10</v>
      </c>
      <c r="AA86" s="30">
        <v>4</v>
      </c>
      <c r="AB86" s="33">
        <v>1</v>
      </c>
      <c r="AC86" s="33">
        <v>0</v>
      </c>
      <c r="AD86" s="33">
        <v>2</v>
      </c>
      <c r="AE86" s="33">
        <v>1</v>
      </c>
      <c r="AF86" s="33">
        <v>1</v>
      </c>
      <c r="AG86" s="33">
        <v>3</v>
      </c>
      <c r="AH86" s="33">
        <v>1</v>
      </c>
      <c r="AI86" s="33">
        <v>3</v>
      </c>
      <c r="AJ86" s="33">
        <v>0</v>
      </c>
      <c r="AK86" s="33">
        <v>2</v>
      </c>
      <c r="AL86" s="33">
        <v>0</v>
      </c>
      <c r="AM86" s="33">
        <v>0</v>
      </c>
      <c r="AN86" s="33">
        <v>0</v>
      </c>
      <c r="AO86" s="33">
        <v>2</v>
      </c>
    </row>
    <row r="87" spans="1:41" x14ac:dyDescent="0.25">
      <c r="A87" s="22"/>
      <c r="B87" s="22" t="s">
        <v>207</v>
      </c>
      <c r="C87" s="22" t="s">
        <v>208</v>
      </c>
      <c r="D87" s="23">
        <v>0</v>
      </c>
      <c r="E87" s="24" t="e">
        <v>#DIV/0!</v>
      </c>
      <c r="F87" s="25" t="s">
        <v>1106</v>
      </c>
      <c r="G87" s="27">
        <v>28</v>
      </c>
      <c r="H87" s="27">
        <v>5</v>
      </c>
      <c r="I87" s="27">
        <v>5</v>
      </c>
      <c r="J87" s="27">
        <v>1</v>
      </c>
      <c r="K87" s="28">
        <v>58.785714285714285</v>
      </c>
      <c r="L87" s="29">
        <v>9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4</v>
      </c>
      <c r="S87" s="30">
        <v>2</v>
      </c>
      <c r="T87" s="30">
        <v>1</v>
      </c>
      <c r="U87" s="29">
        <v>1</v>
      </c>
      <c r="V87" s="29">
        <v>2</v>
      </c>
      <c r="W87" s="30">
        <v>0</v>
      </c>
      <c r="X87" s="34">
        <v>35</v>
      </c>
      <c r="Y87" s="32">
        <v>4</v>
      </c>
      <c r="Z87" s="30">
        <v>22</v>
      </c>
      <c r="AA87" s="30">
        <v>4</v>
      </c>
      <c r="AB87" s="33">
        <v>1</v>
      </c>
      <c r="AC87" s="33">
        <v>4</v>
      </c>
      <c r="AD87" s="33">
        <v>3</v>
      </c>
      <c r="AE87" s="33">
        <v>0</v>
      </c>
      <c r="AF87" s="33">
        <v>0</v>
      </c>
      <c r="AG87" s="33">
        <v>2</v>
      </c>
      <c r="AH87" s="33">
        <v>2</v>
      </c>
      <c r="AI87" s="33">
        <v>2</v>
      </c>
      <c r="AJ87" s="33">
        <v>5</v>
      </c>
      <c r="AK87" s="33">
        <v>6</v>
      </c>
      <c r="AL87" s="33">
        <v>0</v>
      </c>
      <c r="AM87" s="33">
        <v>1</v>
      </c>
      <c r="AN87" s="33">
        <v>1</v>
      </c>
      <c r="AO87" s="33">
        <v>3</v>
      </c>
    </row>
    <row r="88" spans="1:41" x14ac:dyDescent="0.25">
      <c r="A88" s="22"/>
      <c r="B88" s="22" t="s">
        <v>209</v>
      </c>
      <c r="C88" s="22" t="s">
        <v>210</v>
      </c>
      <c r="D88" s="23">
        <v>0</v>
      </c>
      <c r="E88" s="24" t="e">
        <v>#DIV/0!</v>
      </c>
      <c r="F88" s="25" t="s">
        <v>1106</v>
      </c>
      <c r="G88" s="27">
        <v>4</v>
      </c>
      <c r="H88" s="27">
        <v>0</v>
      </c>
      <c r="I88" s="27">
        <v>2</v>
      </c>
      <c r="J88" s="27">
        <v>1</v>
      </c>
      <c r="K88" s="28">
        <v>32.5</v>
      </c>
      <c r="L88" s="29">
        <v>9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1</v>
      </c>
      <c r="S88" s="30">
        <v>0</v>
      </c>
      <c r="T88" s="30">
        <v>0</v>
      </c>
      <c r="U88" s="29">
        <v>0</v>
      </c>
      <c r="V88" s="29">
        <v>0</v>
      </c>
      <c r="W88" s="30">
        <v>0</v>
      </c>
      <c r="X88" s="34">
        <v>2</v>
      </c>
      <c r="Y88" s="32">
        <v>1</v>
      </c>
      <c r="Z88" s="30">
        <v>2</v>
      </c>
      <c r="AA88" s="30">
        <v>1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2</v>
      </c>
      <c r="AL88" s="33">
        <v>0</v>
      </c>
      <c r="AM88" s="33">
        <v>0</v>
      </c>
      <c r="AN88" s="33">
        <v>0</v>
      </c>
      <c r="AO88" s="33">
        <v>0</v>
      </c>
    </row>
    <row r="89" spans="1:41" x14ac:dyDescent="0.25">
      <c r="A89" s="22"/>
      <c r="B89" s="22" t="s">
        <v>211</v>
      </c>
      <c r="C89" s="22" t="s">
        <v>212</v>
      </c>
      <c r="D89" s="23">
        <v>0</v>
      </c>
      <c r="E89" s="24" t="e">
        <v>#DIV/0!</v>
      </c>
      <c r="F89" s="25" t="s">
        <v>1106</v>
      </c>
      <c r="G89" s="27">
        <v>8</v>
      </c>
      <c r="H89" s="27">
        <v>3</v>
      </c>
      <c r="I89" s="27">
        <v>1</v>
      </c>
      <c r="J89" s="27">
        <v>1</v>
      </c>
      <c r="K89" s="28">
        <v>52.5</v>
      </c>
      <c r="L89" s="29">
        <v>9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1</v>
      </c>
      <c r="U89" s="29">
        <v>0</v>
      </c>
      <c r="V89" s="29">
        <v>0</v>
      </c>
      <c r="W89" s="30">
        <v>0</v>
      </c>
      <c r="X89" s="34">
        <v>3</v>
      </c>
      <c r="Y89" s="32">
        <v>0</v>
      </c>
      <c r="Z89" s="30">
        <v>3</v>
      </c>
      <c r="AA89" s="30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1</v>
      </c>
      <c r="AI89" s="33">
        <v>1</v>
      </c>
      <c r="AJ89" s="33">
        <v>1</v>
      </c>
      <c r="AK89" s="33">
        <v>0</v>
      </c>
      <c r="AL89" s="33">
        <v>0</v>
      </c>
      <c r="AM89" s="33">
        <v>0</v>
      </c>
      <c r="AN89" s="33">
        <v>1</v>
      </c>
      <c r="AO89" s="33">
        <v>0</v>
      </c>
    </row>
    <row r="90" spans="1:41" x14ac:dyDescent="0.25">
      <c r="A90" s="22"/>
      <c r="B90" s="22" t="s">
        <v>213</v>
      </c>
      <c r="C90" s="22" t="s">
        <v>214</v>
      </c>
      <c r="D90" s="23">
        <v>0</v>
      </c>
      <c r="E90" s="24" t="e">
        <v>#DIV/0!</v>
      </c>
      <c r="F90" s="25" t="s">
        <v>1106</v>
      </c>
      <c r="G90" s="27">
        <v>36</v>
      </c>
      <c r="H90" s="27">
        <v>2</v>
      </c>
      <c r="I90" s="27">
        <v>1</v>
      </c>
      <c r="J90" s="27">
        <v>0</v>
      </c>
      <c r="K90" s="28">
        <v>11.628571428571428</v>
      </c>
      <c r="L90" s="29">
        <v>9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1</v>
      </c>
      <c r="S90" s="30">
        <v>31</v>
      </c>
      <c r="T90" s="30">
        <v>0</v>
      </c>
      <c r="U90" s="29">
        <v>2</v>
      </c>
      <c r="V90" s="29">
        <v>0</v>
      </c>
      <c r="W90" s="30">
        <v>0</v>
      </c>
      <c r="X90" s="34">
        <v>16</v>
      </c>
      <c r="Y90" s="32">
        <v>2</v>
      </c>
      <c r="Z90" s="30">
        <v>7</v>
      </c>
      <c r="AA90" s="30">
        <v>2</v>
      </c>
      <c r="AB90" s="33">
        <v>2</v>
      </c>
      <c r="AC90" s="33">
        <v>0</v>
      </c>
      <c r="AD90" s="33">
        <v>0</v>
      </c>
      <c r="AE90" s="33">
        <v>0</v>
      </c>
      <c r="AF90" s="33">
        <v>0</v>
      </c>
      <c r="AG90" s="33">
        <v>2</v>
      </c>
      <c r="AH90" s="33">
        <v>3</v>
      </c>
      <c r="AI90" s="33">
        <v>3</v>
      </c>
      <c r="AJ90" s="33">
        <v>1</v>
      </c>
      <c r="AK90" s="33">
        <v>2</v>
      </c>
      <c r="AL90" s="33">
        <v>0</v>
      </c>
      <c r="AM90" s="33">
        <v>2</v>
      </c>
      <c r="AN90" s="33">
        <v>0</v>
      </c>
      <c r="AO90" s="33">
        <v>2</v>
      </c>
    </row>
    <row r="91" spans="1:41" x14ac:dyDescent="0.25">
      <c r="A91" s="22"/>
      <c r="B91" s="22" t="s">
        <v>215</v>
      </c>
      <c r="C91" s="22" t="s">
        <v>216</v>
      </c>
      <c r="D91" s="23">
        <v>0</v>
      </c>
      <c r="E91" s="24" t="e">
        <v>#DIV/0!</v>
      </c>
      <c r="F91" s="25" t="s">
        <v>1106</v>
      </c>
      <c r="G91" s="27">
        <v>13</v>
      </c>
      <c r="H91" s="27">
        <v>5</v>
      </c>
      <c r="I91" s="27">
        <v>1</v>
      </c>
      <c r="J91" s="27">
        <v>3</v>
      </c>
      <c r="K91" s="28">
        <v>40.769230769230766</v>
      </c>
      <c r="L91" s="29">
        <v>9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29">
        <v>0</v>
      </c>
      <c r="V91" s="29">
        <v>2</v>
      </c>
      <c r="W91" s="30">
        <v>0</v>
      </c>
      <c r="X91" s="34">
        <v>29</v>
      </c>
      <c r="Y91" s="32">
        <v>6</v>
      </c>
      <c r="Z91" s="30">
        <v>12</v>
      </c>
      <c r="AA91" s="30">
        <v>3</v>
      </c>
      <c r="AB91" s="33">
        <v>5</v>
      </c>
      <c r="AC91" s="33">
        <v>2</v>
      </c>
      <c r="AD91" s="33">
        <v>2</v>
      </c>
      <c r="AE91" s="33">
        <v>0</v>
      </c>
      <c r="AF91" s="33">
        <v>1</v>
      </c>
      <c r="AG91" s="33">
        <v>2</v>
      </c>
      <c r="AH91" s="33">
        <v>2</v>
      </c>
      <c r="AI91" s="33">
        <v>3</v>
      </c>
      <c r="AJ91" s="33">
        <v>3</v>
      </c>
      <c r="AK91" s="33">
        <v>1</v>
      </c>
      <c r="AL91" s="33">
        <v>0</v>
      </c>
      <c r="AM91" s="33">
        <v>2</v>
      </c>
      <c r="AN91" s="33">
        <v>2</v>
      </c>
      <c r="AO91" s="33">
        <v>4</v>
      </c>
    </row>
    <row r="92" spans="1:41" x14ac:dyDescent="0.25">
      <c r="A92" s="22"/>
      <c r="B92" s="22" t="s">
        <v>217</v>
      </c>
      <c r="C92" s="22" t="s">
        <v>218</v>
      </c>
      <c r="D92" s="23">
        <v>0</v>
      </c>
      <c r="E92" s="24" t="e">
        <v>#DIV/0!</v>
      </c>
      <c r="F92" s="25" t="s">
        <v>1106</v>
      </c>
      <c r="G92" s="27">
        <v>0</v>
      </c>
      <c r="H92" s="27">
        <v>0</v>
      </c>
      <c r="I92" s="27">
        <v>0</v>
      </c>
      <c r="J92" s="27">
        <v>0</v>
      </c>
      <c r="K92" s="28">
        <v>0</v>
      </c>
      <c r="L92" s="29">
        <v>9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29">
        <v>0</v>
      </c>
      <c r="V92" s="29">
        <v>0</v>
      </c>
      <c r="W92" s="30">
        <v>0</v>
      </c>
      <c r="X92" s="34">
        <v>0</v>
      </c>
      <c r="Y92" s="32">
        <v>0</v>
      </c>
      <c r="Z92" s="30">
        <v>0</v>
      </c>
      <c r="AA92" s="30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</row>
    <row r="93" spans="1:41" x14ac:dyDescent="0.25">
      <c r="A93" s="22"/>
      <c r="B93" s="22" t="s">
        <v>219</v>
      </c>
      <c r="C93" s="22" t="s">
        <v>220</v>
      </c>
      <c r="D93" s="23">
        <v>0</v>
      </c>
      <c r="E93" s="24" t="e">
        <v>#DIV/0!</v>
      </c>
      <c r="F93" s="25" t="s">
        <v>1106</v>
      </c>
      <c r="G93" s="27">
        <v>4</v>
      </c>
      <c r="H93" s="27">
        <v>0</v>
      </c>
      <c r="I93" s="27">
        <v>1</v>
      </c>
      <c r="J93" s="27">
        <v>0</v>
      </c>
      <c r="K93" s="28">
        <v>78</v>
      </c>
      <c r="L93" s="29">
        <v>9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1</v>
      </c>
      <c r="S93" s="30">
        <v>0</v>
      </c>
      <c r="T93" s="30">
        <v>0</v>
      </c>
      <c r="U93" s="29">
        <v>0</v>
      </c>
      <c r="V93" s="29">
        <v>0</v>
      </c>
      <c r="W93" s="30">
        <v>0</v>
      </c>
      <c r="X93" s="34">
        <v>3</v>
      </c>
      <c r="Y93" s="32">
        <v>0</v>
      </c>
      <c r="Z93" s="30">
        <v>2</v>
      </c>
      <c r="AA93" s="30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1</v>
      </c>
      <c r="AG93" s="33">
        <v>1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1</v>
      </c>
      <c r="AO93" s="33">
        <v>0</v>
      </c>
    </row>
    <row r="94" spans="1:41" x14ac:dyDescent="0.25">
      <c r="A94" s="22"/>
      <c r="B94" s="22" t="s">
        <v>221</v>
      </c>
      <c r="C94" s="22" t="s">
        <v>222</v>
      </c>
      <c r="D94" s="23">
        <v>0</v>
      </c>
      <c r="E94" s="35" t="e">
        <v>#DIV/0!</v>
      </c>
      <c r="F94" s="36" t="s">
        <v>1106</v>
      </c>
      <c r="G94" s="37">
        <v>1</v>
      </c>
      <c r="H94" s="37">
        <v>1</v>
      </c>
      <c r="I94" s="37">
        <v>0</v>
      </c>
      <c r="J94" s="37">
        <v>0</v>
      </c>
      <c r="K94" s="38">
        <v>27</v>
      </c>
      <c r="L94" s="29">
        <v>9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0">
        <v>1</v>
      </c>
      <c r="U94" s="29">
        <v>0</v>
      </c>
      <c r="V94" s="29">
        <v>0</v>
      </c>
      <c r="W94" s="39">
        <v>0</v>
      </c>
      <c r="X94" s="40">
        <v>3</v>
      </c>
      <c r="Y94" s="41">
        <v>0</v>
      </c>
      <c r="Z94" s="39">
        <v>0</v>
      </c>
      <c r="AA94" s="39">
        <v>0</v>
      </c>
      <c r="AB94" s="42">
        <v>0</v>
      </c>
      <c r="AC94" s="42">
        <v>1</v>
      </c>
      <c r="AD94" s="42">
        <v>1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1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</row>
    <row r="95" spans="1:41" x14ac:dyDescent="0.25">
      <c r="A95" s="22"/>
      <c r="B95" s="22" t="s">
        <v>223</v>
      </c>
      <c r="C95" s="22" t="s">
        <v>224</v>
      </c>
      <c r="D95" s="23">
        <v>0</v>
      </c>
      <c r="E95" s="24" t="e">
        <v>#DIV/0!</v>
      </c>
      <c r="F95" s="25" t="s">
        <v>1106</v>
      </c>
      <c r="G95" s="27">
        <v>5</v>
      </c>
      <c r="H95" s="27">
        <v>0</v>
      </c>
      <c r="I95" s="27">
        <v>1</v>
      </c>
      <c r="J95" s="27">
        <v>1</v>
      </c>
      <c r="K95" s="28">
        <v>81.2</v>
      </c>
      <c r="L95" s="29">
        <v>9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1</v>
      </c>
      <c r="S95" s="30">
        <v>1</v>
      </c>
      <c r="T95" s="30">
        <v>0</v>
      </c>
      <c r="U95" s="29">
        <v>0</v>
      </c>
      <c r="V95" s="29">
        <v>2</v>
      </c>
      <c r="W95" s="30">
        <v>0</v>
      </c>
      <c r="X95" s="34">
        <v>8</v>
      </c>
      <c r="Y95" s="32">
        <v>1</v>
      </c>
      <c r="Z95" s="30">
        <v>4</v>
      </c>
      <c r="AA95" s="30">
        <v>1</v>
      </c>
      <c r="AB95" s="33">
        <v>1</v>
      </c>
      <c r="AC95" s="33">
        <v>1</v>
      </c>
      <c r="AD95" s="33">
        <v>1</v>
      </c>
      <c r="AE95" s="33">
        <v>0</v>
      </c>
      <c r="AF95" s="33">
        <v>1</v>
      </c>
      <c r="AG95" s="33">
        <v>0</v>
      </c>
      <c r="AH95" s="33">
        <v>0</v>
      </c>
      <c r="AI95" s="33">
        <v>0</v>
      </c>
      <c r="AJ95" s="33">
        <v>0</v>
      </c>
      <c r="AK95" s="33">
        <v>1</v>
      </c>
      <c r="AL95" s="33">
        <v>0</v>
      </c>
      <c r="AM95" s="33">
        <v>0</v>
      </c>
      <c r="AN95" s="33">
        <v>0</v>
      </c>
      <c r="AO95" s="33">
        <v>0</v>
      </c>
    </row>
    <row r="96" spans="1:41" x14ac:dyDescent="0.25">
      <c r="A96" s="22"/>
      <c r="B96" s="22" t="s">
        <v>225</v>
      </c>
      <c r="C96" s="22" t="s">
        <v>226</v>
      </c>
      <c r="D96" s="23">
        <v>0</v>
      </c>
      <c r="E96" s="24" t="e">
        <v>#DIV/0!</v>
      </c>
      <c r="F96" s="25" t="s">
        <v>1106</v>
      </c>
      <c r="G96" s="27">
        <v>0</v>
      </c>
      <c r="H96" s="27">
        <v>0</v>
      </c>
      <c r="I96" s="27">
        <v>0</v>
      </c>
      <c r="J96" s="27">
        <v>0</v>
      </c>
      <c r="K96" s="28">
        <v>0</v>
      </c>
      <c r="L96" s="29">
        <v>9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29">
        <v>0</v>
      </c>
      <c r="V96" s="29">
        <v>0</v>
      </c>
      <c r="W96" s="30">
        <v>0</v>
      </c>
      <c r="X96" s="34">
        <v>1</v>
      </c>
      <c r="Y96" s="32">
        <v>0</v>
      </c>
      <c r="Z96" s="30">
        <v>1</v>
      </c>
      <c r="AA96" s="30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1</v>
      </c>
      <c r="AO96" s="33">
        <v>0</v>
      </c>
    </row>
    <row r="97" spans="1:41" x14ac:dyDescent="0.25">
      <c r="A97" s="22"/>
      <c r="B97" s="22" t="s">
        <v>227</v>
      </c>
      <c r="C97" s="22" t="s">
        <v>228</v>
      </c>
      <c r="D97" s="23">
        <v>0</v>
      </c>
      <c r="E97" s="24" t="e">
        <v>#DIV/0!</v>
      </c>
      <c r="F97" s="25" t="s">
        <v>1106</v>
      </c>
      <c r="G97" s="27">
        <v>5</v>
      </c>
      <c r="H97" s="27">
        <v>0</v>
      </c>
      <c r="I97" s="27">
        <v>4</v>
      </c>
      <c r="J97" s="27">
        <v>0</v>
      </c>
      <c r="K97" s="28">
        <v>69.400000000000006</v>
      </c>
      <c r="L97" s="29">
        <v>9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29">
        <v>0</v>
      </c>
      <c r="V97" s="29">
        <v>1</v>
      </c>
      <c r="W97" s="30">
        <v>0</v>
      </c>
      <c r="X97" s="34">
        <v>7</v>
      </c>
      <c r="Y97" s="32">
        <v>3</v>
      </c>
      <c r="Z97" s="30">
        <v>3</v>
      </c>
      <c r="AA97" s="30">
        <v>1</v>
      </c>
      <c r="AB97" s="33">
        <v>1</v>
      </c>
      <c r="AC97" s="33">
        <v>0</v>
      </c>
      <c r="AD97" s="33">
        <v>0</v>
      </c>
      <c r="AE97" s="33">
        <v>0</v>
      </c>
      <c r="AF97" s="33">
        <v>0</v>
      </c>
      <c r="AG97" s="33">
        <v>1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2</v>
      </c>
      <c r="AN97" s="33">
        <v>2</v>
      </c>
      <c r="AO97" s="33">
        <v>0</v>
      </c>
    </row>
    <row r="98" spans="1:41" x14ac:dyDescent="0.25">
      <c r="A98" s="22"/>
      <c r="B98" s="22" t="s">
        <v>229</v>
      </c>
      <c r="C98" s="22" t="s">
        <v>230</v>
      </c>
      <c r="D98" s="23">
        <v>0</v>
      </c>
      <c r="E98" s="24" t="e">
        <v>#DIV/0!</v>
      </c>
      <c r="F98" s="25" t="s">
        <v>1106</v>
      </c>
      <c r="G98" s="27">
        <v>1</v>
      </c>
      <c r="H98" s="27">
        <v>0</v>
      </c>
      <c r="I98" s="27">
        <v>0</v>
      </c>
      <c r="J98" s="27">
        <v>0</v>
      </c>
      <c r="K98" s="28">
        <v>42</v>
      </c>
      <c r="L98" s="29">
        <v>9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1</v>
      </c>
      <c r="U98" s="29">
        <v>0</v>
      </c>
      <c r="V98" s="29">
        <v>0</v>
      </c>
      <c r="W98" s="30">
        <v>0</v>
      </c>
      <c r="X98" s="34">
        <v>3</v>
      </c>
      <c r="Y98" s="32">
        <v>0</v>
      </c>
      <c r="Z98" s="30">
        <v>3</v>
      </c>
      <c r="AA98" s="30">
        <v>0</v>
      </c>
      <c r="AB98" s="33">
        <v>0</v>
      </c>
      <c r="AC98" s="33">
        <v>1</v>
      </c>
      <c r="AD98" s="33">
        <v>0</v>
      </c>
      <c r="AE98" s="33">
        <v>1</v>
      </c>
      <c r="AF98" s="33">
        <v>0</v>
      </c>
      <c r="AG98" s="33">
        <v>1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</row>
    <row r="99" spans="1:41" x14ac:dyDescent="0.25">
      <c r="A99" s="22"/>
      <c r="B99" s="22" t="s">
        <v>231</v>
      </c>
      <c r="C99" s="22" t="s">
        <v>232</v>
      </c>
      <c r="D99" s="23">
        <v>0</v>
      </c>
      <c r="E99" s="24" t="e">
        <v>#DIV/0!</v>
      </c>
      <c r="F99" s="25" t="s">
        <v>1106</v>
      </c>
      <c r="G99" s="27">
        <v>2</v>
      </c>
      <c r="H99" s="27">
        <v>2</v>
      </c>
      <c r="I99" s="27">
        <v>0</v>
      </c>
      <c r="J99" s="27">
        <v>0</v>
      </c>
      <c r="K99" s="28">
        <v>72</v>
      </c>
      <c r="L99" s="29">
        <v>9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29">
        <v>0</v>
      </c>
      <c r="V99" s="29">
        <v>0</v>
      </c>
      <c r="W99" s="30">
        <v>0</v>
      </c>
      <c r="X99" s="34">
        <v>16</v>
      </c>
      <c r="Y99" s="32">
        <v>4</v>
      </c>
      <c r="Z99" s="30">
        <v>3</v>
      </c>
      <c r="AA99" s="30">
        <v>1</v>
      </c>
      <c r="AB99" s="33">
        <v>0</v>
      </c>
      <c r="AC99" s="33">
        <v>1</v>
      </c>
      <c r="AD99" s="33">
        <v>1</v>
      </c>
      <c r="AE99" s="33">
        <v>1</v>
      </c>
      <c r="AF99" s="33">
        <v>1</v>
      </c>
      <c r="AG99" s="33">
        <v>1</v>
      </c>
      <c r="AH99" s="33">
        <v>1</v>
      </c>
      <c r="AI99" s="33">
        <v>1</v>
      </c>
      <c r="AJ99" s="33">
        <v>1</v>
      </c>
      <c r="AK99" s="33">
        <v>3</v>
      </c>
      <c r="AL99" s="33">
        <v>0</v>
      </c>
      <c r="AM99" s="33">
        <v>1</v>
      </c>
      <c r="AN99" s="33">
        <v>1</v>
      </c>
      <c r="AO99" s="33">
        <v>4</v>
      </c>
    </row>
    <row r="100" spans="1:41" x14ac:dyDescent="0.25">
      <c r="A100" s="22"/>
      <c r="B100" s="22" t="s">
        <v>233</v>
      </c>
      <c r="C100" s="22" t="s">
        <v>234</v>
      </c>
      <c r="D100" s="23">
        <v>0</v>
      </c>
      <c r="E100" s="24" t="e">
        <v>#DIV/0!</v>
      </c>
      <c r="F100" s="25" t="s">
        <v>1106</v>
      </c>
      <c r="G100" s="27">
        <v>9</v>
      </c>
      <c r="H100" s="27">
        <v>6</v>
      </c>
      <c r="I100" s="27">
        <v>0</v>
      </c>
      <c r="J100" s="27">
        <v>0</v>
      </c>
      <c r="K100" s="28">
        <v>60.25</v>
      </c>
      <c r="L100" s="29">
        <v>9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7</v>
      </c>
      <c r="S100" s="30">
        <v>0</v>
      </c>
      <c r="T100" s="30">
        <v>1</v>
      </c>
      <c r="U100" s="29">
        <v>0</v>
      </c>
      <c r="V100" s="29">
        <v>0</v>
      </c>
      <c r="W100" s="30">
        <v>0</v>
      </c>
      <c r="X100" s="34">
        <v>10</v>
      </c>
      <c r="Y100" s="32">
        <v>2</v>
      </c>
      <c r="Z100" s="30">
        <v>3</v>
      </c>
      <c r="AA100" s="30">
        <v>1</v>
      </c>
      <c r="AB100" s="33">
        <v>1</v>
      </c>
      <c r="AC100" s="33">
        <v>0</v>
      </c>
      <c r="AD100" s="33">
        <v>1</v>
      </c>
      <c r="AE100" s="33">
        <v>0</v>
      </c>
      <c r="AF100" s="33">
        <v>1</v>
      </c>
      <c r="AG100" s="33">
        <v>0</v>
      </c>
      <c r="AH100" s="33">
        <v>0</v>
      </c>
      <c r="AI100" s="33">
        <v>0</v>
      </c>
      <c r="AJ100" s="33">
        <v>1</v>
      </c>
      <c r="AK100" s="33">
        <v>4</v>
      </c>
      <c r="AL100" s="33">
        <v>0</v>
      </c>
      <c r="AM100" s="33">
        <v>2</v>
      </c>
      <c r="AN100" s="33">
        <v>0</v>
      </c>
      <c r="AO100" s="33">
        <v>0</v>
      </c>
    </row>
    <row r="101" spans="1:41" x14ac:dyDescent="0.25">
      <c r="A101" s="22"/>
      <c r="B101" s="22" t="s">
        <v>235</v>
      </c>
      <c r="C101" s="22" t="s">
        <v>236</v>
      </c>
      <c r="D101" s="23">
        <v>0</v>
      </c>
      <c r="E101" s="24" t="e">
        <v>#DIV/0!</v>
      </c>
      <c r="F101" s="25" t="s">
        <v>1106</v>
      </c>
      <c r="G101" s="27">
        <v>7</v>
      </c>
      <c r="H101" s="27">
        <v>3</v>
      </c>
      <c r="I101" s="27">
        <v>1</v>
      </c>
      <c r="J101" s="27">
        <v>0</v>
      </c>
      <c r="K101" s="28">
        <v>54.714285714285715</v>
      </c>
      <c r="L101" s="29">
        <v>9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1</v>
      </c>
      <c r="U101" s="29">
        <v>1</v>
      </c>
      <c r="V101" s="29">
        <v>1</v>
      </c>
      <c r="W101" s="30">
        <v>0</v>
      </c>
      <c r="X101" s="34">
        <v>11</v>
      </c>
      <c r="Y101" s="32">
        <v>5</v>
      </c>
      <c r="Z101" s="30">
        <v>7</v>
      </c>
      <c r="AA101" s="30">
        <v>4</v>
      </c>
      <c r="AB101" s="33">
        <v>1</v>
      </c>
      <c r="AC101" s="33">
        <v>1</v>
      </c>
      <c r="AD101" s="33">
        <v>0</v>
      </c>
      <c r="AE101" s="33">
        <v>1</v>
      </c>
      <c r="AF101" s="33">
        <v>0</v>
      </c>
      <c r="AG101" s="33">
        <v>1</v>
      </c>
      <c r="AH101" s="33">
        <v>1</v>
      </c>
      <c r="AI101" s="33">
        <v>1</v>
      </c>
      <c r="AJ101" s="33">
        <v>2</v>
      </c>
      <c r="AK101" s="33">
        <v>2</v>
      </c>
      <c r="AL101" s="33">
        <v>0</v>
      </c>
      <c r="AM101" s="33">
        <v>0</v>
      </c>
      <c r="AN101" s="33">
        <v>0</v>
      </c>
      <c r="AO101" s="33">
        <v>1</v>
      </c>
    </row>
    <row r="102" spans="1:41" x14ac:dyDescent="0.25">
      <c r="A102" s="22"/>
      <c r="B102" s="22" t="s">
        <v>237</v>
      </c>
      <c r="C102" s="22" t="s">
        <v>238</v>
      </c>
      <c r="D102" s="23">
        <v>0</v>
      </c>
      <c r="E102" s="24" t="e">
        <v>#DIV/0!</v>
      </c>
      <c r="F102" s="25" t="s">
        <v>1106</v>
      </c>
      <c r="G102" s="27">
        <v>0</v>
      </c>
      <c r="H102" s="27">
        <v>0</v>
      </c>
      <c r="I102" s="27">
        <v>0</v>
      </c>
      <c r="J102" s="27">
        <v>0</v>
      </c>
      <c r="K102" s="28">
        <v>0</v>
      </c>
      <c r="L102" s="29">
        <v>9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29">
        <v>0</v>
      </c>
      <c r="V102" s="29">
        <v>0</v>
      </c>
      <c r="W102" s="30">
        <v>0</v>
      </c>
      <c r="X102" s="34">
        <v>11</v>
      </c>
      <c r="Y102" s="32">
        <v>2</v>
      </c>
      <c r="Z102" s="30">
        <v>3</v>
      </c>
      <c r="AA102" s="30">
        <v>1</v>
      </c>
      <c r="AB102" s="33">
        <v>1</v>
      </c>
      <c r="AC102" s="33">
        <v>2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1</v>
      </c>
      <c r="AL102" s="33">
        <v>0</v>
      </c>
      <c r="AM102" s="33">
        <v>0</v>
      </c>
      <c r="AN102" s="33">
        <v>0</v>
      </c>
      <c r="AO102" s="33">
        <v>3</v>
      </c>
    </row>
    <row r="103" spans="1:41" x14ac:dyDescent="0.25">
      <c r="A103" s="22"/>
      <c r="B103" s="22" t="s">
        <v>239</v>
      </c>
      <c r="C103" s="22" t="s">
        <v>240</v>
      </c>
      <c r="D103" s="23">
        <v>0</v>
      </c>
      <c r="E103" s="24" t="e">
        <v>#DIV/0!</v>
      </c>
      <c r="F103" s="25" t="s">
        <v>1106</v>
      </c>
      <c r="G103" s="27">
        <v>16</v>
      </c>
      <c r="H103" s="27">
        <v>14</v>
      </c>
      <c r="I103" s="27">
        <v>2</v>
      </c>
      <c r="J103" s="27">
        <v>0</v>
      </c>
      <c r="K103" s="28">
        <v>59.166666666666664</v>
      </c>
      <c r="L103" s="29">
        <v>9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1</v>
      </c>
      <c r="S103" s="30">
        <v>0</v>
      </c>
      <c r="T103" s="30">
        <v>0</v>
      </c>
      <c r="U103" s="29">
        <v>0</v>
      </c>
      <c r="V103" s="29">
        <v>0</v>
      </c>
      <c r="W103" s="30">
        <v>0</v>
      </c>
      <c r="X103" s="34">
        <v>12</v>
      </c>
      <c r="Y103" s="32">
        <v>0</v>
      </c>
      <c r="Z103" s="30">
        <v>6</v>
      </c>
      <c r="AA103" s="30">
        <v>0</v>
      </c>
      <c r="AB103" s="33">
        <v>0</v>
      </c>
      <c r="AC103" s="33">
        <v>0</v>
      </c>
      <c r="AD103" s="33">
        <v>1</v>
      </c>
      <c r="AE103" s="33">
        <v>0</v>
      </c>
      <c r="AF103" s="33">
        <v>0</v>
      </c>
      <c r="AG103" s="33">
        <v>0</v>
      </c>
      <c r="AH103" s="33">
        <v>2</v>
      </c>
      <c r="AI103" s="33">
        <v>2</v>
      </c>
      <c r="AJ103" s="33">
        <v>1</v>
      </c>
      <c r="AK103" s="33">
        <v>4</v>
      </c>
      <c r="AL103" s="33">
        <v>0</v>
      </c>
      <c r="AM103" s="33">
        <v>0</v>
      </c>
      <c r="AN103" s="33">
        <v>0</v>
      </c>
      <c r="AO103" s="33">
        <v>1</v>
      </c>
    </row>
    <row r="104" spans="1:41" x14ac:dyDescent="0.25">
      <c r="A104" s="22"/>
      <c r="B104" s="22" t="s">
        <v>241</v>
      </c>
      <c r="C104" s="22" t="s">
        <v>242</v>
      </c>
      <c r="D104" s="23">
        <v>0</v>
      </c>
      <c r="E104" s="24" t="e">
        <v>#DIV/0!</v>
      </c>
      <c r="F104" s="25" t="s">
        <v>1106</v>
      </c>
      <c r="G104" s="27">
        <v>5</v>
      </c>
      <c r="H104" s="27">
        <v>0</v>
      </c>
      <c r="I104" s="27">
        <v>1</v>
      </c>
      <c r="J104" s="27">
        <v>3</v>
      </c>
      <c r="K104" s="28">
        <v>85.2</v>
      </c>
      <c r="L104" s="29">
        <v>9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29">
        <v>0</v>
      </c>
      <c r="V104" s="29">
        <v>0</v>
      </c>
      <c r="W104" s="30">
        <v>0</v>
      </c>
      <c r="X104" s="34">
        <v>10</v>
      </c>
      <c r="Y104" s="32">
        <v>1</v>
      </c>
      <c r="Z104" s="30">
        <v>6</v>
      </c>
      <c r="AA104" s="30">
        <v>1</v>
      </c>
      <c r="AB104" s="33">
        <v>0</v>
      </c>
      <c r="AC104" s="33">
        <v>1</v>
      </c>
      <c r="AD104" s="33">
        <v>0</v>
      </c>
      <c r="AE104" s="33">
        <v>0</v>
      </c>
      <c r="AF104" s="33">
        <v>0</v>
      </c>
      <c r="AG104" s="33">
        <v>6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1</v>
      </c>
      <c r="AN104" s="33">
        <v>1</v>
      </c>
      <c r="AO104" s="33">
        <v>0</v>
      </c>
    </row>
    <row r="105" spans="1:41" x14ac:dyDescent="0.25">
      <c r="A105" s="22"/>
      <c r="B105" s="22" t="s">
        <v>243</v>
      </c>
      <c r="C105" s="22" t="s">
        <v>244</v>
      </c>
      <c r="D105" s="23">
        <v>0</v>
      </c>
      <c r="E105" s="24" t="e">
        <v>#DIV/0!</v>
      </c>
      <c r="F105" s="25" t="s">
        <v>1106</v>
      </c>
      <c r="G105" s="27">
        <v>25</v>
      </c>
      <c r="H105" s="27">
        <v>8</v>
      </c>
      <c r="I105" s="27">
        <v>7</v>
      </c>
      <c r="J105" s="27">
        <v>0</v>
      </c>
      <c r="K105" s="28">
        <v>62.368421052631582</v>
      </c>
      <c r="L105" s="29">
        <v>9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3</v>
      </c>
      <c r="S105" s="30">
        <v>1</v>
      </c>
      <c r="T105" s="30">
        <v>0</v>
      </c>
      <c r="U105" s="29">
        <v>0</v>
      </c>
      <c r="V105" s="29">
        <v>1</v>
      </c>
      <c r="W105" s="30">
        <v>0</v>
      </c>
      <c r="X105" s="34">
        <v>34</v>
      </c>
      <c r="Y105" s="32">
        <v>9</v>
      </c>
      <c r="Z105" s="30">
        <v>21</v>
      </c>
      <c r="AA105" s="30">
        <v>5</v>
      </c>
      <c r="AB105" s="33">
        <v>3</v>
      </c>
      <c r="AC105" s="33">
        <v>5</v>
      </c>
      <c r="AD105" s="33">
        <v>2</v>
      </c>
      <c r="AE105" s="33">
        <v>0</v>
      </c>
      <c r="AF105" s="33">
        <v>3</v>
      </c>
      <c r="AG105" s="33">
        <v>0</v>
      </c>
      <c r="AH105" s="33">
        <v>3</v>
      </c>
      <c r="AI105" s="33">
        <v>3</v>
      </c>
      <c r="AJ105" s="33">
        <v>0</v>
      </c>
      <c r="AK105" s="33">
        <v>9</v>
      </c>
      <c r="AL105" s="33">
        <v>0</v>
      </c>
      <c r="AM105" s="33">
        <v>1</v>
      </c>
      <c r="AN105" s="33">
        <v>2</v>
      </c>
      <c r="AO105" s="33">
        <v>3</v>
      </c>
    </row>
    <row r="106" spans="1:41" x14ac:dyDescent="0.25">
      <c r="A106" s="22"/>
      <c r="B106" s="22" t="s">
        <v>245</v>
      </c>
      <c r="C106" s="22" t="s">
        <v>246</v>
      </c>
      <c r="D106" s="23">
        <v>0</v>
      </c>
      <c r="E106" s="24" t="e">
        <v>#DIV/0!</v>
      </c>
      <c r="F106" s="25" t="s">
        <v>1106</v>
      </c>
      <c r="G106" s="27">
        <v>8</v>
      </c>
      <c r="H106" s="27">
        <v>2</v>
      </c>
      <c r="I106" s="27">
        <v>2</v>
      </c>
      <c r="J106" s="27">
        <v>1</v>
      </c>
      <c r="K106" s="28">
        <v>52.625</v>
      </c>
      <c r="L106" s="29">
        <v>9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1</v>
      </c>
      <c r="S106" s="30">
        <v>0</v>
      </c>
      <c r="T106" s="30">
        <v>0</v>
      </c>
      <c r="U106" s="29">
        <v>0</v>
      </c>
      <c r="V106" s="29">
        <v>0</v>
      </c>
      <c r="W106" s="30">
        <v>0</v>
      </c>
      <c r="X106" s="34">
        <v>6</v>
      </c>
      <c r="Y106" s="32">
        <v>1</v>
      </c>
      <c r="Z106" s="30">
        <v>4</v>
      </c>
      <c r="AA106" s="30">
        <v>1</v>
      </c>
      <c r="AB106" s="33">
        <v>1</v>
      </c>
      <c r="AC106" s="33">
        <v>1</v>
      </c>
      <c r="AD106" s="33">
        <v>0</v>
      </c>
      <c r="AE106" s="33">
        <v>0</v>
      </c>
      <c r="AF106" s="33">
        <v>0</v>
      </c>
      <c r="AG106" s="33">
        <v>2</v>
      </c>
      <c r="AH106" s="33">
        <v>0</v>
      </c>
      <c r="AI106" s="33">
        <v>0</v>
      </c>
      <c r="AJ106" s="33">
        <v>0</v>
      </c>
      <c r="AK106" s="33">
        <v>1</v>
      </c>
      <c r="AL106" s="33">
        <v>0</v>
      </c>
      <c r="AM106" s="33">
        <v>0</v>
      </c>
      <c r="AN106" s="33">
        <v>0</v>
      </c>
      <c r="AO106" s="33">
        <v>0</v>
      </c>
    </row>
    <row r="107" spans="1:41" x14ac:dyDescent="0.25">
      <c r="A107" s="22"/>
      <c r="B107" s="22" t="s">
        <v>247</v>
      </c>
      <c r="C107" s="22" t="s">
        <v>248</v>
      </c>
      <c r="D107" s="23">
        <v>0</v>
      </c>
      <c r="E107" s="24" t="e">
        <v>#DIV/0!</v>
      </c>
      <c r="F107" s="25" t="s">
        <v>1106</v>
      </c>
      <c r="G107" s="27">
        <v>21</v>
      </c>
      <c r="H107" s="27">
        <v>2</v>
      </c>
      <c r="I107" s="27">
        <v>6</v>
      </c>
      <c r="J107" s="27">
        <v>2</v>
      </c>
      <c r="K107" s="28">
        <v>56.80952380952381</v>
      </c>
      <c r="L107" s="29">
        <v>9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1</v>
      </c>
      <c r="S107" s="30">
        <v>2</v>
      </c>
      <c r="T107" s="30">
        <v>1</v>
      </c>
      <c r="U107" s="29">
        <v>1</v>
      </c>
      <c r="V107" s="29">
        <v>1</v>
      </c>
      <c r="W107" s="30">
        <v>0</v>
      </c>
      <c r="X107" s="34">
        <v>20</v>
      </c>
      <c r="Y107" s="32">
        <v>5</v>
      </c>
      <c r="Z107" s="30">
        <v>9</v>
      </c>
      <c r="AA107" s="30">
        <v>2</v>
      </c>
      <c r="AB107" s="33">
        <v>0</v>
      </c>
      <c r="AC107" s="33">
        <v>0</v>
      </c>
      <c r="AD107" s="33">
        <v>3</v>
      </c>
      <c r="AE107" s="33">
        <v>0</v>
      </c>
      <c r="AF107" s="33">
        <v>0</v>
      </c>
      <c r="AG107" s="33">
        <v>3</v>
      </c>
      <c r="AH107" s="33">
        <v>4</v>
      </c>
      <c r="AI107" s="33">
        <v>4</v>
      </c>
      <c r="AJ107" s="33">
        <v>0</v>
      </c>
      <c r="AK107" s="33">
        <v>2</v>
      </c>
      <c r="AL107" s="33">
        <v>0</v>
      </c>
      <c r="AM107" s="33">
        <v>1</v>
      </c>
      <c r="AN107" s="33">
        <v>0</v>
      </c>
      <c r="AO107" s="33">
        <v>5</v>
      </c>
    </row>
    <row r="108" spans="1:41" x14ac:dyDescent="0.25">
      <c r="A108" s="22"/>
      <c r="B108" s="22" t="s">
        <v>249</v>
      </c>
      <c r="C108" s="22" t="s">
        <v>250</v>
      </c>
      <c r="D108" s="23">
        <v>0</v>
      </c>
      <c r="E108" s="24" t="e">
        <v>#DIV/0!</v>
      </c>
      <c r="F108" s="25" t="s">
        <v>1106</v>
      </c>
      <c r="G108" s="27">
        <v>12</v>
      </c>
      <c r="H108" s="27">
        <v>0</v>
      </c>
      <c r="I108" s="27">
        <v>0</v>
      </c>
      <c r="J108" s="27">
        <v>2</v>
      </c>
      <c r="K108" s="28">
        <v>59.666666666666664</v>
      </c>
      <c r="L108" s="29">
        <v>9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1</v>
      </c>
      <c r="S108" s="30">
        <v>1</v>
      </c>
      <c r="T108" s="30">
        <v>0</v>
      </c>
      <c r="U108" s="29">
        <v>1</v>
      </c>
      <c r="V108" s="29">
        <v>2</v>
      </c>
      <c r="W108" s="30">
        <v>0</v>
      </c>
      <c r="X108" s="34">
        <v>5</v>
      </c>
      <c r="Y108" s="32">
        <v>3</v>
      </c>
      <c r="Z108" s="30">
        <v>3</v>
      </c>
      <c r="AA108" s="30">
        <v>2</v>
      </c>
      <c r="AB108" s="33">
        <v>0</v>
      </c>
      <c r="AC108" s="33">
        <v>0</v>
      </c>
      <c r="AD108" s="33">
        <v>0</v>
      </c>
      <c r="AE108" s="33">
        <v>0</v>
      </c>
      <c r="AF108" s="33">
        <v>2</v>
      </c>
      <c r="AG108" s="33">
        <v>1</v>
      </c>
      <c r="AH108" s="33">
        <v>0</v>
      </c>
      <c r="AI108" s="33">
        <v>0</v>
      </c>
      <c r="AJ108" s="33">
        <v>0</v>
      </c>
      <c r="AK108" s="33">
        <v>1</v>
      </c>
      <c r="AL108" s="33">
        <v>0</v>
      </c>
      <c r="AM108" s="33">
        <v>1</v>
      </c>
      <c r="AN108" s="33">
        <v>0</v>
      </c>
      <c r="AO108" s="33">
        <v>0</v>
      </c>
    </row>
    <row r="109" spans="1:41" x14ac:dyDescent="0.25">
      <c r="A109" s="22"/>
      <c r="B109" s="22" t="s">
        <v>251</v>
      </c>
      <c r="C109" s="22" t="s">
        <v>252</v>
      </c>
      <c r="D109" s="23">
        <v>0</v>
      </c>
      <c r="E109" s="24" t="e">
        <v>#DIV/0!</v>
      </c>
      <c r="F109" s="25" t="s">
        <v>1106</v>
      </c>
      <c r="G109" s="27">
        <v>11</v>
      </c>
      <c r="H109" s="27">
        <v>3</v>
      </c>
      <c r="I109" s="27">
        <v>0</v>
      </c>
      <c r="J109" s="27">
        <v>1</v>
      </c>
      <c r="K109" s="28">
        <v>48.81818181818182</v>
      </c>
      <c r="L109" s="29">
        <v>9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1</v>
      </c>
      <c r="U109" s="29">
        <v>0</v>
      </c>
      <c r="V109" s="29">
        <v>1</v>
      </c>
      <c r="W109" s="30">
        <v>0</v>
      </c>
      <c r="X109" s="34">
        <v>23</v>
      </c>
      <c r="Y109" s="32">
        <v>4</v>
      </c>
      <c r="Z109" s="30">
        <v>8</v>
      </c>
      <c r="AA109" s="30">
        <v>3</v>
      </c>
      <c r="AB109" s="33">
        <v>0</v>
      </c>
      <c r="AC109" s="33">
        <v>7</v>
      </c>
      <c r="AD109" s="33">
        <v>1</v>
      </c>
      <c r="AE109" s="33">
        <v>2</v>
      </c>
      <c r="AF109" s="33">
        <v>0</v>
      </c>
      <c r="AG109" s="33">
        <v>0</v>
      </c>
      <c r="AH109" s="33">
        <v>1</v>
      </c>
      <c r="AI109" s="33">
        <v>1</v>
      </c>
      <c r="AJ109" s="33">
        <v>3</v>
      </c>
      <c r="AK109" s="33">
        <v>5</v>
      </c>
      <c r="AL109" s="33">
        <v>1</v>
      </c>
      <c r="AM109" s="33">
        <v>0</v>
      </c>
      <c r="AN109" s="33">
        <v>2</v>
      </c>
      <c r="AO109" s="33">
        <v>0</v>
      </c>
    </row>
    <row r="110" spans="1:41" x14ac:dyDescent="0.25">
      <c r="A110" s="22"/>
      <c r="B110" s="22" t="s">
        <v>253</v>
      </c>
      <c r="C110" s="22" t="s">
        <v>254</v>
      </c>
      <c r="D110" s="23">
        <v>0</v>
      </c>
      <c r="E110" s="24" t="e">
        <v>#DIV/0!</v>
      </c>
      <c r="F110" s="25" t="s">
        <v>1106</v>
      </c>
      <c r="G110" s="27">
        <v>4</v>
      </c>
      <c r="H110" s="27">
        <v>0</v>
      </c>
      <c r="I110" s="27">
        <v>1</v>
      </c>
      <c r="J110" s="27">
        <v>0</v>
      </c>
      <c r="K110" s="28">
        <v>83.25</v>
      </c>
      <c r="L110" s="29">
        <v>9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1</v>
      </c>
      <c r="T110" s="30">
        <v>0</v>
      </c>
      <c r="U110" s="29">
        <v>0</v>
      </c>
      <c r="V110" s="29">
        <v>1</v>
      </c>
      <c r="W110" s="30">
        <v>0</v>
      </c>
      <c r="X110" s="34">
        <v>4</v>
      </c>
      <c r="Y110" s="32">
        <v>1</v>
      </c>
      <c r="Z110" s="30">
        <v>3</v>
      </c>
      <c r="AA110" s="30">
        <v>1</v>
      </c>
      <c r="AB110" s="33">
        <v>0</v>
      </c>
      <c r="AC110" s="33">
        <v>1</v>
      </c>
      <c r="AD110" s="33">
        <v>0</v>
      </c>
      <c r="AE110" s="33">
        <v>0</v>
      </c>
      <c r="AF110" s="33">
        <v>0</v>
      </c>
      <c r="AG110" s="33">
        <v>2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1</v>
      </c>
    </row>
    <row r="111" spans="1:41" x14ac:dyDescent="0.25">
      <c r="A111" s="22"/>
      <c r="B111" s="22" t="s">
        <v>255</v>
      </c>
      <c r="C111" s="22" t="s">
        <v>256</v>
      </c>
      <c r="D111" s="23">
        <v>0</v>
      </c>
      <c r="E111" s="24" t="e">
        <v>#DIV/0!</v>
      </c>
      <c r="F111" s="25" t="s">
        <v>1106</v>
      </c>
      <c r="G111" s="27">
        <v>5</v>
      </c>
      <c r="H111" s="27">
        <v>1</v>
      </c>
      <c r="I111" s="27">
        <v>2</v>
      </c>
      <c r="J111" s="27">
        <v>0</v>
      </c>
      <c r="K111" s="28">
        <v>58.6</v>
      </c>
      <c r="L111" s="29">
        <v>9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29">
        <v>0</v>
      </c>
      <c r="V111" s="29">
        <v>0</v>
      </c>
      <c r="W111" s="30">
        <v>0</v>
      </c>
      <c r="X111" s="34">
        <v>8</v>
      </c>
      <c r="Y111" s="32">
        <v>2</v>
      </c>
      <c r="Z111" s="30">
        <v>5</v>
      </c>
      <c r="AA111" s="30">
        <v>1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1</v>
      </c>
      <c r="AH111" s="33">
        <v>0</v>
      </c>
      <c r="AI111" s="33">
        <v>0</v>
      </c>
      <c r="AJ111" s="33">
        <v>0</v>
      </c>
      <c r="AK111" s="33">
        <v>3</v>
      </c>
      <c r="AL111" s="33">
        <v>0</v>
      </c>
      <c r="AM111" s="33">
        <v>1</v>
      </c>
      <c r="AN111" s="33">
        <v>1</v>
      </c>
      <c r="AO111" s="33">
        <v>2</v>
      </c>
    </row>
    <row r="112" spans="1:41" x14ac:dyDescent="0.25">
      <c r="A112" s="22"/>
      <c r="B112" s="22" t="s">
        <v>257</v>
      </c>
      <c r="C112" s="22" t="s">
        <v>258</v>
      </c>
      <c r="D112" s="23">
        <v>0</v>
      </c>
      <c r="E112" s="35" t="e">
        <v>#DIV/0!</v>
      </c>
      <c r="F112" s="36" t="s">
        <v>1106</v>
      </c>
      <c r="G112" s="37">
        <v>1</v>
      </c>
      <c r="H112" s="37">
        <v>0</v>
      </c>
      <c r="I112" s="37">
        <v>1</v>
      </c>
      <c r="J112" s="37">
        <v>0</v>
      </c>
      <c r="K112" s="38">
        <v>67</v>
      </c>
      <c r="L112" s="29">
        <v>9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0">
        <v>0</v>
      </c>
      <c r="U112" s="29">
        <v>0</v>
      </c>
      <c r="V112" s="29">
        <v>0</v>
      </c>
      <c r="W112" s="39">
        <v>0</v>
      </c>
      <c r="X112" s="40">
        <v>10</v>
      </c>
      <c r="Y112" s="41">
        <v>2</v>
      </c>
      <c r="Z112" s="39">
        <v>7</v>
      </c>
      <c r="AA112" s="39">
        <v>2</v>
      </c>
      <c r="AB112" s="42">
        <v>1</v>
      </c>
      <c r="AC112" s="42">
        <v>1</v>
      </c>
      <c r="AD112" s="42">
        <v>0</v>
      </c>
      <c r="AE112" s="42">
        <v>0</v>
      </c>
      <c r="AF112" s="42">
        <v>1</v>
      </c>
      <c r="AG112" s="42">
        <v>1</v>
      </c>
      <c r="AH112" s="42">
        <v>1</v>
      </c>
      <c r="AI112" s="42">
        <v>1</v>
      </c>
      <c r="AJ112" s="42">
        <v>0</v>
      </c>
      <c r="AK112" s="42">
        <v>2</v>
      </c>
      <c r="AL112" s="42">
        <v>0</v>
      </c>
      <c r="AM112" s="42">
        <v>0</v>
      </c>
      <c r="AN112" s="42">
        <v>2</v>
      </c>
      <c r="AO112" s="42">
        <v>0</v>
      </c>
    </row>
    <row r="113" spans="1:41" x14ac:dyDescent="0.25">
      <c r="A113" s="22"/>
      <c r="B113" s="22" t="s">
        <v>259</v>
      </c>
      <c r="C113" s="22" t="s">
        <v>260</v>
      </c>
      <c r="D113" s="23">
        <v>0</v>
      </c>
      <c r="E113" s="24" t="e">
        <v>#DIV/0!</v>
      </c>
      <c r="F113" s="25" t="s">
        <v>1106</v>
      </c>
      <c r="G113" s="27">
        <v>22</v>
      </c>
      <c r="H113" s="27">
        <v>7</v>
      </c>
      <c r="I113" s="27">
        <v>8</v>
      </c>
      <c r="J113" s="27">
        <v>1</v>
      </c>
      <c r="K113" s="28">
        <v>38</v>
      </c>
      <c r="L113" s="29">
        <v>9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4</v>
      </c>
      <c r="S113" s="30">
        <v>0</v>
      </c>
      <c r="T113" s="30">
        <v>1</v>
      </c>
      <c r="U113" s="29">
        <v>0</v>
      </c>
      <c r="V113" s="29">
        <v>0</v>
      </c>
      <c r="W113" s="30">
        <v>0</v>
      </c>
      <c r="X113" s="34">
        <v>50</v>
      </c>
      <c r="Y113" s="32">
        <v>9</v>
      </c>
      <c r="Z113" s="30">
        <v>33</v>
      </c>
      <c r="AA113" s="30">
        <v>4</v>
      </c>
      <c r="AB113" s="33">
        <v>4</v>
      </c>
      <c r="AC113" s="33">
        <v>2</v>
      </c>
      <c r="AD113" s="33">
        <v>4</v>
      </c>
      <c r="AE113" s="33">
        <v>0</v>
      </c>
      <c r="AF113" s="33">
        <v>4</v>
      </c>
      <c r="AG113" s="33">
        <v>4</v>
      </c>
      <c r="AH113" s="33">
        <v>2</v>
      </c>
      <c r="AI113" s="33">
        <v>2</v>
      </c>
      <c r="AJ113" s="33">
        <v>7</v>
      </c>
      <c r="AK113" s="33">
        <v>3</v>
      </c>
      <c r="AL113" s="33">
        <v>2</v>
      </c>
      <c r="AM113" s="33">
        <v>2</v>
      </c>
      <c r="AN113" s="33">
        <v>3</v>
      </c>
      <c r="AO113" s="33">
        <v>12</v>
      </c>
    </row>
    <row r="114" spans="1:41" x14ac:dyDescent="0.25">
      <c r="A114" s="22"/>
      <c r="B114" s="22" t="s">
        <v>261</v>
      </c>
      <c r="C114" s="22" t="s">
        <v>262</v>
      </c>
      <c r="D114" s="23">
        <v>0</v>
      </c>
      <c r="E114" s="24" t="e">
        <v>#DIV/0!</v>
      </c>
      <c r="F114" s="25" t="s">
        <v>1106</v>
      </c>
      <c r="G114" s="27">
        <v>22</v>
      </c>
      <c r="H114" s="27">
        <v>1</v>
      </c>
      <c r="I114" s="27">
        <v>9</v>
      </c>
      <c r="J114" s="27">
        <v>3</v>
      </c>
      <c r="K114" s="28">
        <v>63.68181818181818</v>
      </c>
      <c r="L114" s="29">
        <v>9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1</v>
      </c>
      <c r="S114" s="30">
        <v>1</v>
      </c>
      <c r="T114" s="30">
        <v>2</v>
      </c>
      <c r="U114" s="29">
        <v>3</v>
      </c>
      <c r="V114" s="29">
        <v>0</v>
      </c>
      <c r="W114" s="30">
        <v>0</v>
      </c>
      <c r="X114" s="34">
        <v>74</v>
      </c>
      <c r="Y114" s="32">
        <v>16</v>
      </c>
      <c r="Z114" s="30">
        <v>42</v>
      </c>
      <c r="AA114" s="30">
        <v>10</v>
      </c>
      <c r="AB114" s="33">
        <v>6</v>
      </c>
      <c r="AC114" s="33">
        <v>2</v>
      </c>
      <c r="AD114" s="33">
        <v>14</v>
      </c>
      <c r="AE114" s="33">
        <v>2</v>
      </c>
      <c r="AF114" s="33">
        <v>6</v>
      </c>
      <c r="AG114" s="33">
        <v>4</v>
      </c>
      <c r="AH114" s="33">
        <v>0</v>
      </c>
      <c r="AI114" s="33">
        <v>0</v>
      </c>
      <c r="AJ114" s="33">
        <v>2</v>
      </c>
      <c r="AK114" s="33">
        <v>0</v>
      </c>
      <c r="AL114" s="33">
        <v>1</v>
      </c>
      <c r="AM114" s="33">
        <v>8</v>
      </c>
      <c r="AN114" s="33">
        <v>3</v>
      </c>
      <c r="AO114" s="33">
        <v>9</v>
      </c>
    </row>
    <row r="115" spans="1:41" x14ac:dyDescent="0.25">
      <c r="A115" s="22"/>
      <c r="B115" s="22" t="s">
        <v>263</v>
      </c>
      <c r="C115" s="22" t="s">
        <v>264</v>
      </c>
      <c r="D115" s="23">
        <v>0</v>
      </c>
      <c r="E115" s="24" t="e">
        <v>#DIV/0!</v>
      </c>
      <c r="F115" s="25" t="s">
        <v>1106</v>
      </c>
      <c r="G115" s="27">
        <v>9</v>
      </c>
      <c r="H115" s="27">
        <v>0</v>
      </c>
      <c r="I115" s="27">
        <v>3</v>
      </c>
      <c r="J115" s="27">
        <v>5</v>
      </c>
      <c r="K115" s="28">
        <v>53.875</v>
      </c>
      <c r="L115" s="29">
        <v>9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3</v>
      </c>
      <c r="T115" s="30">
        <v>1</v>
      </c>
      <c r="U115" s="29">
        <v>0</v>
      </c>
      <c r="V115" s="29">
        <v>0</v>
      </c>
      <c r="W115" s="30">
        <v>0</v>
      </c>
      <c r="X115" s="34">
        <v>16</v>
      </c>
      <c r="Y115" s="32">
        <v>2</v>
      </c>
      <c r="Z115" s="30">
        <v>8</v>
      </c>
      <c r="AA115" s="30">
        <v>2</v>
      </c>
      <c r="AB115" s="33">
        <v>1</v>
      </c>
      <c r="AC115" s="33">
        <v>1</v>
      </c>
      <c r="AD115" s="33">
        <v>0</v>
      </c>
      <c r="AE115" s="33">
        <v>1</v>
      </c>
      <c r="AF115" s="33">
        <v>2</v>
      </c>
      <c r="AG115" s="33">
        <v>0</v>
      </c>
      <c r="AH115" s="33">
        <v>0</v>
      </c>
      <c r="AI115" s="33">
        <v>0</v>
      </c>
      <c r="AJ115" s="33">
        <v>4</v>
      </c>
      <c r="AK115" s="33">
        <v>3</v>
      </c>
      <c r="AL115" s="33">
        <v>0</v>
      </c>
      <c r="AM115" s="33">
        <v>0</v>
      </c>
      <c r="AN115" s="33">
        <v>0</v>
      </c>
      <c r="AO115" s="33">
        <v>4</v>
      </c>
    </row>
    <row r="116" spans="1:41" x14ac:dyDescent="0.25">
      <c r="A116" s="22"/>
      <c r="B116" s="22" t="s">
        <v>265</v>
      </c>
      <c r="C116" s="22" t="s">
        <v>266</v>
      </c>
      <c r="D116" s="23">
        <v>0</v>
      </c>
      <c r="E116" s="24" t="e">
        <v>#DIV/0!</v>
      </c>
      <c r="F116" s="25" t="s">
        <v>1106</v>
      </c>
      <c r="G116" s="27">
        <v>3</v>
      </c>
      <c r="H116" s="27">
        <v>0</v>
      </c>
      <c r="I116" s="27">
        <v>1</v>
      </c>
      <c r="J116" s="27">
        <v>0</v>
      </c>
      <c r="K116" s="28">
        <v>64.666666666666671</v>
      </c>
      <c r="L116" s="29">
        <v>9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29">
        <v>0</v>
      </c>
      <c r="V116" s="29">
        <v>0</v>
      </c>
      <c r="W116" s="30">
        <v>0</v>
      </c>
      <c r="X116" s="34">
        <v>3</v>
      </c>
      <c r="Y116" s="32">
        <v>1</v>
      </c>
      <c r="Z116" s="30">
        <v>3</v>
      </c>
      <c r="AA116" s="30">
        <v>1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1</v>
      </c>
      <c r="AK116" s="33">
        <v>1</v>
      </c>
      <c r="AL116" s="33">
        <v>0</v>
      </c>
      <c r="AM116" s="33">
        <v>0</v>
      </c>
      <c r="AN116" s="33">
        <v>0</v>
      </c>
      <c r="AO116" s="33">
        <v>0</v>
      </c>
    </row>
    <row r="117" spans="1:41" x14ac:dyDescent="0.25">
      <c r="A117" s="22"/>
      <c r="B117" s="22" t="s">
        <v>267</v>
      </c>
      <c r="C117" s="22" t="s">
        <v>268</v>
      </c>
      <c r="D117" s="23">
        <v>0</v>
      </c>
      <c r="E117" s="24" t="e">
        <v>#DIV/0!</v>
      </c>
      <c r="F117" s="25" t="s">
        <v>1106</v>
      </c>
      <c r="G117" s="27">
        <v>14</v>
      </c>
      <c r="H117" s="27">
        <v>2</v>
      </c>
      <c r="I117" s="27">
        <v>2</v>
      </c>
      <c r="J117" s="27">
        <v>3</v>
      </c>
      <c r="K117" s="28">
        <v>48.285714285714285</v>
      </c>
      <c r="L117" s="29">
        <v>9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1</v>
      </c>
      <c r="T117" s="30">
        <v>0</v>
      </c>
      <c r="U117" s="29">
        <v>1</v>
      </c>
      <c r="V117" s="29">
        <v>3</v>
      </c>
      <c r="W117" s="30">
        <v>0</v>
      </c>
      <c r="X117" s="34">
        <v>25</v>
      </c>
      <c r="Y117" s="32">
        <v>2</v>
      </c>
      <c r="Z117" s="30">
        <v>17</v>
      </c>
      <c r="AA117" s="30">
        <v>0</v>
      </c>
      <c r="AB117" s="33">
        <v>1</v>
      </c>
      <c r="AC117" s="33">
        <v>2</v>
      </c>
      <c r="AD117" s="33">
        <v>2</v>
      </c>
      <c r="AE117" s="33">
        <v>1</v>
      </c>
      <c r="AF117" s="33">
        <v>1</v>
      </c>
      <c r="AG117" s="33">
        <v>4</v>
      </c>
      <c r="AH117" s="33">
        <v>1</v>
      </c>
      <c r="AI117" s="33">
        <v>1</v>
      </c>
      <c r="AJ117" s="33">
        <v>1</v>
      </c>
      <c r="AK117" s="33">
        <v>2</v>
      </c>
      <c r="AL117" s="33">
        <v>1</v>
      </c>
      <c r="AM117" s="33">
        <v>5</v>
      </c>
      <c r="AN117" s="33">
        <v>1</v>
      </c>
      <c r="AO117" s="33">
        <v>1</v>
      </c>
    </row>
    <row r="118" spans="1:41" x14ac:dyDescent="0.25">
      <c r="A118" s="22"/>
      <c r="B118" s="22" t="s">
        <v>269</v>
      </c>
      <c r="C118" s="22" t="s">
        <v>270</v>
      </c>
      <c r="D118" s="23">
        <v>0</v>
      </c>
      <c r="E118" s="24" t="e">
        <v>#DIV/0!</v>
      </c>
      <c r="F118" s="25" t="s">
        <v>1106</v>
      </c>
      <c r="G118" s="27">
        <v>5</v>
      </c>
      <c r="H118" s="27">
        <v>0</v>
      </c>
      <c r="I118" s="27">
        <v>1</v>
      </c>
      <c r="J118" s="27">
        <v>1</v>
      </c>
      <c r="K118" s="28">
        <v>40.6</v>
      </c>
      <c r="L118" s="29">
        <v>9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29">
        <v>0</v>
      </c>
      <c r="V118" s="29">
        <v>1</v>
      </c>
      <c r="W118" s="30">
        <v>0</v>
      </c>
      <c r="X118" s="34">
        <v>7</v>
      </c>
      <c r="Y118" s="32">
        <v>1</v>
      </c>
      <c r="Z118" s="30">
        <v>3</v>
      </c>
      <c r="AA118" s="30">
        <v>0</v>
      </c>
      <c r="AB118" s="33">
        <v>1</v>
      </c>
      <c r="AC118" s="33">
        <v>1</v>
      </c>
      <c r="AD118" s="33">
        <v>0</v>
      </c>
      <c r="AE118" s="33">
        <v>0</v>
      </c>
      <c r="AF118" s="33">
        <v>0</v>
      </c>
      <c r="AG118" s="33">
        <v>0</v>
      </c>
      <c r="AH118" s="33">
        <v>1</v>
      </c>
      <c r="AI118" s="33">
        <v>1</v>
      </c>
      <c r="AJ118" s="33">
        <v>0</v>
      </c>
      <c r="AK118" s="33">
        <v>2</v>
      </c>
      <c r="AL118" s="33">
        <v>0</v>
      </c>
      <c r="AM118" s="33">
        <v>0</v>
      </c>
      <c r="AN118" s="33">
        <v>1</v>
      </c>
      <c r="AO118" s="33">
        <v>1</v>
      </c>
    </row>
    <row r="119" spans="1:41" x14ac:dyDescent="0.25">
      <c r="A119" s="22"/>
      <c r="B119" s="22" t="s">
        <v>271</v>
      </c>
      <c r="C119" s="22" t="s">
        <v>272</v>
      </c>
      <c r="D119" s="23">
        <v>0</v>
      </c>
      <c r="E119" s="24" t="e">
        <v>#DIV/0!</v>
      </c>
      <c r="F119" s="25" t="s">
        <v>1106</v>
      </c>
      <c r="G119" s="27">
        <v>5</v>
      </c>
      <c r="H119" s="27">
        <v>0</v>
      </c>
      <c r="I119" s="27">
        <v>2</v>
      </c>
      <c r="J119" s="27">
        <v>2</v>
      </c>
      <c r="K119" s="28">
        <v>40.4</v>
      </c>
      <c r="L119" s="29">
        <v>9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1</v>
      </c>
      <c r="T119" s="30">
        <v>0</v>
      </c>
      <c r="U119" s="29">
        <v>0</v>
      </c>
      <c r="V119" s="29">
        <v>0</v>
      </c>
      <c r="W119" s="30">
        <v>0</v>
      </c>
      <c r="X119" s="34">
        <v>2</v>
      </c>
      <c r="Y119" s="32">
        <v>0</v>
      </c>
      <c r="Z119" s="30">
        <v>1</v>
      </c>
      <c r="AA119" s="30">
        <v>0</v>
      </c>
      <c r="AB119" s="33">
        <v>0</v>
      </c>
      <c r="AC119" s="33">
        <v>0</v>
      </c>
      <c r="AD119" s="33">
        <v>1</v>
      </c>
      <c r="AE119" s="33">
        <v>0</v>
      </c>
      <c r="AF119" s="33">
        <v>0</v>
      </c>
      <c r="AG119" s="33">
        <v>0</v>
      </c>
      <c r="AH119" s="33">
        <v>1</v>
      </c>
      <c r="AI119" s="33">
        <v>1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</row>
    <row r="120" spans="1:41" x14ac:dyDescent="0.25">
      <c r="A120" s="22"/>
      <c r="B120" s="22" t="s">
        <v>273</v>
      </c>
      <c r="C120" s="22" t="s">
        <v>274</v>
      </c>
      <c r="D120" s="23">
        <v>0</v>
      </c>
      <c r="E120" s="35" t="e">
        <v>#DIV/0!</v>
      </c>
      <c r="F120" s="36" t="s">
        <v>1106</v>
      </c>
      <c r="G120" s="37">
        <v>3</v>
      </c>
      <c r="H120" s="37">
        <v>2</v>
      </c>
      <c r="I120" s="37">
        <v>1</v>
      </c>
      <c r="J120" s="37">
        <v>0</v>
      </c>
      <c r="K120" s="38">
        <v>89</v>
      </c>
      <c r="L120" s="29">
        <v>9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1</v>
      </c>
      <c r="T120" s="30">
        <v>0</v>
      </c>
      <c r="U120" s="29">
        <v>0</v>
      </c>
      <c r="V120" s="29">
        <v>0</v>
      </c>
      <c r="W120" s="39">
        <v>0</v>
      </c>
      <c r="X120" s="40">
        <v>3</v>
      </c>
      <c r="Y120" s="41">
        <v>1</v>
      </c>
      <c r="Z120" s="39">
        <v>3</v>
      </c>
      <c r="AA120" s="39">
        <v>1</v>
      </c>
      <c r="AB120" s="42">
        <v>1</v>
      </c>
      <c r="AC120" s="42">
        <v>1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1</v>
      </c>
      <c r="AL120" s="42">
        <v>0</v>
      </c>
      <c r="AM120" s="42">
        <v>0</v>
      </c>
      <c r="AN120" s="42">
        <v>0</v>
      </c>
      <c r="AO120" s="42">
        <v>0</v>
      </c>
    </row>
    <row r="121" spans="1:41" x14ac:dyDescent="0.25">
      <c r="A121" s="22"/>
      <c r="B121" s="22" t="s">
        <v>275</v>
      </c>
      <c r="C121" s="22" t="s">
        <v>276</v>
      </c>
      <c r="D121" s="23">
        <v>0</v>
      </c>
      <c r="E121" s="24" t="e">
        <v>#DIV/0!</v>
      </c>
      <c r="F121" s="25" t="s">
        <v>1106</v>
      </c>
      <c r="G121" s="27">
        <v>4</v>
      </c>
      <c r="H121" s="27">
        <v>0</v>
      </c>
      <c r="I121" s="27">
        <v>2</v>
      </c>
      <c r="J121" s="27">
        <v>0</v>
      </c>
      <c r="K121" s="28">
        <v>57.5</v>
      </c>
      <c r="L121" s="29">
        <v>9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29">
        <v>2</v>
      </c>
      <c r="V121" s="29">
        <v>0</v>
      </c>
      <c r="W121" s="30">
        <v>0</v>
      </c>
      <c r="X121" s="34">
        <v>6</v>
      </c>
      <c r="Y121" s="32">
        <v>0</v>
      </c>
      <c r="Z121" s="30">
        <v>3</v>
      </c>
      <c r="AA121" s="30">
        <v>0</v>
      </c>
      <c r="AB121" s="33">
        <v>1</v>
      </c>
      <c r="AC121" s="33">
        <v>0</v>
      </c>
      <c r="AD121" s="33">
        <v>0</v>
      </c>
      <c r="AE121" s="33">
        <v>0</v>
      </c>
      <c r="AF121" s="33">
        <v>0</v>
      </c>
      <c r="AG121" s="33">
        <v>1</v>
      </c>
      <c r="AH121" s="33">
        <v>0</v>
      </c>
      <c r="AI121" s="33">
        <v>0</v>
      </c>
      <c r="AJ121" s="33">
        <v>1</v>
      </c>
      <c r="AK121" s="33">
        <v>0</v>
      </c>
      <c r="AL121" s="33">
        <v>0</v>
      </c>
      <c r="AM121" s="33">
        <v>0</v>
      </c>
      <c r="AN121" s="33">
        <v>1</v>
      </c>
      <c r="AO121" s="33">
        <v>1</v>
      </c>
    </row>
    <row r="122" spans="1:41" x14ac:dyDescent="0.25">
      <c r="A122" s="22"/>
      <c r="B122" s="22" t="s">
        <v>277</v>
      </c>
      <c r="C122" s="22" t="s">
        <v>278</v>
      </c>
      <c r="D122" s="23">
        <v>0</v>
      </c>
      <c r="E122" s="24" t="e">
        <v>#DIV/0!</v>
      </c>
      <c r="F122" s="25" t="s">
        <v>1106</v>
      </c>
      <c r="G122" s="27">
        <v>1</v>
      </c>
      <c r="H122" s="27">
        <v>0</v>
      </c>
      <c r="I122" s="27">
        <v>1</v>
      </c>
      <c r="J122" s="27">
        <v>0</v>
      </c>
      <c r="K122" s="28">
        <v>104</v>
      </c>
      <c r="L122" s="29">
        <v>9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29">
        <v>0</v>
      </c>
      <c r="V122" s="29">
        <v>0</v>
      </c>
      <c r="W122" s="30">
        <v>0</v>
      </c>
      <c r="X122" s="34">
        <v>1</v>
      </c>
      <c r="Y122" s="32">
        <v>0</v>
      </c>
      <c r="Z122" s="30">
        <v>1</v>
      </c>
      <c r="AA122" s="30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1</v>
      </c>
      <c r="AO122" s="33">
        <v>0</v>
      </c>
    </row>
    <row r="123" spans="1:41" x14ac:dyDescent="0.25">
      <c r="A123" s="22"/>
      <c r="B123" s="22" t="s">
        <v>279</v>
      </c>
      <c r="C123" s="22" t="s">
        <v>280</v>
      </c>
      <c r="D123" s="23">
        <v>0</v>
      </c>
      <c r="E123" s="24" t="e">
        <v>#DIV/0!</v>
      </c>
      <c r="F123" s="25" t="s">
        <v>1106</v>
      </c>
      <c r="G123" s="27">
        <v>1</v>
      </c>
      <c r="H123" s="27">
        <v>0</v>
      </c>
      <c r="I123" s="27">
        <v>1</v>
      </c>
      <c r="J123" s="27">
        <v>0</v>
      </c>
      <c r="K123" s="28">
        <v>135</v>
      </c>
      <c r="L123" s="29">
        <v>9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29">
        <v>0</v>
      </c>
      <c r="V123" s="29">
        <v>0</v>
      </c>
      <c r="W123" s="30">
        <v>0</v>
      </c>
      <c r="X123" s="34">
        <v>6</v>
      </c>
      <c r="Y123" s="32">
        <v>2</v>
      </c>
      <c r="Z123" s="30">
        <v>2</v>
      </c>
      <c r="AA123" s="30">
        <v>0</v>
      </c>
      <c r="AB123" s="33">
        <v>1</v>
      </c>
      <c r="AC123" s="33">
        <v>1</v>
      </c>
      <c r="AD123" s="33">
        <v>1</v>
      </c>
      <c r="AE123" s="33">
        <v>0</v>
      </c>
      <c r="AF123" s="33">
        <v>1</v>
      </c>
      <c r="AG123" s="33">
        <v>0</v>
      </c>
      <c r="AH123" s="33">
        <v>0</v>
      </c>
      <c r="AI123" s="33">
        <v>0</v>
      </c>
      <c r="AJ123" s="33">
        <v>0</v>
      </c>
      <c r="AK123" s="33">
        <v>2</v>
      </c>
      <c r="AL123" s="33">
        <v>0</v>
      </c>
      <c r="AM123" s="33">
        <v>0</v>
      </c>
      <c r="AN123" s="33">
        <v>0</v>
      </c>
      <c r="AO123" s="33">
        <v>0</v>
      </c>
    </row>
    <row r="124" spans="1:41" x14ac:dyDescent="0.25">
      <c r="A124" s="22"/>
      <c r="B124" s="22" t="s">
        <v>281</v>
      </c>
      <c r="C124" s="22" t="s">
        <v>282</v>
      </c>
      <c r="D124" s="23">
        <v>0</v>
      </c>
      <c r="E124" s="24" t="e">
        <v>#DIV/0!</v>
      </c>
      <c r="F124" s="25" t="s">
        <v>1106</v>
      </c>
      <c r="G124" s="27">
        <v>4</v>
      </c>
      <c r="H124" s="27">
        <v>0</v>
      </c>
      <c r="I124" s="27">
        <v>1</v>
      </c>
      <c r="J124" s="27">
        <v>1</v>
      </c>
      <c r="K124" s="28">
        <v>85.75</v>
      </c>
      <c r="L124" s="29">
        <v>9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29">
        <v>0</v>
      </c>
      <c r="V124" s="29">
        <v>0</v>
      </c>
      <c r="W124" s="30">
        <v>0</v>
      </c>
      <c r="X124" s="34">
        <v>1</v>
      </c>
      <c r="Y124" s="32">
        <v>0</v>
      </c>
      <c r="Z124" s="30">
        <v>0</v>
      </c>
      <c r="AA124" s="30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1</v>
      </c>
      <c r="AO124" s="33">
        <v>0</v>
      </c>
    </row>
    <row r="125" spans="1:41" x14ac:dyDescent="0.25">
      <c r="A125" s="22"/>
      <c r="B125" s="22" t="s">
        <v>283</v>
      </c>
      <c r="C125" s="22" t="s">
        <v>284</v>
      </c>
      <c r="D125" s="23">
        <v>0</v>
      </c>
      <c r="E125" s="24" t="e">
        <v>#DIV/0!</v>
      </c>
      <c r="F125" s="25" t="s">
        <v>1106</v>
      </c>
      <c r="G125" s="27">
        <v>2</v>
      </c>
      <c r="H125" s="27">
        <v>0</v>
      </c>
      <c r="I125" s="27">
        <v>0</v>
      </c>
      <c r="J125" s="27">
        <v>1</v>
      </c>
      <c r="K125" s="28">
        <v>168.5</v>
      </c>
      <c r="L125" s="29">
        <v>9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1</v>
      </c>
      <c r="S125" s="30">
        <v>0</v>
      </c>
      <c r="T125" s="30">
        <v>0</v>
      </c>
      <c r="U125" s="29">
        <v>0</v>
      </c>
      <c r="V125" s="29">
        <v>0</v>
      </c>
      <c r="W125" s="30">
        <v>0</v>
      </c>
      <c r="X125" s="34">
        <v>0</v>
      </c>
      <c r="Y125" s="32">
        <v>0</v>
      </c>
      <c r="Z125" s="30">
        <v>0</v>
      </c>
      <c r="AA125" s="30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</row>
    <row r="126" spans="1:41" x14ac:dyDescent="0.25">
      <c r="A126" s="22"/>
      <c r="B126" s="22" t="s">
        <v>285</v>
      </c>
      <c r="C126" s="22" t="s">
        <v>286</v>
      </c>
      <c r="D126" s="23">
        <v>0</v>
      </c>
      <c r="E126" s="24" t="e">
        <v>#DIV/0!</v>
      </c>
      <c r="F126" s="25" t="s">
        <v>1106</v>
      </c>
      <c r="G126" s="27">
        <v>24</v>
      </c>
      <c r="H126" s="27">
        <v>2</v>
      </c>
      <c r="I126" s="27">
        <v>6</v>
      </c>
      <c r="J126" s="27">
        <v>2</v>
      </c>
      <c r="K126" s="28">
        <v>40.125</v>
      </c>
      <c r="L126" s="29">
        <v>9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1</v>
      </c>
      <c r="S126" s="30">
        <v>2</v>
      </c>
      <c r="T126" s="30">
        <v>0</v>
      </c>
      <c r="U126" s="29">
        <v>0</v>
      </c>
      <c r="V126" s="29">
        <v>1</v>
      </c>
      <c r="W126" s="30">
        <v>2</v>
      </c>
      <c r="X126" s="34">
        <v>51</v>
      </c>
      <c r="Y126" s="32">
        <v>8</v>
      </c>
      <c r="Z126" s="30">
        <v>27</v>
      </c>
      <c r="AA126" s="30">
        <v>4</v>
      </c>
      <c r="AB126" s="33">
        <v>5</v>
      </c>
      <c r="AC126" s="33">
        <v>7</v>
      </c>
      <c r="AD126" s="33">
        <v>5</v>
      </c>
      <c r="AE126" s="33">
        <v>2</v>
      </c>
      <c r="AF126" s="33">
        <v>2</v>
      </c>
      <c r="AG126" s="33">
        <v>7</v>
      </c>
      <c r="AH126" s="33">
        <v>0</v>
      </c>
      <c r="AI126" s="33">
        <v>0</v>
      </c>
      <c r="AJ126" s="33">
        <v>7</v>
      </c>
      <c r="AK126" s="33">
        <v>7</v>
      </c>
      <c r="AL126" s="33">
        <v>0</v>
      </c>
      <c r="AM126" s="33">
        <v>2</v>
      </c>
      <c r="AN126" s="33">
        <v>0</v>
      </c>
      <c r="AO126" s="33">
        <v>3</v>
      </c>
    </row>
    <row r="127" spans="1:41" x14ac:dyDescent="0.25">
      <c r="A127" s="22"/>
      <c r="B127" s="22" t="s">
        <v>287</v>
      </c>
      <c r="C127" s="22" t="s">
        <v>288</v>
      </c>
      <c r="D127" s="23">
        <v>0</v>
      </c>
      <c r="E127" s="24" t="e">
        <v>#DIV/0!</v>
      </c>
      <c r="F127" s="25" t="s">
        <v>1106</v>
      </c>
      <c r="G127" s="27">
        <v>7</v>
      </c>
      <c r="H127" s="27">
        <v>0</v>
      </c>
      <c r="I127" s="27">
        <v>3</v>
      </c>
      <c r="J127" s="27">
        <v>1</v>
      </c>
      <c r="K127" s="28">
        <v>42.857142857142854</v>
      </c>
      <c r="L127" s="29">
        <v>9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1</v>
      </c>
      <c r="S127" s="30">
        <v>2</v>
      </c>
      <c r="T127" s="30">
        <v>0</v>
      </c>
      <c r="U127" s="29">
        <v>1</v>
      </c>
      <c r="V127" s="29">
        <v>0</v>
      </c>
      <c r="W127" s="30">
        <v>0</v>
      </c>
      <c r="X127" s="34">
        <v>7</v>
      </c>
      <c r="Y127" s="32">
        <v>2</v>
      </c>
      <c r="Z127" s="30">
        <v>4</v>
      </c>
      <c r="AA127" s="30">
        <v>1</v>
      </c>
      <c r="AB127" s="33">
        <v>1</v>
      </c>
      <c r="AC127" s="33">
        <v>1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2</v>
      </c>
      <c r="AK127" s="33">
        <v>0</v>
      </c>
      <c r="AL127" s="33">
        <v>0</v>
      </c>
      <c r="AM127" s="33">
        <v>0</v>
      </c>
      <c r="AN127" s="33">
        <v>3</v>
      </c>
      <c r="AO127" s="33">
        <v>0</v>
      </c>
    </row>
    <row r="128" spans="1:41" x14ac:dyDescent="0.25">
      <c r="A128" s="22"/>
      <c r="B128" s="22" t="s">
        <v>289</v>
      </c>
      <c r="C128" s="22" t="s">
        <v>290</v>
      </c>
      <c r="D128" s="23">
        <v>0</v>
      </c>
      <c r="E128" s="24" t="e">
        <v>#DIV/0!</v>
      </c>
      <c r="F128" s="25" t="s">
        <v>1106</v>
      </c>
      <c r="G128" s="27">
        <v>14</v>
      </c>
      <c r="H128" s="27">
        <v>1</v>
      </c>
      <c r="I128" s="27">
        <v>2</v>
      </c>
      <c r="J128" s="27">
        <v>0</v>
      </c>
      <c r="K128" s="28">
        <v>44.071428571428569</v>
      </c>
      <c r="L128" s="29">
        <v>9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1</v>
      </c>
      <c r="S128" s="30">
        <v>1</v>
      </c>
      <c r="T128" s="30">
        <v>0</v>
      </c>
      <c r="U128" s="29">
        <v>0</v>
      </c>
      <c r="V128" s="29">
        <v>1</v>
      </c>
      <c r="W128" s="30">
        <v>1</v>
      </c>
      <c r="X128" s="34">
        <v>68</v>
      </c>
      <c r="Y128" s="32">
        <v>12</v>
      </c>
      <c r="Z128" s="30">
        <v>53</v>
      </c>
      <c r="AA128" s="30">
        <v>11</v>
      </c>
      <c r="AB128" s="33">
        <v>3</v>
      </c>
      <c r="AC128" s="33">
        <v>6</v>
      </c>
      <c r="AD128" s="33">
        <v>2</v>
      </c>
      <c r="AE128" s="33">
        <v>2</v>
      </c>
      <c r="AF128" s="33">
        <v>2</v>
      </c>
      <c r="AG128" s="33">
        <v>4</v>
      </c>
      <c r="AH128" s="33">
        <v>5</v>
      </c>
      <c r="AI128" s="33">
        <v>5</v>
      </c>
      <c r="AJ128" s="33">
        <v>11</v>
      </c>
      <c r="AK128" s="33">
        <v>6</v>
      </c>
      <c r="AL128" s="33">
        <v>0</v>
      </c>
      <c r="AM128" s="33">
        <v>8</v>
      </c>
      <c r="AN128" s="33">
        <v>5</v>
      </c>
      <c r="AO128" s="33">
        <v>9</v>
      </c>
    </row>
    <row r="129" spans="1:41" x14ac:dyDescent="0.25">
      <c r="A129" s="22"/>
      <c r="B129" s="22" t="s">
        <v>291</v>
      </c>
      <c r="C129" s="22" t="s">
        <v>292</v>
      </c>
      <c r="D129" s="23">
        <v>0</v>
      </c>
      <c r="E129" s="24" t="e">
        <v>#DIV/0!</v>
      </c>
      <c r="F129" s="25" t="s">
        <v>1106</v>
      </c>
      <c r="G129" s="27">
        <v>16</v>
      </c>
      <c r="H129" s="27">
        <v>2</v>
      </c>
      <c r="I129" s="27">
        <v>3</v>
      </c>
      <c r="J129" s="27">
        <v>1</v>
      </c>
      <c r="K129" s="28">
        <v>43.9375</v>
      </c>
      <c r="L129" s="29">
        <v>9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2</v>
      </c>
      <c r="S129" s="30">
        <v>2</v>
      </c>
      <c r="T129" s="30">
        <v>3</v>
      </c>
      <c r="U129" s="29">
        <v>1</v>
      </c>
      <c r="V129" s="29">
        <v>0</v>
      </c>
      <c r="W129" s="30">
        <v>0</v>
      </c>
      <c r="X129" s="34">
        <v>16</v>
      </c>
      <c r="Y129" s="32">
        <v>2</v>
      </c>
      <c r="Z129" s="30">
        <v>6</v>
      </c>
      <c r="AA129" s="30">
        <v>1</v>
      </c>
      <c r="AB129" s="33">
        <v>1</v>
      </c>
      <c r="AC129" s="33">
        <v>0</v>
      </c>
      <c r="AD129" s="33">
        <v>2</v>
      </c>
      <c r="AE129" s="33">
        <v>1</v>
      </c>
      <c r="AF129" s="33">
        <v>1</v>
      </c>
      <c r="AG129" s="33">
        <v>2</v>
      </c>
      <c r="AH129" s="33">
        <v>1</v>
      </c>
      <c r="AI129" s="33">
        <v>1</v>
      </c>
      <c r="AJ129" s="33">
        <v>1</v>
      </c>
      <c r="AK129" s="33">
        <v>5</v>
      </c>
      <c r="AL129" s="33">
        <v>0</v>
      </c>
      <c r="AM129" s="33">
        <v>0</v>
      </c>
      <c r="AN129" s="33">
        <v>0</v>
      </c>
      <c r="AO129" s="33">
        <v>1</v>
      </c>
    </row>
    <row r="130" spans="1:41" x14ac:dyDescent="0.25">
      <c r="A130" s="22"/>
      <c r="B130" s="22" t="s">
        <v>293</v>
      </c>
      <c r="C130" s="22" t="s">
        <v>294</v>
      </c>
      <c r="D130" s="23">
        <v>0</v>
      </c>
      <c r="E130" s="24" t="e">
        <v>#DIV/0!</v>
      </c>
      <c r="F130" s="25" t="s">
        <v>1106</v>
      </c>
      <c r="G130" s="27">
        <v>43</v>
      </c>
      <c r="H130" s="27">
        <v>18</v>
      </c>
      <c r="I130" s="27">
        <v>9</v>
      </c>
      <c r="J130" s="27">
        <v>2</v>
      </c>
      <c r="K130" s="28">
        <v>45.4375</v>
      </c>
      <c r="L130" s="29">
        <v>9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4</v>
      </c>
      <c r="S130" s="30">
        <v>3</v>
      </c>
      <c r="T130" s="30">
        <v>14</v>
      </c>
      <c r="U130" s="29">
        <v>8</v>
      </c>
      <c r="V130" s="29">
        <v>4</v>
      </c>
      <c r="W130" s="30">
        <v>0</v>
      </c>
      <c r="X130" s="34">
        <v>127</v>
      </c>
      <c r="Y130" s="32">
        <v>21</v>
      </c>
      <c r="Z130" s="30">
        <v>63</v>
      </c>
      <c r="AA130" s="30">
        <v>9</v>
      </c>
      <c r="AB130" s="33">
        <v>7</v>
      </c>
      <c r="AC130" s="33">
        <v>11</v>
      </c>
      <c r="AD130" s="33">
        <v>7</v>
      </c>
      <c r="AE130" s="33">
        <v>2</v>
      </c>
      <c r="AF130" s="33">
        <v>4</v>
      </c>
      <c r="AG130" s="33">
        <v>14</v>
      </c>
      <c r="AH130" s="33">
        <v>8</v>
      </c>
      <c r="AI130" s="33">
        <v>8</v>
      </c>
      <c r="AJ130" s="33">
        <v>9</v>
      </c>
      <c r="AK130" s="33">
        <v>33</v>
      </c>
      <c r="AL130" s="33">
        <v>0</v>
      </c>
      <c r="AM130" s="33">
        <v>10</v>
      </c>
      <c r="AN130" s="33">
        <v>12</v>
      </c>
      <c r="AO130" s="33">
        <v>5</v>
      </c>
    </row>
    <row r="131" spans="1:41" x14ac:dyDescent="0.25">
      <c r="A131" s="22"/>
      <c r="B131" s="22" t="s">
        <v>295</v>
      </c>
      <c r="C131" s="22" t="s">
        <v>296</v>
      </c>
      <c r="D131" s="23">
        <v>0</v>
      </c>
      <c r="E131" s="24" t="e">
        <v>#DIV/0!</v>
      </c>
      <c r="F131" s="25" t="s">
        <v>1106</v>
      </c>
      <c r="G131" s="27">
        <v>4</v>
      </c>
      <c r="H131" s="27">
        <v>0</v>
      </c>
      <c r="I131" s="27">
        <v>2</v>
      </c>
      <c r="J131" s="27">
        <v>2</v>
      </c>
      <c r="K131" s="28">
        <v>43</v>
      </c>
      <c r="L131" s="29">
        <v>9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29">
        <v>0</v>
      </c>
      <c r="V131" s="29">
        <v>0</v>
      </c>
      <c r="W131" s="30">
        <v>2</v>
      </c>
      <c r="X131" s="34">
        <v>26</v>
      </c>
      <c r="Y131" s="32">
        <v>10</v>
      </c>
      <c r="Z131" s="30">
        <v>11</v>
      </c>
      <c r="AA131" s="30">
        <v>3</v>
      </c>
      <c r="AB131" s="33">
        <v>1</v>
      </c>
      <c r="AC131" s="33">
        <v>2</v>
      </c>
      <c r="AD131" s="33">
        <v>0</v>
      </c>
      <c r="AE131" s="33">
        <v>0</v>
      </c>
      <c r="AF131" s="33">
        <v>1</v>
      </c>
      <c r="AG131" s="33">
        <v>4</v>
      </c>
      <c r="AH131" s="33">
        <v>2</v>
      </c>
      <c r="AI131" s="33">
        <v>1</v>
      </c>
      <c r="AJ131" s="33">
        <v>2</v>
      </c>
      <c r="AK131" s="33">
        <v>6</v>
      </c>
      <c r="AL131" s="33">
        <v>0</v>
      </c>
      <c r="AM131" s="33">
        <v>2</v>
      </c>
      <c r="AN131" s="33">
        <v>3</v>
      </c>
      <c r="AO131" s="33">
        <v>3</v>
      </c>
    </row>
    <row r="132" spans="1:41" x14ac:dyDescent="0.25">
      <c r="A132" s="22"/>
      <c r="B132" s="22" t="s">
        <v>297</v>
      </c>
      <c r="C132" s="22" t="s">
        <v>298</v>
      </c>
      <c r="D132" s="23">
        <v>0</v>
      </c>
      <c r="E132" s="24" t="e">
        <v>#DIV/0!</v>
      </c>
      <c r="F132" s="25" t="s">
        <v>1106</v>
      </c>
      <c r="G132" s="27">
        <v>19</v>
      </c>
      <c r="H132" s="27">
        <v>3</v>
      </c>
      <c r="I132" s="27">
        <v>4</v>
      </c>
      <c r="J132" s="27">
        <v>3</v>
      </c>
      <c r="K132" s="28">
        <v>31.5</v>
      </c>
      <c r="L132" s="29">
        <v>9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1</v>
      </c>
      <c r="T132" s="30">
        <v>3</v>
      </c>
      <c r="U132" s="29">
        <v>3</v>
      </c>
      <c r="V132" s="29">
        <v>1</v>
      </c>
      <c r="W132" s="30">
        <v>0</v>
      </c>
      <c r="X132" s="34">
        <v>109</v>
      </c>
      <c r="Y132" s="32">
        <v>27</v>
      </c>
      <c r="Z132" s="30">
        <v>64</v>
      </c>
      <c r="AA132" s="30">
        <v>17</v>
      </c>
      <c r="AB132" s="33">
        <v>6</v>
      </c>
      <c r="AC132" s="33">
        <v>7</v>
      </c>
      <c r="AD132" s="33">
        <v>8</v>
      </c>
      <c r="AE132" s="33">
        <v>1</v>
      </c>
      <c r="AF132" s="33">
        <v>7</v>
      </c>
      <c r="AG132" s="33">
        <v>10</v>
      </c>
      <c r="AH132" s="33">
        <v>6</v>
      </c>
      <c r="AI132" s="33">
        <v>6</v>
      </c>
      <c r="AJ132" s="33">
        <v>17</v>
      </c>
      <c r="AK132" s="33">
        <v>16</v>
      </c>
      <c r="AL132" s="33">
        <v>2</v>
      </c>
      <c r="AM132" s="33">
        <v>7</v>
      </c>
      <c r="AN132" s="33">
        <v>8</v>
      </c>
      <c r="AO132" s="33">
        <v>6</v>
      </c>
    </row>
    <row r="133" spans="1:41" x14ac:dyDescent="0.25">
      <c r="A133" s="22"/>
      <c r="B133" s="22" t="s">
        <v>299</v>
      </c>
      <c r="C133" s="22" t="s">
        <v>300</v>
      </c>
      <c r="D133" s="23">
        <v>0</v>
      </c>
      <c r="E133" s="24" t="e">
        <v>#DIV/0!</v>
      </c>
      <c r="F133" s="25" t="s">
        <v>1106</v>
      </c>
      <c r="G133" s="27">
        <v>2</v>
      </c>
      <c r="H133" s="27">
        <v>0</v>
      </c>
      <c r="I133" s="27">
        <v>0</v>
      </c>
      <c r="J133" s="27">
        <v>0</v>
      </c>
      <c r="K133" s="28">
        <v>85</v>
      </c>
      <c r="L133" s="29">
        <v>9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29">
        <v>1</v>
      </c>
      <c r="V133" s="29">
        <v>0</v>
      </c>
      <c r="W133" s="30">
        <v>0</v>
      </c>
      <c r="X133" s="34">
        <v>10</v>
      </c>
      <c r="Y133" s="32">
        <v>0</v>
      </c>
      <c r="Z133" s="30">
        <v>5</v>
      </c>
      <c r="AA133" s="30">
        <v>0</v>
      </c>
      <c r="AB133" s="33">
        <v>1</v>
      </c>
      <c r="AC133" s="33">
        <v>2</v>
      </c>
      <c r="AD133" s="33">
        <v>1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2</v>
      </c>
      <c r="AK133" s="33">
        <v>2</v>
      </c>
      <c r="AL133" s="33">
        <v>0</v>
      </c>
      <c r="AM133" s="33">
        <v>0</v>
      </c>
      <c r="AN133" s="33">
        <v>2</v>
      </c>
      <c r="AO133" s="33">
        <v>0</v>
      </c>
    </row>
    <row r="134" spans="1:41" x14ac:dyDescent="0.25">
      <c r="A134" s="22"/>
      <c r="B134" s="22" t="s">
        <v>301</v>
      </c>
      <c r="C134" s="22" t="s">
        <v>302</v>
      </c>
      <c r="D134" s="23">
        <v>0</v>
      </c>
      <c r="E134" s="24" t="e">
        <v>#DIV/0!</v>
      </c>
      <c r="F134" s="25" t="s">
        <v>1106</v>
      </c>
      <c r="G134" s="27">
        <v>5</v>
      </c>
      <c r="H134" s="27">
        <v>0</v>
      </c>
      <c r="I134" s="27">
        <v>0</v>
      </c>
      <c r="J134" s="27">
        <v>0</v>
      </c>
      <c r="K134" s="28">
        <v>61.2</v>
      </c>
      <c r="L134" s="29">
        <v>9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1</v>
      </c>
      <c r="S134" s="30">
        <v>0</v>
      </c>
      <c r="T134" s="30">
        <v>0</v>
      </c>
      <c r="U134" s="29">
        <v>0</v>
      </c>
      <c r="V134" s="29">
        <v>1</v>
      </c>
      <c r="W134" s="30">
        <v>0</v>
      </c>
      <c r="X134" s="34">
        <v>11</v>
      </c>
      <c r="Y134" s="32">
        <v>1</v>
      </c>
      <c r="Z134" s="30">
        <v>6</v>
      </c>
      <c r="AA134" s="30">
        <v>1</v>
      </c>
      <c r="AB134" s="33">
        <v>1</v>
      </c>
      <c r="AC134" s="33">
        <v>1</v>
      </c>
      <c r="AD134" s="33">
        <v>1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1</v>
      </c>
      <c r="AK134" s="33">
        <v>3</v>
      </c>
      <c r="AL134" s="33">
        <v>0</v>
      </c>
      <c r="AM134" s="33">
        <v>1</v>
      </c>
      <c r="AN134" s="33">
        <v>0</v>
      </c>
      <c r="AO134" s="33">
        <v>0</v>
      </c>
    </row>
    <row r="135" spans="1:41" x14ac:dyDescent="0.25">
      <c r="A135" s="22"/>
      <c r="B135" s="22" t="s">
        <v>303</v>
      </c>
      <c r="C135" s="22" t="s">
        <v>304</v>
      </c>
      <c r="D135" s="23">
        <v>0</v>
      </c>
      <c r="E135" s="24" t="e">
        <v>#DIV/0!</v>
      </c>
      <c r="F135" s="25" t="s">
        <v>1106</v>
      </c>
      <c r="G135" s="27">
        <v>2</v>
      </c>
      <c r="H135" s="27">
        <v>0</v>
      </c>
      <c r="I135" s="27">
        <v>0</v>
      </c>
      <c r="J135" s="27">
        <v>1</v>
      </c>
      <c r="K135" s="28">
        <v>33</v>
      </c>
      <c r="L135" s="29">
        <v>9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29">
        <v>0</v>
      </c>
      <c r="V135" s="29">
        <v>0</v>
      </c>
      <c r="W135" s="30">
        <v>0</v>
      </c>
      <c r="X135" s="34">
        <v>25</v>
      </c>
      <c r="Y135" s="32">
        <v>9</v>
      </c>
      <c r="Z135" s="30">
        <v>9</v>
      </c>
      <c r="AA135" s="30">
        <v>2</v>
      </c>
      <c r="AB135" s="33">
        <v>3</v>
      </c>
      <c r="AC135" s="33">
        <v>1</v>
      </c>
      <c r="AD135" s="33">
        <v>1</v>
      </c>
      <c r="AE135" s="33">
        <v>1</v>
      </c>
      <c r="AF135" s="33">
        <v>1</v>
      </c>
      <c r="AG135" s="33">
        <v>2</v>
      </c>
      <c r="AH135" s="33">
        <v>3</v>
      </c>
      <c r="AI135" s="33">
        <v>3</v>
      </c>
      <c r="AJ135" s="33">
        <v>1</v>
      </c>
      <c r="AK135" s="33">
        <v>6</v>
      </c>
      <c r="AL135" s="33">
        <v>2</v>
      </c>
      <c r="AM135" s="33">
        <v>0</v>
      </c>
      <c r="AN135" s="33">
        <v>0</v>
      </c>
      <c r="AO135" s="33">
        <v>4</v>
      </c>
    </row>
    <row r="136" spans="1:41" x14ac:dyDescent="0.25">
      <c r="A136" s="22"/>
      <c r="B136" s="22" t="s">
        <v>305</v>
      </c>
      <c r="C136" s="22" t="s">
        <v>306</v>
      </c>
      <c r="D136" s="23">
        <v>0</v>
      </c>
      <c r="E136" s="24" t="e">
        <v>#DIV/0!</v>
      </c>
      <c r="F136" s="25" t="s">
        <v>1106</v>
      </c>
      <c r="G136" s="27">
        <v>17</v>
      </c>
      <c r="H136" s="27">
        <v>1</v>
      </c>
      <c r="I136" s="27">
        <v>1</v>
      </c>
      <c r="J136" s="27">
        <v>1</v>
      </c>
      <c r="K136" s="28">
        <v>50.625</v>
      </c>
      <c r="L136" s="29">
        <v>9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1</v>
      </c>
      <c r="S136" s="30">
        <v>0</v>
      </c>
      <c r="T136" s="30">
        <v>1</v>
      </c>
      <c r="U136" s="29">
        <v>1</v>
      </c>
      <c r="V136" s="29">
        <v>2</v>
      </c>
      <c r="W136" s="30">
        <v>0</v>
      </c>
      <c r="X136" s="34">
        <v>14</v>
      </c>
      <c r="Y136" s="32">
        <v>3</v>
      </c>
      <c r="Z136" s="30">
        <v>10</v>
      </c>
      <c r="AA136" s="30">
        <v>2</v>
      </c>
      <c r="AB136" s="33">
        <v>4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2</v>
      </c>
      <c r="AI136" s="33">
        <v>2</v>
      </c>
      <c r="AJ136" s="33">
        <v>2</v>
      </c>
      <c r="AK136" s="33">
        <v>1</v>
      </c>
      <c r="AL136" s="33">
        <v>0</v>
      </c>
      <c r="AM136" s="33">
        <v>0</v>
      </c>
      <c r="AN136" s="33">
        <v>2</v>
      </c>
      <c r="AO136" s="33">
        <v>1</v>
      </c>
    </row>
    <row r="137" spans="1:41" x14ac:dyDescent="0.25">
      <c r="A137" s="22"/>
      <c r="B137" s="22" t="s">
        <v>307</v>
      </c>
      <c r="C137" s="22" t="s">
        <v>308</v>
      </c>
      <c r="D137" s="23">
        <v>0</v>
      </c>
      <c r="E137" s="24" t="e">
        <v>#DIV/0!</v>
      </c>
      <c r="F137" s="25" t="s">
        <v>1106</v>
      </c>
      <c r="G137" s="27">
        <v>5</v>
      </c>
      <c r="H137" s="27">
        <v>0</v>
      </c>
      <c r="I137" s="27">
        <v>0</v>
      </c>
      <c r="J137" s="27">
        <v>1</v>
      </c>
      <c r="K137" s="28">
        <v>52</v>
      </c>
      <c r="L137" s="29">
        <v>9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1</v>
      </c>
      <c r="S137" s="30">
        <v>0</v>
      </c>
      <c r="T137" s="30">
        <v>1</v>
      </c>
      <c r="U137" s="29">
        <v>0</v>
      </c>
      <c r="V137" s="29">
        <v>0</v>
      </c>
      <c r="W137" s="30">
        <v>1</v>
      </c>
      <c r="X137" s="34">
        <v>3</v>
      </c>
      <c r="Y137" s="32">
        <v>0</v>
      </c>
      <c r="Z137" s="30">
        <v>2</v>
      </c>
      <c r="AA137" s="30">
        <v>0</v>
      </c>
      <c r="AB137" s="33">
        <v>0</v>
      </c>
      <c r="AC137" s="33">
        <v>2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1</v>
      </c>
    </row>
    <row r="138" spans="1:41" x14ac:dyDescent="0.25">
      <c r="A138" s="22"/>
      <c r="B138" s="22" t="s">
        <v>309</v>
      </c>
      <c r="C138" s="22" t="s">
        <v>310</v>
      </c>
      <c r="D138" s="23">
        <v>0</v>
      </c>
      <c r="E138" s="24" t="e">
        <v>#DIV/0!</v>
      </c>
      <c r="F138" s="25" t="s">
        <v>1106</v>
      </c>
      <c r="G138" s="27">
        <v>2</v>
      </c>
      <c r="H138" s="27">
        <v>0</v>
      </c>
      <c r="I138" s="27">
        <v>0</v>
      </c>
      <c r="J138" s="27">
        <v>1</v>
      </c>
      <c r="K138" s="28">
        <v>45.5</v>
      </c>
      <c r="L138" s="29">
        <v>9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29">
        <v>0</v>
      </c>
      <c r="V138" s="29">
        <v>0</v>
      </c>
      <c r="W138" s="30">
        <v>1</v>
      </c>
      <c r="X138" s="34">
        <v>3</v>
      </c>
      <c r="Y138" s="32">
        <v>1</v>
      </c>
      <c r="Z138" s="30">
        <v>1</v>
      </c>
      <c r="AA138" s="30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1</v>
      </c>
      <c r="AH138" s="33">
        <v>0</v>
      </c>
      <c r="AI138" s="33">
        <v>0</v>
      </c>
      <c r="AJ138" s="33">
        <v>0</v>
      </c>
      <c r="AK138" s="33">
        <v>2</v>
      </c>
      <c r="AL138" s="33">
        <v>0</v>
      </c>
      <c r="AM138" s="33">
        <v>0</v>
      </c>
      <c r="AN138" s="33">
        <v>0</v>
      </c>
      <c r="AO138" s="33">
        <v>0</v>
      </c>
    </row>
    <row r="139" spans="1:41" x14ac:dyDescent="0.25">
      <c r="A139" s="22"/>
      <c r="B139" s="22" t="s">
        <v>311</v>
      </c>
      <c r="C139" s="22" t="s">
        <v>312</v>
      </c>
      <c r="D139" s="23">
        <v>0</v>
      </c>
      <c r="E139" s="24" t="e">
        <v>#DIV/0!</v>
      </c>
      <c r="F139" s="25" t="s">
        <v>1106</v>
      </c>
      <c r="G139" s="27">
        <v>4</v>
      </c>
      <c r="H139" s="27">
        <v>0</v>
      </c>
      <c r="I139" s="27">
        <v>0</v>
      </c>
      <c r="J139" s="27">
        <v>1</v>
      </c>
      <c r="K139" s="28">
        <v>80.25</v>
      </c>
      <c r="L139" s="29">
        <v>9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2</v>
      </c>
      <c r="T139" s="30">
        <v>0</v>
      </c>
      <c r="U139" s="29">
        <v>0</v>
      </c>
      <c r="V139" s="29">
        <v>0</v>
      </c>
      <c r="W139" s="30">
        <v>0</v>
      </c>
      <c r="X139" s="34">
        <v>16</v>
      </c>
      <c r="Y139" s="32">
        <v>2</v>
      </c>
      <c r="Z139" s="30">
        <v>10</v>
      </c>
      <c r="AA139" s="30">
        <v>1</v>
      </c>
      <c r="AB139" s="33">
        <v>0</v>
      </c>
      <c r="AC139" s="33">
        <v>2</v>
      </c>
      <c r="AD139" s="33">
        <v>1</v>
      </c>
      <c r="AE139" s="33">
        <v>0</v>
      </c>
      <c r="AF139" s="33">
        <v>1</v>
      </c>
      <c r="AG139" s="33">
        <v>4</v>
      </c>
      <c r="AH139" s="33">
        <v>0</v>
      </c>
      <c r="AI139" s="33">
        <v>0</v>
      </c>
      <c r="AJ139" s="33">
        <v>0</v>
      </c>
      <c r="AK139" s="33">
        <v>2</v>
      </c>
      <c r="AL139" s="33">
        <v>0</v>
      </c>
      <c r="AM139" s="33">
        <v>2</v>
      </c>
      <c r="AN139" s="33">
        <v>1</v>
      </c>
      <c r="AO139" s="33">
        <v>2</v>
      </c>
    </row>
    <row r="140" spans="1:41" x14ac:dyDescent="0.25">
      <c r="A140" s="22"/>
      <c r="B140" s="22" t="s">
        <v>313</v>
      </c>
      <c r="C140" s="22" t="s">
        <v>314</v>
      </c>
      <c r="D140" s="23">
        <v>0</v>
      </c>
      <c r="E140" s="24" t="e">
        <v>#DIV/0!</v>
      </c>
      <c r="F140" s="25" t="s">
        <v>1106</v>
      </c>
      <c r="G140" s="27">
        <v>10</v>
      </c>
      <c r="H140" s="27">
        <v>2</v>
      </c>
      <c r="I140" s="27">
        <v>4</v>
      </c>
      <c r="J140" s="27">
        <v>1</v>
      </c>
      <c r="K140" s="28">
        <v>30.6</v>
      </c>
      <c r="L140" s="29">
        <v>9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2</v>
      </c>
      <c r="S140" s="30">
        <v>1</v>
      </c>
      <c r="T140" s="30">
        <v>0</v>
      </c>
      <c r="U140" s="29">
        <v>2</v>
      </c>
      <c r="V140" s="29">
        <v>0</v>
      </c>
      <c r="W140" s="30">
        <v>2</v>
      </c>
      <c r="X140" s="34">
        <v>10</v>
      </c>
      <c r="Y140" s="32">
        <v>4</v>
      </c>
      <c r="Z140" s="30">
        <v>6</v>
      </c>
      <c r="AA140" s="30">
        <v>4</v>
      </c>
      <c r="AB140" s="33">
        <v>0</v>
      </c>
      <c r="AC140" s="33">
        <v>1</v>
      </c>
      <c r="AD140" s="33">
        <v>0</v>
      </c>
      <c r="AE140" s="33">
        <v>0</v>
      </c>
      <c r="AF140" s="33">
        <v>0</v>
      </c>
      <c r="AG140" s="33">
        <v>3</v>
      </c>
      <c r="AH140" s="33">
        <v>1</v>
      </c>
      <c r="AI140" s="33">
        <v>1</v>
      </c>
      <c r="AJ140" s="33">
        <v>0</v>
      </c>
      <c r="AK140" s="33">
        <v>2</v>
      </c>
      <c r="AL140" s="33">
        <v>0</v>
      </c>
      <c r="AM140" s="33">
        <v>1</v>
      </c>
      <c r="AN140" s="33">
        <v>0</v>
      </c>
      <c r="AO140" s="33">
        <v>1</v>
      </c>
    </row>
    <row r="141" spans="1:41" x14ac:dyDescent="0.25">
      <c r="A141" s="22"/>
      <c r="B141" s="22" t="s">
        <v>315</v>
      </c>
      <c r="C141" s="22" t="s">
        <v>316</v>
      </c>
      <c r="D141" s="23">
        <v>0</v>
      </c>
      <c r="E141" s="24" t="e">
        <v>#DIV/0!</v>
      </c>
      <c r="F141" s="25" t="s">
        <v>1106</v>
      </c>
      <c r="G141" s="27">
        <v>9</v>
      </c>
      <c r="H141" s="27">
        <v>2</v>
      </c>
      <c r="I141" s="27">
        <v>3</v>
      </c>
      <c r="J141" s="27">
        <v>0</v>
      </c>
      <c r="K141" s="28">
        <v>36.777777777777779</v>
      </c>
      <c r="L141" s="29">
        <v>9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1</v>
      </c>
      <c r="S141" s="30">
        <v>0</v>
      </c>
      <c r="T141" s="30">
        <v>1</v>
      </c>
      <c r="U141" s="29">
        <v>1</v>
      </c>
      <c r="V141" s="29">
        <v>0</v>
      </c>
      <c r="W141" s="30">
        <v>1</v>
      </c>
      <c r="X141" s="34">
        <v>14</v>
      </c>
      <c r="Y141" s="32">
        <v>1</v>
      </c>
      <c r="Z141" s="30">
        <v>5</v>
      </c>
      <c r="AA141" s="30">
        <v>1</v>
      </c>
      <c r="AB141" s="33">
        <v>0</v>
      </c>
      <c r="AC141" s="33">
        <v>2</v>
      </c>
      <c r="AD141" s="33">
        <v>1</v>
      </c>
      <c r="AE141" s="33">
        <v>0</v>
      </c>
      <c r="AF141" s="33">
        <v>0</v>
      </c>
      <c r="AG141" s="33">
        <v>2</v>
      </c>
      <c r="AH141" s="33">
        <v>2</v>
      </c>
      <c r="AI141" s="33">
        <v>2</v>
      </c>
      <c r="AJ141" s="33">
        <v>1</v>
      </c>
      <c r="AK141" s="33">
        <v>4</v>
      </c>
      <c r="AL141" s="33">
        <v>0</v>
      </c>
      <c r="AM141" s="33">
        <v>1</v>
      </c>
      <c r="AN141" s="33">
        <v>1</v>
      </c>
      <c r="AO141" s="33">
        <v>0</v>
      </c>
    </row>
    <row r="142" spans="1:41" x14ac:dyDescent="0.25">
      <c r="A142" s="22"/>
      <c r="B142" s="22" t="s">
        <v>317</v>
      </c>
      <c r="C142" s="22" t="s">
        <v>318</v>
      </c>
      <c r="D142" s="23">
        <v>0</v>
      </c>
      <c r="E142" s="24" t="e">
        <v>#DIV/0!</v>
      </c>
      <c r="F142" s="25" t="s">
        <v>1106</v>
      </c>
      <c r="G142" s="27">
        <v>3</v>
      </c>
      <c r="H142" s="27">
        <v>0</v>
      </c>
      <c r="I142" s="27">
        <v>0</v>
      </c>
      <c r="J142" s="27">
        <v>1</v>
      </c>
      <c r="K142" s="28">
        <v>34.333333333333336</v>
      </c>
      <c r="L142" s="29">
        <v>9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1</v>
      </c>
      <c r="S142" s="30">
        <v>0</v>
      </c>
      <c r="T142" s="30">
        <v>0</v>
      </c>
      <c r="U142" s="29">
        <v>0</v>
      </c>
      <c r="V142" s="29">
        <v>0</v>
      </c>
      <c r="W142" s="30">
        <v>0</v>
      </c>
      <c r="X142" s="34">
        <v>19</v>
      </c>
      <c r="Y142" s="32">
        <v>5</v>
      </c>
      <c r="Z142" s="30">
        <v>8</v>
      </c>
      <c r="AA142" s="30">
        <v>2</v>
      </c>
      <c r="AB142" s="33">
        <v>0</v>
      </c>
      <c r="AC142" s="33">
        <v>1</v>
      </c>
      <c r="AD142" s="33">
        <v>1</v>
      </c>
      <c r="AE142" s="33">
        <v>0</v>
      </c>
      <c r="AF142" s="33">
        <v>1</v>
      </c>
      <c r="AG142" s="33">
        <v>1</v>
      </c>
      <c r="AH142" s="33">
        <v>1</v>
      </c>
      <c r="AI142" s="33">
        <v>1</v>
      </c>
      <c r="AJ142" s="33">
        <v>0</v>
      </c>
      <c r="AK142" s="33">
        <v>4</v>
      </c>
      <c r="AL142" s="33">
        <v>0</v>
      </c>
      <c r="AM142" s="33">
        <v>2</v>
      </c>
      <c r="AN142" s="33">
        <v>0</v>
      </c>
      <c r="AO142" s="33">
        <v>6</v>
      </c>
    </row>
    <row r="143" spans="1:41" x14ac:dyDescent="0.25">
      <c r="A143" s="22"/>
      <c r="B143" s="22" t="s">
        <v>319</v>
      </c>
      <c r="C143" s="22" t="s">
        <v>320</v>
      </c>
      <c r="D143" s="23">
        <v>0</v>
      </c>
      <c r="E143" s="24" t="e">
        <v>#DIV/0!</v>
      </c>
      <c r="F143" s="25" t="s">
        <v>1106</v>
      </c>
      <c r="G143" s="27">
        <v>9</v>
      </c>
      <c r="H143" s="27">
        <v>1</v>
      </c>
      <c r="I143" s="27">
        <v>4</v>
      </c>
      <c r="J143" s="27">
        <v>0</v>
      </c>
      <c r="K143" s="28">
        <v>34.444444444444443</v>
      </c>
      <c r="L143" s="29">
        <v>9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1</v>
      </c>
      <c r="S143" s="30">
        <v>0</v>
      </c>
      <c r="T143" s="30">
        <v>0</v>
      </c>
      <c r="U143" s="29">
        <v>1</v>
      </c>
      <c r="V143" s="29">
        <v>0</v>
      </c>
      <c r="W143" s="30">
        <v>0</v>
      </c>
      <c r="X143" s="34">
        <v>45</v>
      </c>
      <c r="Y143" s="32">
        <v>15</v>
      </c>
      <c r="Z143" s="30">
        <v>19</v>
      </c>
      <c r="AA143" s="30">
        <v>6</v>
      </c>
      <c r="AB143" s="33">
        <v>3</v>
      </c>
      <c r="AC143" s="33">
        <v>2</v>
      </c>
      <c r="AD143" s="33">
        <v>2</v>
      </c>
      <c r="AE143" s="33">
        <v>0</v>
      </c>
      <c r="AF143" s="33">
        <v>5</v>
      </c>
      <c r="AG143" s="33">
        <v>5</v>
      </c>
      <c r="AH143" s="33">
        <v>2</v>
      </c>
      <c r="AI143" s="33">
        <v>2</v>
      </c>
      <c r="AJ143" s="33">
        <v>2</v>
      </c>
      <c r="AK143" s="33">
        <v>12</v>
      </c>
      <c r="AL143" s="33">
        <v>1</v>
      </c>
      <c r="AM143" s="33">
        <v>5</v>
      </c>
      <c r="AN143" s="33">
        <v>3</v>
      </c>
      <c r="AO143" s="33">
        <v>1</v>
      </c>
    </row>
    <row r="144" spans="1:41" x14ac:dyDescent="0.25">
      <c r="A144" s="22"/>
      <c r="B144" s="22" t="s">
        <v>321</v>
      </c>
      <c r="C144" s="22" t="s">
        <v>322</v>
      </c>
      <c r="D144" s="23">
        <v>0</v>
      </c>
      <c r="E144" s="24" t="e">
        <v>#DIV/0!</v>
      </c>
      <c r="F144" s="25" t="s">
        <v>1106</v>
      </c>
      <c r="G144" s="27">
        <v>2</v>
      </c>
      <c r="H144" s="27">
        <v>1</v>
      </c>
      <c r="I144" s="27">
        <v>0</v>
      </c>
      <c r="J144" s="27">
        <v>0</v>
      </c>
      <c r="K144" s="28">
        <v>29</v>
      </c>
      <c r="L144" s="29">
        <v>9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1</v>
      </c>
      <c r="U144" s="29">
        <v>0</v>
      </c>
      <c r="V144" s="29">
        <v>0</v>
      </c>
      <c r="W144" s="30">
        <v>0</v>
      </c>
      <c r="X144" s="34">
        <v>5</v>
      </c>
      <c r="Y144" s="32">
        <v>0</v>
      </c>
      <c r="Z144" s="30">
        <v>3</v>
      </c>
      <c r="AA144" s="30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1</v>
      </c>
      <c r="AK144" s="33">
        <v>2</v>
      </c>
      <c r="AL144" s="33">
        <v>0</v>
      </c>
      <c r="AM144" s="33">
        <v>0</v>
      </c>
      <c r="AN144" s="33">
        <v>0</v>
      </c>
      <c r="AO144" s="33">
        <v>0</v>
      </c>
    </row>
    <row r="145" spans="1:41" x14ac:dyDescent="0.25">
      <c r="A145" s="22"/>
      <c r="B145" s="22" t="s">
        <v>323</v>
      </c>
      <c r="C145" s="22" t="s">
        <v>324</v>
      </c>
      <c r="D145" s="23">
        <v>0</v>
      </c>
      <c r="E145" s="24" t="e">
        <v>#DIV/0!</v>
      </c>
      <c r="F145" s="25" t="s">
        <v>1106</v>
      </c>
      <c r="G145" s="27">
        <v>3</v>
      </c>
      <c r="H145" s="27">
        <v>0</v>
      </c>
      <c r="I145" s="27">
        <v>2</v>
      </c>
      <c r="J145" s="27">
        <v>1</v>
      </c>
      <c r="K145" s="28">
        <v>66.666666666666671</v>
      </c>
      <c r="L145" s="29">
        <v>9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29">
        <v>0</v>
      </c>
      <c r="V145" s="29">
        <v>0</v>
      </c>
      <c r="W145" s="30">
        <v>0</v>
      </c>
      <c r="X145" s="34">
        <v>7</v>
      </c>
      <c r="Y145" s="32">
        <v>2</v>
      </c>
      <c r="Z145" s="30">
        <v>3</v>
      </c>
      <c r="AA145" s="30">
        <v>1</v>
      </c>
      <c r="AB145" s="33">
        <v>0</v>
      </c>
      <c r="AC145" s="33">
        <v>0</v>
      </c>
      <c r="AD145" s="33">
        <v>1</v>
      </c>
      <c r="AE145" s="33">
        <v>1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1</v>
      </c>
      <c r="AO145" s="33">
        <v>1</v>
      </c>
    </row>
    <row r="146" spans="1:41" x14ac:dyDescent="0.25">
      <c r="A146" s="22"/>
      <c r="B146" s="22" t="s">
        <v>325</v>
      </c>
      <c r="C146" s="22" t="s">
        <v>326</v>
      </c>
      <c r="D146" s="23">
        <v>0</v>
      </c>
      <c r="E146" s="24" t="e">
        <v>#DIV/0!</v>
      </c>
      <c r="F146" s="25" t="s">
        <v>1106</v>
      </c>
      <c r="G146" s="27">
        <v>2</v>
      </c>
      <c r="H146" s="27">
        <v>1</v>
      </c>
      <c r="I146" s="27">
        <v>0</v>
      </c>
      <c r="J146" s="27">
        <v>1</v>
      </c>
      <c r="K146" s="28">
        <v>39.5</v>
      </c>
      <c r="L146" s="29">
        <v>9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29">
        <v>0</v>
      </c>
      <c r="V146" s="29">
        <v>0</v>
      </c>
      <c r="W146" s="30">
        <v>0</v>
      </c>
      <c r="X146" s="34">
        <v>32</v>
      </c>
      <c r="Y146" s="32">
        <v>5</v>
      </c>
      <c r="Z146" s="30">
        <v>5</v>
      </c>
      <c r="AA146" s="30">
        <v>1</v>
      </c>
      <c r="AB146" s="33">
        <v>3</v>
      </c>
      <c r="AC146" s="33">
        <v>0</v>
      </c>
      <c r="AD146" s="33">
        <v>1</v>
      </c>
      <c r="AE146" s="33">
        <v>2</v>
      </c>
      <c r="AF146" s="33">
        <v>0</v>
      </c>
      <c r="AG146" s="33">
        <v>3</v>
      </c>
      <c r="AH146" s="33">
        <v>1</v>
      </c>
      <c r="AI146" s="33">
        <v>1</v>
      </c>
      <c r="AJ146" s="33">
        <v>4</v>
      </c>
      <c r="AK146" s="33">
        <v>3</v>
      </c>
      <c r="AL146" s="33">
        <v>0</v>
      </c>
      <c r="AM146" s="33">
        <v>8</v>
      </c>
      <c r="AN146" s="33">
        <v>0</v>
      </c>
      <c r="AO146" s="33">
        <v>4</v>
      </c>
    </row>
    <row r="147" spans="1:41" x14ac:dyDescent="0.25">
      <c r="A147" s="22"/>
      <c r="B147" s="22" t="s">
        <v>327</v>
      </c>
      <c r="C147" s="22" t="s">
        <v>328</v>
      </c>
      <c r="D147" s="23">
        <v>0</v>
      </c>
      <c r="E147" s="24" t="e">
        <v>#DIV/0!</v>
      </c>
      <c r="F147" s="25" t="s">
        <v>1106</v>
      </c>
      <c r="G147" s="27">
        <v>2</v>
      </c>
      <c r="H147" s="27">
        <v>0</v>
      </c>
      <c r="I147" s="27">
        <v>1</v>
      </c>
      <c r="J147" s="27">
        <v>0</v>
      </c>
      <c r="K147" s="28">
        <v>35.5</v>
      </c>
      <c r="L147" s="29">
        <v>9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29">
        <v>0</v>
      </c>
      <c r="V147" s="29">
        <v>0</v>
      </c>
      <c r="W147" s="30">
        <v>0</v>
      </c>
      <c r="X147" s="34">
        <v>15</v>
      </c>
      <c r="Y147" s="32">
        <v>1</v>
      </c>
      <c r="Z147" s="30">
        <v>10</v>
      </c>
      <c r="AA147" s="30">
        <v>0</v>
      </c>
      <c r="AB147" s="33">
        <v>1</v>
      </c>
      <c r="AC147" s="33">
        <v>1</v>
      </c>
      <c r="AD147" s="33">
        <v>0</v>
      </c>
      <c r="AE147" s="33">
        <v>0</v>
      </c>
      <c r="AF147" s="33">
        <v>1</v>
      </c>
      <c r="AG147" s="33">
        <v>2</v>
      </c>
      <c r="AH147" s="33">
        <v>0</v>
      </c>
      <c r="AI147" s="33">
        <v>0</v>
      </c>
      <c r="AJ147" s="33">
        <v>1</v>
      </c>
      <c r="AK147" s="33">
        <v>1</v>
      </c>
      <c r="AL147" s="33">
        <v>0</v>
      </c>
      <c r="AM147" s="33">
        <v>1</v>
      </c>
      <c r="AN147" s="33">
        <v>1</v>
      </c>
      <c r="AO147" s="33">
        <v>4</v>
      </c>
    </row>
    <row r="148" spans="1:41" x14ac:dyDescent="0.25">
      <c r="A148" s="22"/>
      <c r="B148" s="22" t="s">
        <v>329</v>
      </c>
      <c r="C148" s="22" t="s">
        <v>330</v>
      </c>
      <c r="D148" s="23">
        <v>0</v>
      </c>
      <c r="E148" s="24" t="e">
        <v>#DIV/0!</v>
      </c>
      <c r="F148" s="25" t="s">
        <v>1106</v>
      </c>
      <c r="G148" s="27">
        <v>1</v>
      </c>
      <c r="H148" s="27">
        <v>0</v>
      </c>
      <c r="I148" s="27">
        <v>0</v>
      </c>
      <c r="J148" s="27">
        <v>1</v>
      </c>
      <c r="K148" s="28">
        <v>42</v>
      </c>
      <c r="L148" s="29">
        <v>9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29">
        <v>0</v>
      </c>
      <c r="V148" s="29">
        <v>0</v>
      </c>
      <c r="W148" s="30">
        <v>0</v>
      </c>
      <c r="X148" s="34">
        <v>15</v>
      </c>
      <c r="Y148" s="32">
        <v>8</v>
      </c>
      <c r="Z148" s="30">
        <v>8</v>
      </c>
      <c r="AA148" s="30">
        <v>5</v>
      </c>
      <c r="AB148" s="33">
        <v>0</v>
      </c>
      <c r="AC148" s="33">
        <v>4</v>
      </c>
      <c r="AD148" s="33">
        <v>3</v>
      </c>
      <c r="AE148" s="33">
        <v>0</v>
      </c>
      <c r="AF148" s="33">
        <v>0</v>
      </c>
      <c r="AG148" s="33">
        <v>2</v>
      </c>
      <c r="AH148" s="33">
        <v>1</v>
      </c>
      <c r="AI148" s="33">
        <v>1</v>
      </c>
      <c r="AJ148" s="33">
        <v>1</v>
      </c>
      <c r="AK148" s="33">
        <v>1</v>
      </c>
      <c r="AL148" s="33">
        <v>0</v>
      </c>
      <c r="AM148" s="33">
        <v>0</v>
      </c>
      <c r="AN148" s="33">
        <v>1</v>
      </c>
      <c r="AO148" s="33">
        <v>1</v>
      </c>
    </row>
    <row r="149" spans="1:41" x14ac:dyDescent="0.25">
      <c r="A149" s="22"/>
      <c r="B149" s="22" t="s">
        <v>331</v>
      </c>
      <c r="C149" s="22" t="s">
        <v>332</v>
      </c>
      <c r="D149" s="23">
        <v>0</v>
      </c>
      <c r="E149" s="24" t="e">
        <v>#DIV/0!</v>
      </c>
      <c r="F149" s="25" t="s">
        <v>1106</v>
      </c>
      <c r="G149" s="27">
        <v>10</v>
      </c>
      <c r="H149" s="27">
        <v>1</v>
      </c>
      <c r="I149" s="27">
        <v>2</v>
      </c>
      <c r="J149" s="27">
        <v>1</v>
      </c>
      <c r="K149" s="28">
        <v>52.5</v>
      </c>
      <c r="L149" s="29">
        <v>9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2</v>
      </c>
      <c r="S149" s="30">
        <v>0</v>
      </c>
      <c r="T149" s="30">
        <v>2</v>
      </c>
      <c r="U149" s="29">
        <v>0</v>
      </c>
      <c r="V149" s="29">
        <v>0</v>
      </c>
      <c r="W149" s="30">
        <v>1</v>
      </c>
      <c r="X149" s="34">
        <v>27</v>
      </c>
      <c r="Y149" s="32">
        <v>7</v>
      </c>
      <c r="Z149" s="30">
        <v>9</v>
      </c>
      <c r="AA149" s="30">
        <v>3</v>
      </c>
      <c r="AB149" s="33">
        <v>2</v>
      </c>
      <c r="AC149" s="33">
        <v>2</v>
      </c>
      <c r="AD149" s="33">
        <v>0</v>
      </c>
      <c r="AE149" s="33">
        <v>0</v>
      </c>
      <c r="AF149" s="33">
        <v>2</v>
      </c>
      <c r="AG149" s="33">
        <v>3</v>
      </c>
      <c r="AH149" s="33">
        <v>0</v>
      </c>
      <c r="AI149" s="33">
        <v>0</v>
      </c>
      <c r="AJ149" s="33">
        <v>2</v>
      </c>
      <c r="AK149" s="33">
        <v>4</v>
      </c>
      <c r="AL149" s="33">
        <v>0</v>
      </c>
      <c r="AM149" s="33">
        <v>2</v>
      </c>
      <c r="AN149" s="33">
        <v>6</v>
      </c>
      <c r="AO149" s="33">
        <v>2</v>
      </c>
    </row>
    <row r="150" spans="1:41" x14ac:dyDescent="0.25">
      <c r="A150" s="22"/>
      <c r="B150" s="22" t="s">
        <v>333</v>
      </c>
      <c r="C150" s="22" t="s">
        <v>334</v>
      </c>
      <c r="D150" s="23">
        <v>0</v>
      </c>
      <c r="E150" s="24" t="e">
        <v>#DIV/0!</v>
      </c>
      <c r="F150" s="25" t="s">
        <v>1106</v>
      </c>
      <c r="G150" s="27">
        <v>1</v>
      </c>
      <c r="H150" s="27">
        <v>0</v>
      </c>
      <c r="I150" s="27">
        <v>0</v>
      </c>
      <c r="J150" s="27">
        <v>1</v>
      </c>
      <c r="K150" s="28">
        <v>39</v>
      </c>
      <c r="L150" s="29">
        <v>9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29">
        <v>0</v>
      </c>
      <c r="V150" s="29">
        <v>0</v>
      </c>
      <c r="W150" s="30">
        <v>0</v>
      </c>
      <c r="X150" s="34">
        <v>20</v>
      </c>
      <c r="Y150" s="32">
        <v>0</v>
      </c>
      <c r="Z150" s="30">
        <v>7</v>
      </c>
      <c r="AA150" s="30">
        <v>0</v>
      </c>
      <c r="AB150" s="33">
        <v>0</v>
      </c>
      <c r="AC150" s="33">
        <v>0</v>
      </c>
      <c r="AD150" s="33">
        <v>3</v>
      </c>
      <c r="AE150" s="33">
        <v>3</v>
      </c>
      <c r="AF150" s="33">
        <v>2</v>
      </c>
      <c r="AG150" s="33">
        <v>2</v>
      </c>
      <c r="AH150" s="33">
        <v>2</v>
      </c>
      <c r="AI150" s="33">
        <v>3</v>
      </c>
      <c r="AJ150" s="33">
        <v>1</v>
      </c>
      <c r="AK150" s="33">
        <v>5</v>
      </c>
      <c r="AL150" s="33">
        <v>0</v>
      </c>
      <c r="AM150" s="33">
        <v>1</v>
      </c>
      <c r="AN150" s="33">
        <v>0</v>
      </c>
      <c r="AO150" s="33">
        <v>1</v>
      </c>
    </row>
    <row r="151" spans="1:41" x14ac:dyDescent="0.25">
      <c r="A151" s="22"/>
      <c r="B151" s="22" t="s">
        <v>335</v>
      </c>
      <c r="C151" s="22" t="s">
        <v>336</v>
      </c>
      <c r="D151" s="23">
        <v>0</v>
      </c>
      <c r="E151" s="24" t="e">
        <v>#DIV/0!</v>
      </c>
      <c r="F151" s="25" t="s">
        <v>1106</v>
      </c>
      <c r="G151" s="27">
        <v>3</v>
      </c>
      <c r="H151" s="27">
        <v>0</v>
      </c>
      <c r="I151" s="27">
        <v>0</v>
      </c>
      <c r="J151" s="27">
        <v>0</v>
      </c>
      <c r="K151" s="28">
        <v>74.333333333333329</v>
      </c>
      <c r="L151" s="29">
        <v>9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1</v>
      </c>
      <c r="S151" s="30">
        <v>0</v>
      </c>
      <c r="T151" s="30">
        <v>0</v>
      </c>
      <c r="U151" s="29">
        <v>0</v>
      </c>
      <c r="V151" s="29">
        <v>0</v>
      </c>
      <c r="W151" s="30">
        <v>0</v>
      </c>
      <c r="X151" s="34">
        <v>20</v>
      </c>
      <c r="Y151" s="32">
        <v>5</v>
      </c>
      <c r="Z151" s="30">
        <v>13</v>
      </c>
      <c r="AA151" s="30">
        <v>3</v>
      </c>
      <c r="AB151" s="33">
        <v>1</v>
      </c>
      <c r="AC151" s="33">
        <v>1</v>
      </c>
      <c r="AD151" s="33">
        <v>1</v>
      </c>
      <c r="AE151" s="33">
        <v>0</v>
      </c>
      <c r="AF151" s="33">
        <v>3</v>
      </c>
      <c r="AG151" s="33">
        <v>1</v>
      </c>
      <c r="AH151" s="33">
        <v>0</v>
      </c>
      <c r="AI151" s="33">
        <v>1</v>
      </c>
      <c r="AJ151" s="33">
        <v>0</v>
      </c>
      <c r="AK151" s="33">
        <v>5</v>
      </c>
      <c r="AL151" s="33">
        <v>0</v>
      </c>
      <c r="AM151" s="33">
        <v>2</v>
      </c>
      <c r="AN151" s="33">
        <v>2</v>
      </c>
      <c r="AO151" s="33">
        <v>3</v>
      </c>
    </row>
    <row r="152" spans="1:41" x14ac:dyDescent="0.25">
      <c r="A152" s="22"/>
      <c r="B152" s="22" t="s">
        <v>337</v>
      </c>
      <c r="C152" s="22" t="s">
        <v>338</v>
      </c>
      <c r="D152" s="23">
        <v>0</v>
      </c>
      <c r="E152" s="24" t="e">
        <v>#DIV/0!</v>
      </c>
      <c r="F152" s="25" t="s">
        <v>1106</v>
      </c>
      <c r="G152" s="27">
        <v>1</v>
      </c>
      <c r="H152" s="27">
        <v>0</v>
      </c>
      <c r="I152" s="27">
        <v>0</v>
      </c>
      <c r="J152" s="27">
        <v>1</v>
      </c>
      <c r="K152" s="28">
        <v>41</v>
      </c>
      <c r="L152" s="29">
        <v>9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29">
        <v>0</v>
      </c>
      <c r="V152" s="29">
        <v>0</v>
      </c>
      <c r="W152" s="30">
        <v>0</v>
      </c>
      <c r="X152" s="34">
        <v>7</v>
      </c>
      <c r="Y152" s="32">
        <v>2</v>
      </c>
      <c r="Z152" s="30">
        <v>3</v>
      </c>
      <c r="AA152" s="30">
        <v>1</v>
      </c>
      <c r="AB152" s="33">
        <v>0</v>
      </c>
      <c r="AC152" s="33">
        <v>0</v>
      </c>
      <c r="AD152" s="33">
        <v>2</v>
      </c>
      <c r="AE152" s="33">
        <v>0</v>
      </c>
      <c r="AF152" s="33">
        <v>1</v>
      </c>
      <c r="AG152" s="33">
        <v>0</v>
      </c>
      <c r="AH152" s="33">
        <v>0</v>
      </c>
      <c r="AI152" s="33">
        <v>0</v>
      </c>
      <c r="AJ152" s="33">
        <v>0</v>
      </c>
      <c r="AK152" s="33">
        <v>1</v>
      </c>
      <c r="AL152" s="33">
        <v>0</v>
      </c>
      <c r="AM152" s="33">
        <v>0</v>
      </c>
      <c r="AN152" s="33">
        <v>0</v>
      </c>
      <c r="AO152" s="33">
        <v>2</v>
      </c>
    </row>
    <row r="153" spans="1:41" x14ac:dyDescent="0.25">
      <c r="A153" s="22"/>
      <c r="B153" s="22" t="s">
        <v>339</v>
      </c>
      <c r="C153" s="22" t="s">
        <v>340</v>
      </c>
      <c r="D153" s="23">
        <v>0</v>
      </c>
      <c r="E153" s="24" t="e">
        <v>#DIV/0!</v>
      </c>
      <c r="F153" s="25" t="s">
        <v>1106</v>
      </c>
      <c r="G153" s="27">
        <v>1</v>
      </c>
      <c r="H153" s="27">
        <v>0</v>
      </c>
      <c r="I153" s="27">
        <v>1</v>
      </c>
      <c r="J153" s="27">
        <v>0</v>
      </c>
      <c r="K153" s="28">
        <v>58</v>
      </c>
      <c r="L153" s="29">
        <v>9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29">
        <v>0</v>
      </c>
      <c r="V153" s="29">
        <v>0</v>
      </c>
      <c r="W153" s="30">
        <v>0</v>
      </c>
      <c r="X153" s="34">
        <v>0</v>
      </c>
      <c r="Y153" s="32">
        <v>0</v>
      </c>
      <c r="Z153" s="30">
        <v>0</v>
      </c>
      <c r="AA153" s="30">
        <v>0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</row>
    <row r="154" spans="1:41" x14ac:dyDescent="0.25">
      <c r="A154" s="22"/>
      <c r="B154" s="22" t="s">
        <v>341</v>
      </c>
      <c r="C154" s="22" t="s">
        <v>342</v>
      </c>
      <c r="D154" s="23">
        <v>0</v>
      </c>
      <c r="E154" s="24" t="e">
        <v>#DIV/0!</v>
      </c>
      <c r="F154" s="25" t="s">
        <v>1106</v>
      </c>
      <c r="G154" s="27">
        <v>1</v>
      </c>
      <c r="H154" s="27">
        <v>0</v>
      </c>
      <c r="I154" s="27">
        <v>0</v>
      </c>
      <c r="J154" s="27">
        <v>1</v>
      </c>
      <c r="K154" s="28">
        <v>40</v>
      </c>
      <c r="L154" s="29">
        <v>9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29">
        <v>0</v>
      </c>
      <c r="V154" s="29">
        <v>0</v>
      </c>
      <c r="W154" s="30">
        <v>0</v>
      </c>
      <c r="X154" s="34">
        <v>0</v>
      </c>
      <c r="Y154" s="32">
        <v>0</v>
      </c>
      <c r="Z154" s="30">
        <v>0</v>
      </c>
      <c r="AA154" s="30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</row>
    <row r="155" spans="1:41" x14ac:dyDescent="0.25">
      <c r="A155" s="22"/>
      <c r="B155" s="22" t="s">
        <v>343</v>
      </c>
      <c r="C155" s="22" t="s">
        <v>344</v>
      </c>
      <c r="D155" s="23">
        <v>0</v>
      </c>
      <c r="E155" s="35" t="e">
        <v>#DIV/0!</v>
      </c>
      <c r="F155" s="36" t="s">
        <v>1106</v>
      </c>
      <c r="G155" s="37">
        <v>3</v>
      </c>
      <c r="H155" s="37">
        <v>1</v>
      </c>
      <c r="I155" s="37">
        <v>0</v>
      </c>
      <c r="J155" s="37">
        <v>0</v>
      </c>
      <c r="K155" s="38">
        <v>52</v>
      </c>
      <c r="L155" s="29">
        <v>9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  <c r="T155" s="30">
        <v>0</v>
      </c>
      <c r="U155" s="29">
        <v>0</v>
      </c>
      <c r="V155" s="29">
        <v>0</v>
      </c>
      <c r="W155" s="39">
        <v>0</v>
      </c>
      <c r="X155" s="40">
        <v>4</v>
      </c>
      <c r="Y155" s="41">
        <v>1</v>
      </c>
      <c r="Z155" s="39">
        <v>3</v>
      </c>
      <c r="AA155" s="39">
        <v>1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2</v>
      </c>
      <c r="AL155" s="42">
        <v>0</v>
      </c>
      <c r="AM155" s="42">
        <v>2</v>
      </c>
      <c r="AN155" s="42">
        <v>0</v>
      </c>
      <c r="AO155" s="42">
        <v>0</v>
      </c>
    </row>
    <row r="156" spans="1:41" x14ac:dyDescent="0.25">
      <c r="A156" s="22"/>
      <c r="B156" s="22" t="s">
        <v>345</v>
      </c>
      <c r="C156" s="22" t="s">
        <v>346</v>
      </c>
      <c r="D156" s="23">
        <v>0</v>
      </c>
      <c r="E156" s="35" t="e">
        <v>#DIV/0!</v>
      </c>
      <c r="F156" s="36" t="s">
        <v>1106</v>
      </c>
      <c r="G156" s="37">
        <v>1</v>
      </c>
      <c r="H156" s="37">
        <v>0</v>
      </c>
      <c r="I156" s="37">
        <v>0</v>
      </c>
      <c r="J156" s="37">
        <v>1</v>
      </c>
      <c r="K156" s="38">
        <v>41</v>
      </c>
      <c r="L156" s="29">
        <v>9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0">
        <v>0</v>
      </c>
      <c r="U156" s="29">
        <v>0</v>
      </c>
      <c r="V156" s="29">
        <v>0</v>
      </c>
      <c r="W156" s="39">
        <v>0</v>
      </c>
      <c r="X156" s="40">
        <v>1</v>
      </c>
      <c r="Y156" s="41">
        <v>0</v>
      </c>
      <c r="Z156" s="39">
        <v>0</v>
      </c>
      <c r="AA156" s="39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1</v>
      </c>
      <c r="AL156" s="42">
        <v>0</v>
      </c>
      <c r="AM156" s="42">
        <v>0</v>
      </c>
      <c r="AN156" s="42">
        <v>0</v>
      </c>
      <c r="AO156" s="42">
        <v>0</v>
      </c>
    </row>
    <row r="157" spans="1:41" x14ac:dyDescent="0.25">
      <c r="A157" s="22"/>
      <c r="B157" s="22" t="s">
        <v>347</v>
      </c>
      <c r="C157" s="22" t="s">
        <v>348</v>
      </c>
      <c r="D157" s="23">
        <v>0</v>
      </c>
      <c r="E157" s="35" t="e">
        <v>#DIV/0!</v>
      </c>
      <c r="F157" s="36" t="s">
        <v>1106</v>
      </c>
      <c r="G157" s="37">
        <v>3</v>
      </c>
      <c r="H157" s="37">
        <v>0</v>
      </c>
      <c r="I157" s="37">
        <v>0</v>
      </c>
      <c r="J157" s="37">
        <v>2</v>
      </c>
      <c r="K157" s="38">
        <v>37.666666666666664</v>
      </c>
      <c r="L157" s="29">
        <v>9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0">
        <v>0</v>
      </c>
      <c r="U157" s="29">
        <v>0</v>
      </c>
      <c r="V157" s="29">
        <v>0</v>
      </c>
      <c r="W157" s="39">
        <v>0</v>
      </c>
      <c r="X157" s="40">
        <v>31</v>
      </c>
      <c r="Y157" s="41">
        <v>5</v>
      </c>
      <c r="Z157" s="39">
        <v>19</v>
      </c>
      <c r="AA157" s="39">
        <v>2</v>
      </c>
      <c r="AB157" s="42">
        <v>0</v>
      </c>
      <c r="AC157" s="42">
        <v>1</v>
      </c>
      <c r="AD157" s="42">
        <v>2</v>
      </c>
      <c r="AE157" s="42">
        <v>0</v>
      </c>
      <c r="AF157" s="42">
        <v>1</v>
      </c>
      <c r="AG157" s="42">
        <v>2</v>
      </c>
      <c r="AH157" s="42">
        <v>3</v>
      </c>
      <c r="AI157" s="42">
        <v>4</v>
      </c>
      <c r="AJ157" s="42">
        <v>3</v>
      </c>
      <c r="AK157" s="42">
        <v>9</v>
      </c>
      <c r="AL157" s="42">
        <v>1</v>
      </c>
      <c r="AM157" s="42">
        <v>3</v>
      </c>
      <c r="AN157" s="42">
        <v>1</v>
      </c>
      <c r="AO157" s="42">
        <v>2</v>
      </c>
    </row>
    <row r="158" spans="1:41" x14ac:dyDescent="0.25">
      <c r="A158" s="22"/>
      <c r="B158" s="22" t="s">
        <v>349</v>
      </c>
      <c r="C158" s="22" t="s">
        <v>350</v>
      </c>
      <c r="D158" s="23">
        <v>0</v>
      </c>
      <c r="E158" s="35" t="e">
        <v>#DIV/0!</v>
      </c>
      <c r="F158" s="36" t="s">
        <v>1106</v>
      </c>
      <c r="G158" s="37">
        <v>1</v>
      </c>
      <c r="H158" s="37">
        <v>1</v>
      </c>
      <c r="I158" s="37">
        <v>0</v>
      </c>
      <c r="J158" s="37">
        <v>0</v>
      </c>
      <c r="K158" s="38">
        <v>96</v>
      </c>
      <c r="L158" s="29">
        <v>9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0">
        <v>0</v>
      </c>
      <c r="U158" s="29">
        <v>0</v>
      </c>
      <c r="V158" s="29">
        <v>0</v>
      </c>
      <c r="W158" s="39">
        <v>0</v>
      </c>
      <c r="X158" s="40">
        <v>7</v>
      </c>
      <c r="Y158" s="41">
        <v>4</v>
      </c>
      <c r="Z158" s="39">
        <v>3</v>
      </c>
      <c r="AA158" s="39">
        <v>3</v>
      </c>
      <c r="AB158" s="42">
        <v>0</v>
      </c>
      <c r="AC158" s="42">
        <v>0</v>
      </c>
      <c r="AD158" s="42">
        <v>1</v>
      </c>
      <c r="AE158" s="42">
        <v>0</v>
      </c>
      <c r="AF158" s="42">
        <v>0</v>
      </c>
      <c r="AG158" s="42">
        <v>2</v>
      </c>
      <c r="AH158" s="42">
        <v>0</v>
      </c>
      <c r="AI158" s="42">
        <v>0</v>
      </c>
      <c r="AJ158" s="42">
        <v>0</v>
      </c>
      <c r="AK158" s="42">
        <v>2</v>
      </c>
      <c r="AL158" s="42">
        <v>0</v>
      </c>
      <c r="AM158" s="42">
        <v>0</v>
      </c>
      <c r="AN158" s="42">
        <v>1</v>
      </c>
      <c r="AO158" s="42">
        <v>1</v>
      </c>
    </row>
    <row r="159" spans="1:41" x14ac:dyDescent="0.25">
      <c r="A159" s="22"/>
      <c r="B159" s="22" t="s">
        <v>351</v>
      </c>
      <c r="C159" s="22" t="s">
        <v>352</v>
      </c>
      <c r="D159" s="23">
        <v>0</v>
      </c>
      <c r="E159" s="24" t="e">
        <v>#DIV/0!</v>
      </c>
      <c r="F159" s="25" t="s">
        <v>1106</v>
      </c>
      <c r="G159" s="27">
        <v>14</v>
      </c>
      <c r="H159" s="27">
        <v>2</v>
      </c>
      <c r="I159" s="27">
        <v>5</v>
      </c>
      <c r="J159" s="27">
        <v>0</v>
      </c>
      <c r="K159" s="28">
        <v>30.142857142857142</v>
      </c>
      <c r="L159" s="29">
        <v>9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1</v>
      </c>
      <c r="S159" s="30">
        <v>0</v>
      </c>
      <c r="T159" s="30">
        <v>2</v>
      </c>
      <c r="U159" s="29">
        <v>1</v>
      </c>
      <c r="V159" s="29">
        <v>0</v>
      </c>
      <c r="W159" s="30">
        <v>2</v>
      </c>
      <c r="X159" s="34">
        <v>144</v>
      </c>
      <c r="Y159" s="32">
        <v>23</v>
      </c>
      <c r="Z159" s="30">
        <v>77</v>
      </c>
      <c r="AA159" s="30">
        <v>10</v>
      </c>
      <c r="AB159" s="33">
        <v>13</v>
      </c>
      <c r="AC159" s="33">
        <v>9</v>
      </c>
      <c r="AD159" s="33">
        <v>12</v>
      </c>
      <c r="AE159" s="33">
        <v>1</v>
      </c>
      <c r="AF159" s="33">
        <v>13</v>
      </c>
      <c r="AG159" s="33">
        <v>7</v>
      </c>
      <c r="AH159" s="33">
        <v>8</v>
      </c>
      <c r="AI159" s="33">
        <v>9</v>
      </c>
      <c r="AJ159" s="33">
        <v>9</v>
      </c>
      <c r="AK159" s="33">
        <v>31</v>
      </c>
      <c r="AL159" s="33">
        <v>3</v>
      </c>
      <c r="AM159" s="33">
        <v>9</v>
      </c>
      <c r="AN159" s="33">
        <v>12</v>
      </c>
      <c r="AO159" s="33">
        <v>9</v>
      </c>
    </row>
    <row r="160" spans="1:41" x14ac:dyDescent="0.25">
      <c r="A160" s="22"/>
      <c r="B160" s="22" t="s">
        <v>353</v>
      </c>
      <c r="C160" s="22" t="s">
        <v>354</v>
      </c>
      <c r="D160" s="23">
        <v>0</v>
      </c>
      <c r="E160" s="24" t="e">
        <v>#DIV/0!</v>
      </c>
      <c r="F160" s="25" t="s">
        <v>1106</v>
      </c>
      <c r="G160" s="27">
        <v>0</v>
      </c>
      <c r="H160" s="27">
        <v>0</v>
      </c>
      <c r="I160" s="27">
        <v>0</v>
      </c>
      <c r="J160" s="27">
        <v>0</v>
      </c>
      <c r="K160" s="28">
        <v>0</v>
      </c>
      <c r="L160" s="29">
        <v>9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29">
        <v>0</v>
      </c>
      <c r="V160" s="29">
        <v>0</v>
      </c>
      <c r="W160" s="30">
        <v>0</v>
      </c>
      <c r="X160" s="34">
        <v>2</v>
      </c>
      <c r="Y160" s="32">
        <v>0</v>
      </c>
      <c r="Z160" s="30">
        <v>2</v>
      </c>
      <c r="AA160" s="30">
        <v>0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2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</row>
    <row r="161" spans="1:41" x14ac:dyDescent="0.25">
      <c r="A161" s="22"/>
      <c r="B161" s="22" t="s">
        <v>355</v>
      </c>
      <c r="C161" s="22" t="s">
        <v>356</v>
      </c>
      <c r="D161" s="23">
        <v>0</v>
      </c>
      <c r="E161" s="24" t="e">
        <v>#DIV/0!</v>
      </c>
      <c r="F161" s="25" t="s">
        <v>1106</v>
      </c>
      <c r="G161" s="27">
        <v>3</v>
      </c>
      <c r="H161" s="27">
        <v>0</v>
      </c>
      <c r="I161" s="27">
        <v>0</v>
      </c>
      <c r="J161" s="27">
        <v>2</v>
      </c>
      <c r="K161" s="28">
        <v>33.666666666666664</v>
      </c>
      <c r="L161" s="29">
        <v>9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29">
        <v>0</v>
      </c>
      <c r="V161" s="29">
        <v>0</v>
      </c>
      <c r="W161" s="30">
        <v>0</v>
      </c>
      <c r="X161" s="34">
        <v>27</v>
      </c>
      <c r="Y161" s="32">
        <v>5</v>
      </c>
      <c r="Z161" s="30">
        <v>17</v>
      </c>
      <c r="AA161" s="30">
        <v>4</v>
      </c>
      <c r="AB161" s="33">
        <v>3</v>
      </c>
      <c r="AC161" s="33">
        <v>1</v>
      </c>
      <c r="AD161" s="33">
        <v>1</v>
      </c>
      <c r="AE161" s="33">
        <v>0</v>
      </c>
      <c r="AF161" s="33">
        <v>4</v>
      </c>
      <c r="AG161" s="33">
        <v>3</v>
      </c>
      <c r="AH161" s="33">
        <v>2</v>
      </c>
      <c r="AI161" s="33">
        <v>1</v>
      </c>
      <c r="AJ161" s="33">
        <v>0</v>
      </c>
      <c r="AK161" s="33">
        <v>4</v>
      </c>
      <c r="AL161" s="33">
        <v>0</v>
      </c>
      <c r="AM161" s="33">
        <v>1</v>
      </c>
      <c r="AN161" s="33">
        <v>3</v>
      </c>
      <c r="AO161" s="33">
        <v>2</v>
      </c>
    </row>
    <row r="162" spans="1:41" x14ac:dyDescent="0.25">
      <c r="A162" s="22"/>
      <c r="B162" s="22" t="s">
        <v>357</v>
      </c>
      <c r="C162" s="22" t="s">
        <v>358</v>
      </c>
      <c r="D162" s="23">
        <v>0</v>
      </c>
      <c r="E162" s="24" t="e">
        <v>#DIV/0!</v>
      </c>
      <c r="F162" s="25" t="s">
        <v>1106</v>
      </c>
      <c r="G162" s="27">
        <v>2</v>
      </c>
      <c r="H162" s="27">
        <v>0</v>
      </c>
      <c r="I162" s="27">
        <v>1</v>
      </c>
      <c r="J162" s="27">
        <v>0</v>
      </c>
      <c r="K162" s="28">
        <v>41</v>
      </c>
      <c r="L162" s="29">
        <v>9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29">
        <v>0</v>
      </c>
      <c r="V162" s="29">
        <v>0</v>
      </c>
      <c r="W162" s="30">
        <v>0</v>
      </c>
      <c r="X162" s="34">
        <v>7</v>
      </c>
      <c r="Y162" s="32">
        <v>1</v>
      </c>
      <c r="Z162" s="30">
        <v>4</v>
      </c>
      <c r="AA162" s="30">
        <v>0</v>
      </c>
      <c r="AB162" s="33">
        <v>0</v>
      </c>
      <c r="AC162" s="33">
        <v>1</v>
      </c>
      <c r="AD162" s="33">
        <v>0</v>
      </c>
      <c r="AE162" s="33">
        <v>0</v>
      </c>
      <c r="AF162" s="33">
        <v>0</v>
      </c>
      <c r="AG162" s="33">
        <v>3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1</v>
      </c>
      <c r="AN162" s="33">
        <v>1</v>
      </c>
      <c r="AO162" s="33">
        <v>1</v>
      </c>
    </row>
    <row r="163" spans="1:41" x14ac:dyDescent="0.25">
      <c r="A163" s="22"/>
      <c r="B163" s="22" t="s">
        <v>359</v>
      </c>
      <c r="C163" s="22" t="s">
        <v>360</v>
      </c>
      <c r="D163" s="23">
        <v>0</v>
      </c>
      <c r="E163" s="24" t="e">
        <v>#DIV/0!</v>
      </c>
      <c r="F163" s="25" t="s">
        <v>1106</v>
      </c>
      <c r="G163" s="27">
        <v>0</v>
      </c>
      <c r="H163" s="27">
        <v>0</v>
      </c>
      <c r="I163" s="27">
        <v>0</v>
      </c>
      <c r="J163" s="27">
        <v>0</v>
      </c>
      <c r="K163" s="28">
        <v>0</v>
      </c>
      <c r="L163" s="29">
        <v>9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29">
        <v>0</v>
      </c>
      <c r="V163" s="29">
        <v>0</v>
      </c>
      <c r="W163" s="30">
        <v>0</v>
      </c>
      <c r="X163" s="34">
        <v>0</v>
      </c>
      <c r="Y163" s="32">
        <v>0</v>
      </c>
      <c r="Z163" s="30">
        <v>0</v>
      </c>
      <c r="AA163" s="30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</row>
    <row r="164" spans="1:41" x14ac:dyDescent="0.25">
      <c r="A164" s="22"/>
      <c r="B164" s="22" t="s">
        <v>361</v>
      </c>
      <c r="C164" s="22" t="s">
        <v>362</v>
      </c>
      <c r="D164" s="23">
        <v>0</v>
      </c>
      <c r="E164" s="24" t="e">
        <v>#DIV/0!</v>
      </c>
      <c r="F164" s="25" t="s">
        <v>1106</v>
      </c>
      <c r="G164" s="27">
        <v>0</v>
      </c>
      <c r="H164" s="27">
        <v>0</v>
      </c>
      <c r="I164" s="27">
        <v>0</v>
      </c>
      <c r="J164" s="27">
        <v>0</v>
      </c>
      <c r="K164" s="28">
        <v>0</v>
      </c>
      <c r="L164" s="29">
        <v>9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29">
        <v>0</v>
      </c>
      <c r="V164" s="29">
        <v>0</v>
      </c>
      <c r="W164" s="30">
        <v>0</v>
      </c>
      <c r="X164" s="34">
        <v>0</v>
      </c>
      <c r="Y164" s="32">
        <v>0</v>
      </c>
      <c r="Z164" s="30">
        <v>0</v>
      </c>
      <c r="AA164" s="30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</row>
    <row r="165" spans="1:41" x14ac:dyDescent="0.25">
      <c r="A165" s="22"/>
      <c r="B165" s="22" t="s">
        <v>363</v>
      </c>
      <c r="C165" s="22" t="s">
        <v>364</v>
      </c>
      <c r="D165" s="23">
        <v>0</v>
      </c>
      <c r="E165" s="24" t="e">
        <v>#DIV/0!</v>
      </c>
      <c r="F165" s="25" t="s">
        <v>1106</v>
      </c>
      <c r="G165" s="27">
        <v>3</v>
      </c>
      <c r="H165" s="27">
        <v>0</v>
      </c>
      <c r="I165" s="27">
        <v>0</v>
      </c>
      <c r="J165" s="27">
        <v>2</v>
      </c>
      <c r="K165" s="28">
        <v>34.666666666666664</v>
      </c>
      <c r="L165" s="29">
        <v>9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1</v>
      </c>
      <c r="U165" s="29">
        <v>0</v>
      </c>
      <c r="V165" s="29">
        <v>0</v>
      </c>
      <c r="W165" s="30">
        <v>0</v>
      </c>
      <c r="X165" s="34">
        <v>1</v>
      </c>
      <c r="Y165" s="32">
        <v>0</v>
      </c>
      <c r="Z165" s="30">
        <v>1</v>
      </c>
      <c r="AA165" s="30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1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</row>
    <row r="166" spans="1:41" x14ac:dyDescent="0.25">
      <c r="A166" s="22"/>
      <c r="B166" s="22" t="s">
        <v>365</v>
      </c>
      <c r="C166" s="22" t="s">
        <v>366</v>
      </c>
      <c r="D166" s="23">
        <v>0</v>
      </c>
      <c r="E166" s="24" t="e">
        <v>#DIV/0!</v>
      </c>
      <c r="F166" s="25" t="s">
        <v>1106</v>
      </c>
      <c r="G166" s="27">
        <v>2</v>
      </c>
      <c r="H166" s="27">
        <v>0</v>
      </c>
      <c r="I166" s="27">
        <v>0</v>
      </c>
      <c r="J166" s="27">
        <v>1</v>
      </c>
      <c r="K166" s="28">
        <v>86</v>
      </c>
      <c r="L166" s="29">
        <v>9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29">
        <v>0</v>
      </c>
      <c r="V166" s="29">
        <v>0</v>
      </c>
      <c r="W166" s="30">
        <v>0</v>
      </c>
      <c r="X166" s="34">
        <v>1</v>
      </c>
      <c r="Y166" s="32">
        <v>0</v>
      </c>
      <c r="Z166" s="30">
        <v>0</v>
      </c>
      <c r="AA166" s="30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1</v>
      </c>
      <c r="AL166" s="33">
        <v>0</v>
      </c>
      <c r="AM166" s="33">
        <v>0</v>
      </c>
      <c r="AN166" s="33">
        <v>0</v>
      </c>
      <c r="AO166" s="33">
        <v>0</v>
      </c>
    </row>
    <row r="167" spans="1:41" x14ac:dyDescent="0.25">
      <c r="A167" s="22"/>
      <c r="B167" s="22" t="s">
        <v>367</v>
      </c>
      <c r="C167" s="22" t="s">
        <v>368</v>
      </c>
      <c r="D167" s="23">
        <v>0</v>
      </c>
      <c r="E167" s="35" t="e">
        <v>#DIV/0!</v>
      </c>
      <c r="F167" s="36" t="s">
        <v>1106</v>
      </c>
      <c r="G167" s="37">
        <v>1</v>
      </c>
      <c r="H167" s="37">
        <v>0</v>
      </c>
      <c r="I167" s="37">
        <v>0</v>
      </c>
      <c r="J167" s="37">
        <v>0</v>
      </c>
      <c r="K167" s="38">
        <v>43</v>
      </c>
      <c r="L167" s="29">
        <v>9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0">
        <v>0</v>
      </c>
      <c r="U167" s="29">
        <v>0</v>
      </c>
      <c r="V167" s="29">
        <v>0</v>
      </c>
      <c r="W167" s="39">
        <v>0</v>
      </c>
      <c r="X167" s="40">
        <v>20</v>
      </c>
      <c r="Y167" s="41">
        <v>1</v>
      </c>
      <c r="Z167" s="39">
        <v>7</v>
      </c>
      <c r="AA167" s="39">
        <v>0</v>
      </c>
      <c r="AB167" s="42">
        <v>0</v>
      </c>
      <c r="AC167" s="42">
        <v>1</v>
      </c>
      <c r="AD167" s="42">
        <v>3</v>
      </c>
      <c r="AE167" s="42">
        <v>0</v>
      </c>
      <c r="AF167" s="42">
        <v>0</v>
      </c>
      <c r="AG167" s="42">
        <v>2</v>
      </c>
      <c r="AH167" s="42">
        <v>0</v>
      </c>
      <c r="AI167" s="42">
        <v>0</v>
      </c>
      <c r="AJ167" s="42">
        <v>0</v>
      </c>
      <c r="AK167" s="42">
        <v>4</v>
      </c>
      <c r="AL167" s="42">
        <v>0</v>
      </c>
      <c r="AM167" s="42">
        <v>1</v>
      </c>
      <c r="AN167" s="42">
        <v>2</v>
      </c>
      <c r="AO167" s="42">
        <v>1</v>
      </c>
    </row>
    <row r="168" spans="1:41" x14ac:dyDescent="0.25">
      <c r="A168" s="22"/>
      <c r="B168" s="22" t="s">
        <v>369</v>
      </c>
      <c r="C168" s="22" t="s">
        <v>370</v>
      </c>
      <c r="D168" s="23">
        <v>0</v>
      </c>
      <c r="E168" s="24" t="e">
        <v>#DIV/0!</v>
      </c>
      <c r="F168" s="25" t="s">
        <v>1106</v>
      </c>
      <c r="G168" s="27">
        <v>2</v>
      </c>
      <c r="H168" s="27">
        <v>0</v>
      </c>
      <c r="I168" s="27">
        <v>0</v>
      </c>
      <c r="J168" s="27">
        <v>1</v>
      </c>
      <c r="K168" s="28">
        <v>25</v>
      </c>
      <c r="L168" s="29">
        <v>9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29">
        <v>0</v>
      </c>
      <c r="V168" s="29">
        <v>0</v>
      </c>
      <c r="W168" s="30">
        <v>0</v>
      </c>
      <c r="X168" s="34">
        <v>36</v>
      </c>
      <c r="Y168" s="32">
        <v>10</v>
      </c>
      <c r="Z168" s="30">
        <v>18</v>
      </c>
      <c r="AA168" s="30">
        <v>8</v>
      </c>
      <c r="AB168" s="33">
        <v>1</v>
      </c>
      <c r="AC168" s="33">
        <v>3</v>
      </c>
      <c r="AD168" s="33">
        <v>6</v>
      </c>
      <c r="AE168" s="33">
        <v>0</v>
      </c>
      <c r="AF168" s="33">
        <v>2</v>
      </c>
      <c r="AG168" s="33">
        <v>2</v>
      </c>
      <c r="AH168" s="33">
        <v>0</v>
      </c>
      <c r="AI168" s="33">
        <v>0</v>
      </c>
      <c r="AJ168" s="33">
        <v>1</v>
      </c>
      <c r="AK168" s="33">
        <v>4</v>
      </c>
      <c r="AL168" s="33">
        <v>0</v>
      </c>
      <c r="AM168" s="33">
        <v>3</v>
      </c>
      <c r="AN168" s="33">
        <v>1</v>
      </c>
      <c r="AO168" s="33">
        <v>5</v>
      </c>
    </row>
    <row r="169" spans="1:41" x14ac:dyDescent="0.25">
      <c r="A169" s="22"/>
      <c r="B169" s="22" t="s">
        <v>371</v>
      </c>
      <c r="C169" s="22" t="s">
        <v>372</v>
      </c>
      <c r="D169" s="23">
        <v>0</v>
      </c>
      <c r="E169" s="24" t="e">
        <v>#DIV/0!</v>
      </c>
      <c r="F169" s="25" t="s">
        <v>1106</v>
      </c>
      <c r="G169" s="27">
        <v>1</v>
      </c>
      <c r="H169" s="27">
        <v>0</v>
      </c>
      <c r="I169" s="27">
        <v>0</v>
      </c>
      <c r="J169" s="27">
        <v>0</v>
      </c>
      <c r="K169" s="28">
        <v>43</v>
      </c>
      <c r="L169" s="29">
        <v>9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29">
        <v>0</v>
      </c>
      <c r="V169" s="29">
        <v>0</v>
      </c>
      <c r="W169" s="30">
        <v>0</v>
      </c>
      <c r="X169" s="34">
        <v>8</v>
      </c>
      <c r="Y169" s="32">
        <v>3</v>
      </c>
      <c r="Z169" s="30">
        <v>3</v>
      </c>
      <c r="AA169" s="30">
        <v>0</v>
      </c>
      <c r="AB169" s="33">
        <v>1</v>
      </c>
      <c r="AC169" s="33">
        <v>0</v>
      </c>
      <c r="AD169" s="33">
        <v>2</v>
      </c>
      <c r="AE169" s="33">
        <v>1</v>
      </c>
      <c r="AF169" s="33">
        <v>0</v>
      </c>
      <c r="AG169" s="33">
        <v>1</v>
      </c>
      <c r="AH169" s="33">
        <v>0</v>
      </c>
      <c r="AI169" s="33">
        <v>0</v>
      </c>
      <c r="AJ169" s="33">
        <v>0</v>
      </c>
      <c r="AK169" s="33">
        <v>2</v>
      </c>
      <c r="AL169" s="33">
        <v>0</v>
      </c>
      <c r="AM169" s="33">
        <v>0</v>
      </c>
      <c r="AN169" s="33">
        <v>0</v>
      </c>
      <c r="AO169" s="33">
        <v>1</v>
      </c>
    </row>
    <row r="170" spans="1:41" x14ac:dyDescent="0.25">
      <c r="A170" s="22"/>
      <c r="B170" s="22" t="s">
        <v>373</v>
      </c>
      <c r="C170" s="22" t="s">
        <v>374</v>
      </c>
      <c r="D170" s="23">
        <v>0</v>
      </c>
      <c r="E170" s="24" t="e">
        <v>#DIV/0!</v>
      </c>
      <c r="F170" s="25" t="s">
        <v>1106</v>
      </c>
      <c r="G170" s="27">
        <v>1</v>
      </c>
      <c r="H170" s="27">
        <v>0</v>
      </c>
      <c r="I170" s="27">
        <v>0</v>
      </c>
      <c r="J170" s="27">
        <v>0</v>
      </c>
      <c r="K170" s="28">
        <v>35</v>
      </c>
      <c r="L170" s="29">
        <v>9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29">
        <v>0</v>
      </c>
      <c r="V170" s="29">
        <v>0</v>
      </c>
      <c r="W170" s="30">
        <v>0</v>
      </c>
      <c r="X170" s="34">
        <v>3</v>
      </c>
      <c r="Y170" s="32">
        <v>0</v>
      </c>
      <c r="Z170" s="30">
        <v>2</v>
      </c>
      <c r="AA170" s="30">
        <v>0</v>
      </c>
      <c r="AB170" s="33">
        <v>1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1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</row>
    <row r="171" spans="1:41" x14ac:dyDescent="0.25">
      <c r="A171" s="22"/>
      <c r="B171" s="22" t="s">
        <v>375</v>
      </c>
      <c r="C171" s="22" t="s">
        <v>376</v>
      </c>
      <c r="D171" s="23">
        <v>0</v>
      </c>
      <c r="E171" s="24" t="e">
        <v>#DIV/0!</v>
      </c>
      <c r="F171" s="25" t="s">
        <v>1106</v>
      </c>
      <c r="G171" s="27">
        <v>6</v>
      </c>
      <c r="H171" s="27">
        <v>2</v>
      </c>
      <c r="I171" s="27">
        <v>3</v>
      </c>
      <c r="J171" s="27">
        <v>0</v>
      </c>
      <c r="K171" s="28">
        <v>84.6</v>
      </c>
      <c r="L171" s="29">
        <v>9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1</v>
      </c>
      <c r="T171" s="30">
        <v>0</v>
      </c>
      <c r="U171" s="29">
        <v>0</v>
      </c>
      <c r="V171" s="29">
        <v>0</v>
      </c>
      <c r="W171" s="30">
        <v>0</v>
      </c>
      <c r="X171" s="34">
        <v>18</v>
      </c>
      <c r="Y171" s="32">
        <v>2</v>
      </c>
      <c r="Z171" s="30">
        <v>9</v>
      </c>
      <c r="AA171" s="30">
        <v>1</v>
      </c>
      <c r="AB171" s="33">
        <v>1</v>
      </c>
      <c r="AC171" s="33">
        <v>2</v>
      </c>
      <c r="AD171" s="33">
        <v>3</v>
      </c>
      <c r="AE171" s="33">
        <v>0</v>
      </c>
      <c r="AF171" s="33">
        <v>0</v>
      </c>
      <c r="AG171" s="33">
        <v>0</v>
      </c>
      <c r="AH171" s="33">
        <v>1</v>
      </c>
      <c r="AI171" s="33">
        <v>1</v>
      </c>
      <c r="AJ171" s="33">
        <v>2</v>
      </c>
      <c r="AK171" s="33">
        <v>2</v>
      </c>
      <c r="AL171" s="33">
        <v>0</v>
      </c>
      <c r="AM171" s="33">
        <v>0</v>
      </c>
      <c r="AN171" s="33">
        <v>3</v>
      </c>
      <c r="AO171" s="33">
        <v>3</v>
      </c>
    </row>
    <row r="172" spans="1:41" x14ac:dyDescent="0.25">
      <c r="A172" s="22"/>
      <c r="B172" s="22" t="s">
        <v>377</v>
      </c>
      <c r="C172" s="22" t="s">
        <v>378</v>
      </c>
      <c r="D172" s="23">
        <v>0</v>
      </c>
      <c r="E172" s="24" t="e">
        <v>#DIV/0!</v>
      </c>
      <c r="F172" s="25" t="s">
        <v>1106</v>
      </c>
      <c r="G172" s="27">
        <v>0</v>
      </c>
      <c r="H172" s="27">
        <v>0</v>
      </c>
      <c r="I172" s="27">
        <v>0</v>
      </c>
      <c r="J172" s="27">
        <v>0</v>
      </c>
      <c r="K172" s="28">
        <v>0</v>
      </c>
      <c r="L172" s="29">
        <v>9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29">
        <v>0</v>
      </c>
      <c r="V172" s="29">
        <v>0</v>
      </c>
      <c r="W172" s="30">
        <v>0</v>
      </c>
      <c r="X172" s="34">
        <v>2</v>
      </c>
      <c r="Y172" s="32">
        <v>0</v>
      </c>
      <c r="Z172" s="30">
        <v>1</v>
      </c>
      <c r="AA172" s="30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1</v>
      </c>
      <c r="AO172" s="33">
        <v>0</v>
      </c>
    </row>
    <row r="173" spans="1:41" x14ac:dyDescent="0.25">
      <c r="A173" s="22"/>
      <c r="B173" s="22" t="s">
        <v>379</v>
      </c>
      <c r="C173" s="22" t="s">
        <v>380</v>
      </c>
      <c r="D173" s="23">
        <v>0</v>
      </c>
      <c r="E173" s="24" t="e">
        <v>#DIV/0!</v>
      </c>
      <c r="F173" s="25" t="s">
        <v>1106</v>
      </c>
      <c r="G173" s="27">
        <v>4</v>
      </c>
      <c r="H173" s="27">
        <v>0</v>
      </c>
      <c r="I173" s="27">
        <v>1</v>
      </c>
      <c r="J173" s="27">
        <v>0</v>
      </c>
      <c r="K173" s="28">
        <v>42.5</v>
      </c>
      <c r="L173" s="29">
        <v>9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2</v>
      </c>
      <c r="S173" s="30">
        <v>0</v>
      </c>
      <c r="T173" s="30">
        <v>0</v>
      </c>
      <c r="U173" s="29">
        <v>1</v>
      </c>
      <c r="V173" s="29">
        <v>0</v>
      </c>
      <c r="W173" s="30">
        <v>0</v>
      </c>
      <c r="X173" s="34">
        <v>2</v>
      </c>
      <c r="Y173" s="32">
        <v>0</v>
      </c>
      <c r="Z173" s="30">
        <v>2</v>
      </c>
      <c r="AA173" s="30">
        <v>0</v>
      </c>
      <c r="AB173" s="33">
        <v>0</v>
      </c>
      <c r="AC173" s="33">
        <v>0</v>
      </c>
      <c r="AD173" s="33">
        <v>1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1</v>
      </c>
      <c r="AL173" s="33">
        <v>0</v>
      </c>
      <c r="AM173" s="33">
        <v>0</v>
      </c>
      <c r="AN173" s="33">
        <v>0</v>
      </c>
      <c r="AO173" s="33">
        <v>0</v>
      </c>
    </row>
    <row r="174" spans="1:41" x14ac:dyDescent="0.25">
      <c r="A174" s="22"/>
      <c r="B174" s="22" t="s">
        <v>381</v>
      </c>
      <c r="C174" s="22" t="s">
        <v>382</v>
      </c>
      <c r="D174" s="23">
        <v>0</v>
      </c>
      <c r="E174" s="24" t="e">
        <v>#DIV/0!</v>
      </c>
      <c r="F174" s="25" t="s">
        <v>1106</v>
      </c>
      <c r="G174" s="27">
        <v>2</v>
      </c>
      <c r="H174" s="27">
        <v>0</v>
      </c>
      <c r="I174" s="27">
        <v>1</v>
      </c>
      <c r="J174" s="27">
        <v>1</v>
      </c>
      <c r="K174" s="28">
        <v>76.5</v>
      </c>
      <c r="L174" s="29">
        <v>9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1</v>
      </c>
      <c r="S174" s="30">
        <v>0</v>
      </c>
      <c r="T174" s="30">
        <v>0</v>
      </c>
      <c r="U174" s="29">
        <v>0</v>
      </c>
      <c r="V174" s="29">
        <v>0</v>
      </c>
      <c r="W174" s="30">
        <v>0</v>
      </c>
      <c r="X174" s="34">
        <v>1</v>
      </c>
      <c r="Y174" s="32">
        <v>0</v>
      </c>
      <c r="Z174" s="30">
        <v>1</v>
      </c>
      <c r="AA174" s="30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1</v>
      </c>
    </row>
    <row r="175" spans="1:41" x14ac:dyDescent="0.25">
      <c r="A175" s="22"/>
      <c r="B175" s="22" t="s">
        <v>383</v>
      </c>
      <c r="C175" s="22" t="s">
        <v>384</v>
      </c>
      <c r="D175" s="23">
        <v>0</v>
      </c>
      <c r="E175" s="24" t="e">
        <v>#DIV/0!</v>
      </c>
      <c r="F175" s="25" t="s">
        <v>1106</v>
      </c>
      <c r="G175" s="27">
        <v>4</v>
      </c>
      <c r="H175" s="27">
        <v>0</v>
      </c>
      <c r="I175" s="27">
        <v>0</v>
      </c>
      <c r="J175" s="27">
        <v>2</v>
      </c>
      <c r="K175" s="28">
        <v>37.25</v>
      </c>
      <c r="L175" s="29">
        <v>9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29">
        <v>0</v>
      </c>
      <c r="V175" s="29">
        <v>1</v>
      </c>
      <c r="W175" s="30">
        <v>0</v>
      </c>
      <c r="X175" s="34">
        <v>11</v>
      </c>
      <c r="Y175" s="32">
        <v>4</v>
      </c>
      <c r="Z175" s="30">
        <v>5</v>
      </c>
      <c r="AA175" s="30">
        <v>2</v>
      </c>
      <c r="AB175" s="33">
        <v>2</v>
      </c>
      <c r="AC175" s="33">
        <v>1</v>
      </c>
      <c r="AD175" s="33">
        <v>0</v>
      </c>
      <c r="AE175" s="33">
        <v>0</v>
      </c>
      <c r="AF175" s="33">
        <v>0</v>
      </c>
      <c r="AG175" s="33">
        <v>1</v>
      </c>
      <c r="AH175" s="33">
        <v>1</v>
      </c>
      <c r="AI175" s="33">
        <v>1</v>
      </c>
      <c r="AJ175" s="33">
        <v>0</v>
      </c>
      <c r="AK175" s="33">
        <v>0</v>
      </c>
      <c r="AL175" s="33">
        <v>0</v>
      </c>
      <c r="AM175" s="33">
        <v>0</v>
      </c>
      <c r="AN175" s="33">
        <v>1</v>
      </c>
      <c r="AO175" s="33">
        <v>1</v>
      </c>
    </row>
    <row r="176" spans="1:41" x14ac:dyDescent="0.25">
      <c r="A176" s="22"/>
      <c r="B176" s="22" t="s">
        <v>385</v>
      </c>
      <c r="C176" s="22" t="s">
        <v>386</v>
      </c>
      <c r="D176" s="23">
        <v>0</v>
      </c>
      <c r="E176" s="24" t="e">
        <v>#DIV/0!</v>
      </c>
      <c r="F176" s="25" t="s">
        <v>1106</v>
      </c>
      <c r="G176" s="27">
        <v>5</v>
      </c>
      <c r="H176" s="27">
        <v>0</v>
      </c>
      <c r="I176" s="27">
        <v>0</v>
      </c>
      <c r="J176" s="27">
        <v>0</v>
      </c>
      <c r="K176" s="28">
        <v>44.6</v>
      </c>
      <c r="L176" s="29">
        <v>9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29">
        <v>2</v>
      </c>
      <c r="V176" s="29">
        <v>0</v>
      </c>
      <c r="W176" s="30">
        <v>0</v>
      </c>
      <c r="X176" s="34">
        <v>5</v>
      </c>
      <c r="Y176" s="32">
        <v>2</v>
      </c>
      <c r="Z176" s="30">
        <v>3</v>
      </c>
      <c r="AA176" s="30">
        <v>2</v>
      </c>
      <c r="AB176" s="33">
        <v>1</v>
      </c>
      <c r="AC176" s="33">
        <v>0</v>
      </c>
      <c r="AD176" s="33">
        <v>0</v>
      </c>
      <c r="AE176" s="33">
        <v>0</v>
      </c>
      <c r="AF176" s="33">
        <v>0</v>
      </c>
      <c r="AG176" s="33">
        <v>1</v>
      </c>
      <c r="AH176" s="33">
        <v>0</v>
      </c>
      <c r="AI176" s="33">
        <v>0</v>
      </c>
      <c r="AJ176" s="33">
        <v>0</v>
      </c>
      <c r="AK176" s="33">
        <v>1</v>
      </c>
      <c r="AL176" s="33">
        <v>1</v>
      </c>
      <c r="AM176" s="33">
        <v>0</v>
      </c>
      <c r="AN176" s="33">
        <v>0</v>
      </c>
      <c r="AO176" s="33">
        <v>1</v>
      </c>
    </row>
    <row r="177" spans="1:41" x14ac:dyDescent="0.25">
      <c r="A177" s="22"/>
      <c r="B177" s="22" t="s">
        <v>387</v>
      </c>
      <c r="C177" s="22" t="s">
        <v>388</v>
      </c>
      <c r="D177" s="23">
        <v>0</v>
      </c>
      <c r="E177" s="24" t="e">
        <v>#DIV/0!</v>
      </c>
      <c r="F177" s="25" t="s">
        <v>1106</v>
      </c>
      <c r="G177" s="27">
        <v>0</v>
      </c>
      <c r="H177" s="27">
        <v>0</v>
      </c>
      <c r="I177" s="27">
        <v>0</v>
      </c>
      <c r="J177" s="27">
        <v>0</v>
      </c>
      <c r="K177" s="28">
        <v>0</v>
      </c>
      <c r="L177" s="29">
        <v>9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29">
        <v>0</v>
      </c>
      <c r="V177" s="29">
        <v>0</v>
      </c>
      <c r="W177" s="30">
        <v>0</v>
      </c>
      <c r="X177" s="34">
        <v>3</v>
      </c>
      <c r="Y177" s="32">
        <v>1</v>
      </c>
      <c r="Z177" s="30">
        <v>0</v>
      </c>
      <c r="AA177" s="30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1</v>
      </c>
      <c r="AH177" s="33">
        <v>0</v>
      </c>
      <c r="AI177" s="33">
        <v>0</v>
      </c>
      <c r="AJ177" s="33">
        <v>0</v>
      </c>
      <c r="AK177" s="33">
        <v>1</v>
      </c>
      <c r="AL177" s="33">
        <v>0</v>
      </c>
      <c r="AM177" s="33">
        <v>0</v>
      </c>
      <c r="AN177" s="33">
        <v>0</v>
      </c>
      <c r="AO177" s="33">
        <v>0</v>
      </c>
    </row>
    <row r="178" spans="1:41" x14ac:dyDescent="0.25">
      <c r="A178" s="22"/>
      <c r="B178" s="22" t="s">
        <v>389</v>
      </c>
      <c r="C178" s="22" t="s">
        <v>390</v>
      </c>
      <c r="D178" s="23">
        <v>0</v>
      </c>
      <c r="E178" s="24" t="e">
        <v>#DIV/0!</v>
      </c>
      <c r="F178" s="25" t="s">
        <v>1106</v>
      </c>
      <c r="G178" s="27">
        <v>1</v>
      </c>
      <c r="H178" s="27">
        <v>1</v>
      </c>
      <c r="I178" s="27">
        <v>0</v>
      </c>
      <c r="J178" s="27">
        <v>0</v>
      </c>
      <c r="K178" s="28">
        <v>57</v>
      </c>
      <c r="L178" s="29">
        <v>9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29">
        <v>0</v>
      </c>
      <c r="V178" s="29">
        <v>0</v>
      </c>
      <c r="W178" s="30">
        <v>0</v>
      </c>
      <c r="X178" s="34">
        <v>15</v>
      </c>
      <c r="Y178" s="32">
        <v>1</v>
      </c>
      <c r="Z178" s="30">
        <v>13</v>
      </c>
      <c r="AA178" s="30">
        <v>1</v>
      </c>
      <c r="AB178" s="33">
        <v>1</v>
      </c>
      <c r="AC178" s="33">
        <v>0</v>
      </c>
      <c r="AD178" s="33">
        <v>0</v>
      </c>
      <c r="AE178" s="33">
        <v>0</v>
      </c>
      <c r="AF178" s="33">
        <v>3</v>
      </c>
      <c r="AG178" s="33">
        <v>0</v>
      </c>
      <c r="AH178" s="33">
        <v>2</v>
      </c>
      <c r="AI178" s="33">
        <v>2</v>
      </c>
      <c r="AJ178" s="33">
        <v>0</v>
      </c>
      <c r="AK178" s="33">
        <v>3</v>
      </c>
      <c r="AL178" s="33">
        <v>3</v>
      </c>
      <c r="AM178" s="33">
        <v>0</v>
      </c>
      <c r="AN178" s="33">
        <v>0</v>
      </c>
      <c r="AO178" s="33">
        <v>3</v>
      </c>
    </row>
    <row r="179" spans="1:41" x14ac:dyDescent="0.25">
      <c r="A179" s="22"/>
      <c r="B179" s="22" t="s">
        <v>391</v>
      </c>
      <c r="C179" s="22" t="s">
        <v>392</v>
      </c>
      <c r="D179" s="23">
        <v>0</v>
      </c>
      <c r="E179" s="24" t="e">
        <v>#DIV/0!</v>
      </c>
      <c r="F179" s="25" t="s">
        <v>1106</v>
      </c>
      <c r="G179" s="27">
        <v>5</v>
      </c>
      <c r="H179" s="27">
        <v>0</v>
      </c>
      <c r="I179" s="27">
        <v>0</v>
      </c>
      <c r="J179" s="27">
        <v>1</v>
      </c>
      <c r="K179" s="28">
        <v>36.4</v>
      </c>
      <c r="L179" s="29">
        <v>9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1</v>
      </c>
      <c r="S179" s="30">
        <v>0</v>
      </c>
      <c r="T179" s="30">
        <v>0</v>
      </c>
      <c r="U179" s="29">
        <v>0</v>
      </c>
      <c r="V179" s="29">
        <v>1</v>
      </c>
      <c r="W179" s="30">
        <v>0</v>
      </c>
      <c r="X179" s="34">
        <v>12</v>
      </c>
      <c r="Y179" s="32">
        <v>3</v>
      </c>
      <c r="Z179" s="30">
        <v>7</v>
      </c>
      <c r="AA179" s="30">
        <v>1</v>
      </c>
      <c r="AB179" s="33">
        <v>1</v>
      </c>
      <c r="AC179" s="33">
        <v>1</v>
      </c>
      <c r="AD179" s="33">
        <v>0</v>
      </c>
      <c r="AE179" s="33">
        <v>0</v>
      </c>
      <c r="AF179" s="33">
        <v>1</v>
      </c>
      <c r="AG179" s="33">
        <v>1</v>
      </c>
      <c r="AH179" s="33">
        <v>2</v>
      </c>
      <c r="AI179" s="33">
        <v>2</v>
      </c>
      <c r="AJ179" s="33">
        <v>1</v>
      </c>
      <c r="AK179" s="33">
        <v>0</v>
      </c>
      <c r="AL179" s="33">
        <v>1</v>
      </c>
      <c r="AM179" s="33">
        <v>2</v>
      </c>
      <c r="AN179" s="33">
        <v>1</v>
      </c>
      <c r="AO179" s="33">
        <v>0</v>
      </c>
    </row>
    <row r="180" spans="1:41" x14ac:dyDescent="0.25">
      <c r="A180" s="22"/>
      <c r="B180" s="22" t="s">
        <v>393</v>
      </c>
      <c r="C180" s="22" t="s">
        <v>394</v>
      </c>
      <c r="D180" s="23">
        <v>0</v>
      </c>
      <c r="E180" s="24" t="e">
        <v>#DIV/0!</v>
      </c>
      <c r="F180" s="25" t="s">
        <v>1106</v>
      </c>
      <c r="G180" s="27">
        <v>3</v>
      </c>
      <c r="H180" s="27">
        <v>0</v>
      </c>
      <c r="I180" s="27">
        <v>1</v>
      </c>
      <c r="J180" s="27">
        <v>1</v>
      </c>
      <c r="K180" s="28">
        <v>32</v>
      </c>
      <c r="L180" s="29">
        <v>9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29">
        <v>0</v>
      </c>
      <c r="V180" s="29">
        <v>0</v>
      </c>
      <c r="W180" s="30">
        <v>1</v>
      </c>
      <c r="X180" s="34">
        <v>10</v>
      </c>
      <c r="Y180" s="32">
        <v>1</v>
      </c>
      <c r="Z180" s="30">
        <v>3</v>
      </c>
      <c r="AA180" s="30">
        <v>0</v>
      </c>
      <c r="AB180" s="33">
        <v>0</v>
      </c>
      <c r="AC180" s="33">
        <v>1</v>
      </c>
      <c r="AD180" s="33">
        <v>0</v>
      </c>
      <c r="AE180" s="33">
        <v>0</v>
      </c>
      <c r="AF180" s="33">
        <v>1</v>
      </c>
      <c r="AG180" s="33">
        <v>1</v>
      </c>
      <c r="AH180" s="33">
        <v>1</v>
      </c>
      <c r="AI180" s="33">
        <v>1</v>
      </c>
      <c r="AJ180" s="33">
        <v>1</v>
      </c>
      <c r="AK180" s="33">
        <v>3</v>
      </c>
      <c r="AL180" s="33">
        <v>0</v>
      </c>
      <c r="AM180" s="33">
        <v>1</v>
      </c>
      <c r="AN180" s="33">
        <v>1</v>
      </c>
      <c r="AO180" s="33">
        <v>0</v>
      </c>
    </row>
    <row r="181" spans="1:41" x14ac:dyDescent="0.25">
      <c r="A181" s="22"/>
      <c r="B181" s="22" t="s">
        <v>395</v>
      </c>
      <c r="C181" s="22" t="s">
        <v>396</v>
      </c>
      <c r="D181" s="23">
        <v>0</v>
      </c>
      <c r="E181" s="24" t="e">
        <v>#DIV/0!</v>
      </c>
      <c r="F181" s="25" t="s">
        <v>1106</v>
      </c>
      <c r="G181" s="27">
        <v>0</v>
      </c>
      <c r="H181" s="27">
        <v>0</v>
      </c>
      <c r="I181" s="27">
        <v>0</v>
      </c>
      <c r="J181" s="27">
        <v>0</v>
      </c>
      <c r="K181" s="28">
        <v>0</v>
      </c>
      <c r="L181" s="29">
        <v>9</v>
      </c>
      <c r="M181" s="30">
        <v>0</v>
      </c>
      <c r="N181" s="30">
        <v>0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29">
        <v>0</v>
      </c>
      <c r="V181" s="29">
        <v>0</v>
      </c>
      <c r="W181" s="30">
        <v>0</v>
      </c>
      <c r="X181" s="34">
        <v>2</v>
      </c>
      <c r="Y181" s="32">
        <v>0</v>
      </c>
      <c r="Z181" s="30">
        <v>2</v>
      </c>
      <c r="AA181" s="30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1</v>
      </c>
      <c r="AI181" s="33">
        <v>1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</row>
    <row r="182" spans="1:41" x14ac:dyDescent="0.25">
      <c r="A182" s="22"/>
      <c r="B182" s="22" t="s">
        <v>397</v>
      </c>
      <c r="C182" s="22" t="s">
        <v>398</v>
      </c>
      <c r="D182" s="23">
        <v>0</v>
      </c>
      <c r="E182" s="24" t="e">
        <v>#DIV/0!</v>
      </c>
      <c r="F182" s="25" t="s">
        <v>1106</v>
      </c>
      <c r="G182" s="27">
        <v>5</v>
      </c>
      <c r="H182" s="27">
        <v>0</v>
      </c>
      <c r="I182" s="27">
        <v>1</v>
      </c>
      <c r="J182" s="27">
        <v>1</v>
      </c>
      <c r="K182" s="28">
        <v>35.799999999999997</v>
      </c>
      <c r="L182" s="29">
        <v>9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2</v>
      </c>
      <c r="S182" s="30">
        <v>0</v>
      </c>
      <c r="T182" s="30">
        <v>0</v>
      </c>
      <c r="U182" s="29">
        <v>0</v>
      </c>
      <c r="V182" s="29">
        <v>0</v>
      </c>
      <c r="W182" s="30">
        <v>0</v>
      </c>
      <c r="X182" s="34">
        <v>12</v>
      </c>
      <c r="Y182" s="32">
        <v>1</v>
      </c>
      <c r="Z182" s="30">
        <v>6</v>
      </c>
      <c r="AA182" s="30">
        <v>1</v>
      </c>
      <c r="AB182" s="33">
        <v>0</v>
      </c>
      <c r="AC182" s="33">
        <v>3</v>
      </c>
      <c r="AD182" s="33">
        <v>3</v>
      </c>
      <c r="AE182" s="33">
        <v>0</v>
      </c>
      <c r="AF182" s="33">
        <v>0</v>
      </c>
      <c r="AG182" s="33">
        <v>5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</row>
    <row r="183" spans="1:41" x14ac:dyDescent="0.25">
      <c r="A183" s="22"/>
      <c r="B183" s="22" t="s">
        <v>399</v>
      </c>
      <c r="C183" s="22" t="s">
        <v>400</v>
      </c>
      <c r="D183" s="23">
        <v>0</v>
      </c>
      <c r="E183" s="24" t="e">
        <v>#DIV/0!</v>
      </c>
      <c r="F183" s="25" t="s">
        <v>1106</v>
      </c>
      <c r="G183" s="27">
        <v>3</v>
      </c>
      <c r="H183" s="27">
        <v>0</v>
      </c>
      <c r="I183" s="27">
        <v>0</v>
      </c>
      <c r="J183" s="27">
        <v>1</v>
      </c>
      <c r="K183" s="28">
        <v>78.75</v>
      </c>
      <c r="L183" s="29">
        <v>9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1</v>
      </c>
      <c r="U183" s="29">
        <v>0</v>
      </c>
      <c r="V183" s="29">
        <v>0</v>
      </c>
      <c r="W183" s="30">
        <v>1</v>
      </c>
      <c r="X183" s="34">
        <v>14</v>
      </c>
      <c r="Y183" s="32">
        <v>2</v>
      </c>
      <c r="Z183" s="30">
        <v>10</v>
      </c>
      <c r="AA183" s="30">
        <v>2</v>
      </c>
      <c r="AB183" s="33">
        <v>0</v>
      </c>
      <c r="AC183" s="33">
        <v>3</v>
      </c>
      <c r="AD183" s="33">
        <v>1</v>
      </c>
      <c r="AE183" s="33">
        <v>0</v>
      </c>
      <c r="AF183" s="33">
        <v>0</v>
      </c>
      <c r="AG183" s="33">
        <v>0</v>
      </c>
      <c r="AH183" s="33">
        <v>1</v>
      </c>
      <c r="AI183" s="33">
        <v>0</v>
      </c>
      <c r="AJ183" s="33">
        <v>1</v>
      </c>
      <c r="AK183" s="33">
        <v>2</v>
      </c>
      <c r="AL183" s="33">
        <v>1</v>
      </c>
      <c r="AM183" s="33">
        <v>0</v>
      </c>
      <c r="AN183" s="33">
        <v>0</v>
      </c>
      <c r="AO183" s="33">
        <v>2</v>
      </c>
    </row>
    <row r="184" spans="1:41" x14ac:dyDescent="0.25">
      <c r="A184" s="22"/>
      <c r="B184" s="22" t="s">
        <v>401</v>
      </c>
      <c r="C184" s="22" t="s">
        <v>402</v>
      </c>
      <c r="D184" s="23">
        <v>0</v>
      </c>
      <c r="E184" s="24" t="e">
        <v>#DIV/0!</v>
      </c>
      <c r="F184" s="25" t="s">
        <v>1106</v>
      </c>
      <c r="G184" s="27">
        <v>0</v>
      </c>
      <c r="H184" s="27">
        <v>0</v>
      </c>
      <c r="I184" s="27">
        <v>0</v>
      </c>
      <c r="J184" s="27">
        <v>0</v>
      </c>
      <c r="K184" s="28">
        <v>0</v>
      </c>
      <c r="L184" s="29">
        <v>9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29">
        <v>0</v>
      </c>
      <c r="V184" s="29">
        <v>0</v>
      </c>
      <c r="W184" s="30">
        <v>0</v>
      </c>
      <c r="X184" s="34">
        <v>8</v>
      </c>
      <c r="Y184" s="32">
        <v>1</v>
      </c>
      <c r="Z184" s="30">
        <v>4</v>
      </c>
      <c r="AA184" s="30">
        <v>1</v>
      </c>
      <c r="AB184" s="33">
        <v>1</v>
      </c>
      <c r="AC184" s="33">
        <v>0</v>
      </c>
      <c r="AD184" s="33">
        <v>0</v>
      </c>
      <c r="AE184" s="33">
        <v>0</v>
      </c>
      <c r="AF184" s="33">
        <v>1</v>
      </c>
      <c r="AG184" s="33">
        <v>1</v>
      </c>
      <c r="AH184" s="33">
        <v>0</v>
      </c>
      <c r="AI184" s="33">
        <v>0</v>
      </c>
      <c r="AJ184" s="33">
        <v>1</v>
      </c>
      <c r="AK184" s="33">
        <v>2</v>
      </c>
      <c r="AL184" s="33">
        <v>0</v>
      </c>
      <c r="AM184" s="33">
        <v>0</v>
      </c>
      <c r="AN184" s="33">
        <v>1</v>
      </c>
      <c r="AO184" s="33">
        <v>0</v>
      </c>
    </row>
    <row r="185" spans="1:41" x14ac:dyDescent="0.25">
      <c r="A185" s="22"/>
      <c r="B185" s="22" t="s">
        <v>403</v>
      </c>
      <c r="C185" s="22" t="s">
        <v>404</v>
      </c>
      <c r="D185" s="23">
        <v>0</v>
      </c>
      <c r="E185" s="24" t="e">
        <v>#DIV/0!</v>
      </c>
      <c r="F185" s="25" t="s">
        <v>1106</v>
      </c>
      <c r="G185" s="27">
        <v>0</v>
      </c>
      <c r="H185" s="27">
        <v>0</v>
      </c>
      <c r="I185" s="27">
        <v>0</v>
      </c>
      <c r="J185" s="27">
        <v>0</v>
      </c>
      <c r="K185" s="28">
        <v>0</v>
      </c>
      <c r="L185" s="29">
        <v>9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29">
        <v>0</v>
      </c>
      <c r="V185" s="29">
        <v>0</v>
      </c>
      <c r="W185" s="30">
        <v>0</v>
      </c>
      <c r="X185" s="34">
        <v>12</v>
      </c>
      <c r="Y185" s="32">
        <v>2</v>
      </c>
      <c r="Z185" s="30">
        <v>3</v>
      </c>
      <c r="AA185" s="30">
        <v>0</v>
      </c>
      <c r="AB185" s="33">
        <v>2</v>
      </c>
      <c r="AC185" s="33">
        <v>0</v>
      </c>
      <c r="AD185" s="33">
        <v>2</v>
      </c>
      <c r="AE185" s="33">
        <v>0</v>
      </c>
      <c r="AF185" s="33">
        <v>1</v>
      </c>
      <c r="AG185" s="33">
        <v>0</v>
      </c>
      <c r="AH185" s="33">
        <v>2</v>
      </c>
      <c r="AI185" s="33">
        <v>2</v>
      </c>
      <c r="AJ185" s="33">
        <v>2</v>
      </c>
      <c r="AK185" s="33">
        <v>2</v>
      </c>
      <c r="AL185" s="33">
        <v>0</v>
      </c>
      <c r="AM185" s="33">
        <v>0</v>
      </c>
      <c r="AN185" s="33">
        <v>1</v>
      </c>
      <c r="AO185" s="33">
        <v>0</v>
      </c>
    </row>
    <row r="186" spans="1:41" x14ac:dyDescent="0.25">
      <c r="A186" s="22"/>
      <c r="B186" s="22" t="s">
        <v>405</v>
      </c>
      <c r="C186" s="22" t="s">
        <v>406</v>
      </c>
      <c r="D186" s="23">
        <v>0</v>
      </c>
      <c r="E186" s="24" t="e">
        <v>#DIV/0!</v>
      </c>
      <c r="F186" s="25" t="s">
        <v>1106</v>
      </c>
      <c r="G186" s="27">
        <v>2</v>
      </c>
      <c r="H186" s="27">
        <v>0</v>
      </c>
      <c r="I186" s="27">
        <v>0</v>
      </c>
      <c r="J186" s="27">
        <v>0</v>
      </c>
      <c r="K186" s="28">
        <v>67.5</v>
      </c>
      <c r="L186" s="29">
        <v>9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1</v>
      </c>
      <c r="U186" s="29">
        <v>1</v>
      </c>
      <c r="V186" s="29">
        <v>0</v>
      </c>
      <c r="W186" s="30">
        <v>0</v>
      </c>
      <c r="X186" s="34">
        <v>2</v>
      </c>
      <c r="Y186" s="32">
        <v>0</v>
      </c>
      <c r="Z186" s="30">
        <v>2</v>
      </c>
      <c r="AA186" s="30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1</v>
      </c>
      <c r="AH186" s="33">
        <v>0</v>
      </c>
      <c r="AI186" s="33">
        <v>0</v>
      </c>
      <c r="AJ186" s="33">
        <v>1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</row>
    <row r="187" spans="1:41" x14ac:dyDescent="0.25">
      <c r="A187" s="22"/>
      <c r="B187" s="22" t="s">
        <v>407</v>
      </c>
      <c r="C187" s="22" t="s">
        <v>408</v>
      </c>
      <c r="D187" s="23">
        <v>0</v>
      </c>
      <c r="E187" s="24" t="e">
        <v>#DIV/0!</v>
      </c>
      <c r="F187" s="25" t="s">
        <v>1106</v>
      </c>
      <c r="G187" s="27">
        <v>0</v>
      </c>
      <c r="H187" s="27">
        <v>0</v>
      </c>
      <c r="I187" s="27">
        <v>0</v>
      </c>
      <c r="J187" s="27">
        <v>0</v>
      </c>
      <c r="K187" s="28">
        <v>0</v>
      </c>
      <c r="L187" s="29">
        <v>9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29">
        <v>0</v>
      </c>
      <c r="V187" s="29">
        <v>0</v>
      </c>
      <c r="W187" s="30">
        <v>0</v>
      </c>
      <c r="X187" s="34">
        <v>5</v>
      </c>
      <c r="Y187" s="32">
        <v>3</v>
      </c>
      <c r="Z187" s="30">
        <v>2</v>
      </c>
      <c r="AA187" s="30">
        <v>2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2</v>
      </c>
      <c r="AH187" s="33">
        <v>1</v>
      </c>
      <c r="AI187" s="33">
        <v>1</v>
      </c>
      <c r="AJ187" s="33">
        <v>0</v>
      </c>
      <c r="AK187" s="33">
        <v>1</v>
      </c>
      <c r="AL187" s="33">
        <v>0</v>
      </c>
      <c r="AM187" s="33">
        <v>0</v>
      </c>
      <c r="AN187" s="33">
        <v>1</v>
      </c>
      <c r="AO187" s="33">
        <v>0</v>
      </c>
    </row>
    <row r="188" spans="1:41" x14ac:dyDescent="0.25">
      <c r="A188" s="22"/>
      <c r="B188" s="22" t="s">
        <v>409</v>
      </c>
      <c r="C188" s="22" t="s">
        <v>410</v>
      </c>
      <c r="D188" s="23">
        <v>0</v>
      </c>
      <c r="E188" s="24" t="e">
        <v>#DIV/0!</v>
      </c>
      <c r="F188" s="25" t="s">
        <v>1106</v>
      </c>
      <c r="G188" s="27">
        <v>1</v>
      </c>
      <c r="H188" s="27">
        <v>0</v>
      </c>
      <c r="I188" s="27">
        <v>0</v>
      </c>
      <c r="J188" s="27">
        <v>0</v>
      </c>
      <c r="K188" s="28">
        <v>37</v>
      </c>
      <c r="L188" s="29">
        <v>9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0</v>
      </c>
      <c r="U188" s="29">
        <v>0</v>
      </c>
      <c r="V188" s="29">
        <v>0</v>
      </c>
      <c r="W188" s="30">
        <v>0</v>
      </c>
      <c r="X188" s="34">
        <v>4</v>
      </c>
      <c r="Y188" s="32">
        <v>1</v>
      </c>
      <c r="Z188" s="30">
        <v>3</v>
      </c>
      <c r="AA188" s="30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2</v>
      </c>
      <c r="AH188" s="33">
        <v>1</v>
      </c>
      <c r="AI188" s="33">
        <v>1</v>
      </c>
      <c r="AJ188" s="33">
        <v>0</v>
      </c>
      <c r="AK188" s="33">
        <v>0</v>
      </c>
      <c r="AL188" s="33">
        <v>1</v>
      </c>
      <c r="AM188" s="33">
        <v>0</v>
      </c>
      <c r="AN188" s="33">
        <v>0</v>
      </c>
      <c r="AO188" s="33">
        <v>0</v>
      </c>
    </row>
    <row r="189" spans="1:41" x14ac:dyDescent="0.25">
      <c r="A189" s="22"/>
      <c r="B189" s="22" t="s">
        <v>411</v>
      </c>
      <c r="C189" s="22" t="s">
        <v>412</v>
      </c>
      <c r="D189" s="23">
        <v>0</v>
      </c>
      <c r="E189" s="24" t="e">
        <v>#DIV/0!</v>
      </c>
      <c r="F189" s="25" t="s">
        <v>1106</v>
      </c>
      <c r="G189" s="27">
        <v>0</v>
      </c>
      <c r="H189" s="27">
        <v>0</v>
      </c>
      <c r="I189" s="27">
        <v>0</v>
      </c>
      <c r="J189" s="27">
        <v>0</v>
      </c>
      <c r="K189" s="28">
        <v>0</v>
      </c>
      <c r="L189" s="29">
        <v>9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v>0</v>
      </c>
      <c r="S189" s="30">
        <v>0</v>
      </c>
      <c r="T189" s="30">
        <v>0</v>
      </c>
      <c r="U189" s="29">
        <v>0</v>
      </c>
      <c r="V189" s="29">
        <v>0</v>
      </c>
      <c r="W189" s="30">
        <v>0</v>
      </c>
      <c r="X189" s="34">
        <v>11</v>
      </c>
      <c r="Y189" s="32">
        <v>4</v>
      </c>
      <c r="Z189" s="30">
        <v>5</v>
      </c>
      <c r="AA189" s="30">
        <v>2</v>
      </c>
      <c r="AB189" s="33">
        <v>0</v>
      </c>
      <c r="AC189" s="33">
        <v>0</v>
      </c>
      <c r="AD189" s="33">
        <v>2</v>
      </c>
      <c r="AE189" s="33">
        <v>0</v>
      </c>
      <c r="AF189" s="33">
        <v>1</v>
      </c>
      <c r="AG189" s="33">
        <v>3</v>
      </c>
      <c r="AH189" s="33">
        <v>0</v>
      </c>
      <c r="AI189" s="33">
        <v>0</v>
      </c>
      <c r="AJ189" s="33">
        <v>0</v>
      </c>
      <c r="AK189" s="33">
        <v>2</v>
      </c>
      <c r="AL189" s="33">
        <v>1</v>
      </c>
      <c r="AM189" s="33">
        <v>0</v>
      </c>
      <c r="AN189" s="33">
        <v>0</v>
      </c>
      <c r="AO189" s="33">
        <v>1</v>
      </c>
    </row>
    <row r="190" spans="1:41" x14ac:dyDescent="0.25">
      <c r="A190" s="22"/>
      <c r="B190" s="22" t="s">
        <v>413</v>
      </c>
      <c r="C190" s="22" t="s">
        <v>414</v>
      </c>
      <c r="D190" s="23">
        <v>0</v>
      </c>
      <c r="E190" s="24" t="e">
        <v>#DIV/0!</v>
      </c>
      <c r="F190" s="25" t="s">
        <v>1106</v>
      </c>
      <c r="G190" s="27">
        <v>2</v>
      </c>
      <c r="H190" s="27">
        <v>0</v>
      </c>
      <c r="I190" s="27">
        <v>0</v>
      </c>
      <c r="J190" s="27">
        <v>0</v>
      </c>
      <c r="K190" s="28">
        <v>51</v>
      </c>
      <c r="L190" s="29">
        <v>9</v>
      </c>
      <c r="M190" s="30">
        <v>0</v>
      </c>
      <c r="N190" s="30">
        <v>0</v>
      </c>
      <c r="O190" s="30"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1</v>
      </c>
      <c r="U190" s="29">
        <v>0</v>
      </c>
      <c r="V190" s="29">
        <v>0</v>
      </c>
      <c r="W190" s="30">
        <v>1</v>
      </c>
      <c r="X190" s="34">
        <v>6</v>
      </c>
      <c r="Y190" s="32">
        <v>1</v>
      </c>
      <c r="Z190" s="30">
        <v>4</v>
      </c>
      <c r="AA190" s="30">
        <v>0</v>
      </c>
      <c r="AB190" s="33">
        <v>0</v>
      </c>
      <c r="AC190" s="33">
        <v>1</v>
      </c>
      <c r="AD190" s="33">
        <v>2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1</v>
      </c>
      <c r="AK190" s="33">
        <v>1</v>
      </c>
      <c r="AL190" s="33">
        <v>0</v>
      </c>
      <c r="AM190" s="33">
        <v>0</v>
      </c>
      <c r="AN190" s="33">
        <v>0</v>
      </c>
      <c r="AO190" s="33">
        <v>1</v>
      </c>
    </row>
    <row r="191" spans="1:41" x14ac:dyDescent="0.25">
      <c r="A191" s="22"/>
      <c r="B191" s="22" t="s">
        <v>415</v>
      </c>
      <c r="C191" s="22" t="s">
        <v>416</v>
      </c>
      <c r="D191" s="23">
        <v>0</v>
      </c>
      <c r="E191" s="24" t="e">
        <v>#DIV/0!</v>
      </c>
      <c r="F191" s="25" t="s">
        <v>1106</v>
      </c>
      <c r="G191" s="27">
        <v>7</v>
      </c>
      <c r="H191" s="27">
        <v>4</v>
      </c>
      <c r="I191" s="27">
        <v>1</v>
      </c>
      <c r="J191" s="27">
        <v>0</v>
      </c>
      <c r="K191" s="28">
        <v>43</v>
      </c>
      <c r="L191" s="29">
        <v>9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1</v>
      </c>
      <c r="S191" s="30">
        <v>1</v>
      </c>
      <c r="T191" s="30">
        <v>0</v>
      </c>
      <c r="U191" s="29">
        <v>0</v>
      </c>
      <c r="V191" s="29">
        <v>0</v>
      </c>
      <c r="W191" s="30">
        <v>1</v>
      </c>
      <c r="X191" s="34">
        <v>123</v>
      </c>
      <c r="Y191" s="32">
        <v>17</v>
      </c>
      <c r="Z191" s="30">
        <v>70</v>
      </c>
      <c r="AA191" s="30">
        <v>11</v>
      </c>
      <c r="AB191" s="33">
        <v>10</v>
      </c>
      <c r="AC191" s="33">
        <v>9</v>
      </c>
      <c r="AD191" s="33">
        <v>7</v>
      </c>
      <c r="AE191" s="33">
        <v>4</v>
      </c>
      <c r="AF191" s="33">
        <v>6</v>
      </c>
      <c r="AG191" s="33">
        <v>7</v>
      </c>
      <c r="AH191" s="33">
        <v>10</v>
      </c>
      <c r="AI191" s="33">
        <v>11</v>
      </c>
      <c r="AJ191" s="33">
        <v>6</v>
      </c>
      <c r="AK191" s="33">
        <v>16</v>
      </c>
      <c r="AL191" s="33">
        <v>2</v>
      </c>
      <c r="AM191" s="33">
        <v>12</v>
      </c>
      <c r="AN191" s="33">
        <v>7</v>
      </c>
      <c r="AO191" s="33">
        <v>7</v>
      </c>
    </row>
    <row r="192" spans="1:41" x14ac:dyDescent="0.25">
      <c r="A192" s="22"/>
      <c r="B192" s="22" t="s">
        <v>417</v>
      </c>
      <c r="C192" s="22" t="s">
        <v>418</v>
      </c>
      <c r="D192" s="23">
        <v>0</v>
      </c>
      <c r="E192" s="24" t="e">
        <v>#DIV/0!</v>
      </c>
      <c r="F192" s="25" t="s">
        <v>1106</v>
      </c>
      <c r="G192" s="27">
        <v>8</v>
      </c>
      <c r="H192" s="27">
        <v>2</v>
      </c>
      <c r="I192" s="27">
        <v>2</v>
      </c>
      <c r="J192" s="27">
        <v>0</v>
      </c>
      <c r="K192" s="28">
        <v>28.625</v>
      </c>
      <c r="L192" s="29">
        <v>9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v>1</v>
      </c>
      <c r="S192" s="30">
        <v>1</v>
      </c>
      <c r="T192" s="30">
        <v>0</v>
      </c>
      <c r="U192" s="29">
        <v>1</v>
      </c>
      <c r="V192" s="29">
        <v>1</v>
      </c>
      <c r="W192" s="30">
        <v>1</v>
      </c>
      <c r="X192" s="34">
        <v>0</v>
      </c>
      <c r="Y192" s="32">
        <v>0</v>
      </c>
      <c r="Z192" s="30">
        <v>0</v>
      </c>
      <c r="AA192" s="30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</row>
    <row r="193" spans="1:41" x14ac:dyDescent="0.25">
      <c r="A193" s="22"/>
      <c r="B193" s="22" t="s">
        <v>419</v>
      </c>
      <c r="C193" s="22" t="s">
        <v>420</v>
      </c>
      <c r="D193" s="23">
        <v>0</v>
      </c>
      <c r="E193" s="24" t="e">
        <v>#DIV/0!</v>
      </c>
      <c r="F193" s="25" t="s">
        <v>1106</v>
      </c>
      <c r="G193" s="27">
        <v>3</v>
      </c>
      <c r="H193" s="27">
        <v>0</v>
      </c>
      <c r="I193" s="27">
        <v>0</v>
      </c>
      <c r="J193" s="27">
        <v>0</v>
      </c>
      <c r="K193" s="28">
        <v>56.666666666666664</v>
      </c>
      <c r="L193" s="29">
        <v>9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v>0</v>
      </c>
      <c r="S193" s="30">
        <v>0</v>
      </c>
      <c r="T193" s="30">
        <v>0</v>
      </c>
      <c r="U193" s="29">
        <v>0</v>
      </c>
      <c r="V193" s="29">
        <v>0</v>
      </c>
      <c r="W193" s="30">
        <v>0</v>
      </c>
      <c r="X193" s="34">
        <v>4</v>
      </c>
      <c r="Y193" s="32">
        <v>0</v>
      </c>
      <c r="Z193" s="30">
        <v>0</v>
      </c>
      <c r="AA193" s="30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1</v>
      </c>
      <c r="AH193" s="33">
        <v>0</v>
      </c>
      <c r="AI193" s="33">
        <v>0</v>
      </c>
      <c r="AJ193" s="33">
        <v>0</v>
      </c>
      <c r="AK193" s="33">
        <v>2</v>
      </c>
      <c r="AL193" s="33">
        <v>0</v>
      </c>
      <c r="AM193" s="33">
        <v>0</v>
      </c>
      <c r="AN193" s="33">
        <v>1</v>
      </c>
      <c r="AO193" s="33">
        <v>0</v>
      </c>
    </row>
    <row r="194" spans="1:41" x14ac:dyDescent="0.25">
      <c r="A194" s="22"/>
      <c r="B194" s="22" t="s">
        <v>421</v>
      </c>
      <c r="C194" s="22" t="s">
        <v>422</v>
      </c>
      <c r="D194" s="23">
        <v>0</v>
      </c>
      <c r="E194" s="24" t="e">
        <v>#DIV/0!</v>
      </c>
      <c r="F194" s="25" t="s">
        <v>1106</v>
      </c>
      <c r="G194" s="27">
        <v>3</v>
      </c>
      <c r="H194" s="27">
        <v>0</v>
      </c>
      <c r="I194" s="27">
        <v>0</v>
      </c>
      <c r="J194" s="27">
        <v>0</v>
      </c>
      <c r="K194" s="28">
        <v>54</v>
      </c>
      <c r="L194" s="29">
        <v>9</v>
      </c>
      <c r="M194" s="30">
        <v>0</v>
      </c>
      <c r="N194" s="30">
        <v>0</v>
      </c>
      <c r="O194" s="30">
        <v>0</v>
      </c>
      <c r="P194" s="30">
        <v>0</v>
      </c>
      <c r="Q194" s="30">
        <v>0</v>
      </c>
      <c r="R194" s="30">
        <v>0</v>
      </c>
      <c r="S194" s="30">
        <v>1</v>
      </c>
      <c r="T194" s="30">
        <v>0</v>
      </c>
      <c r="U194" s="29">
        <v>0</v>
      </c>
      <c r="V194" s="29">
        <v>0</v>
      </c>
      <c r="W194" s="30">
        <v>0</v>
      </c>
      <c r="X194" s="34">
        <v>5</v>
      </c>
      <c r="Y194" s="32">
        <v>1</v>
      </c>
      <c r="Z194" s="30">
        <v>2</v>
      </c>
      <c r="AA194" s="30">
        <v>0</v>
      </c>
      <c r="AB194" s="33">
        <v>1</v>
      </c>
      <c r="AC194" s="33">
        <v>0</v>
      </c>
      <c r="AD194" s="33">
        <v>1</v>
      </c>
      <c r="AE194" s="33">
        <v>0</v>
      </c>
      <c r="AF194" s="33">
        <v>0</v>
      </c>
      <c r="AG194" s="33">
        <v>1</v>
      </c>
      <c r="AH194" s="33">
        <v>0</v>
      </c>
      <c r="AI194" s="33">
        <v>0</v>
      </c>
      <c r="AJ194" s="33">
        <v>0</v>
      </c>
      <c r="AK194" s="33">
        <v>1</v>
      </c>
      <c r="AL194" s="33">
        <v>0</v>
      </c>
      <c r="AM194" s="33">
        <v>1</v>
      </c>
      <c r="AN194" s="33">
        <v>0</v>
      </c>
      <c r="AO194" s="33">
        <v>0</v>
      </c>
    </row>
    <row r="195" spans="1:41" x14ac:dyDescent="0.25">
      <c r="A195" s="22"/>
      <c r="B195" s="22" t="s">
        <v>423</v>
      </c>
      <c r="C195" s="22" t="s">
        <v>424</v>
      </c>
      <c r="D195" s="23">
        <v>0</v>
      </c>
      <c r="E195" s="24" t="e">
        <v>#DIV/0!</v>
      </c>
      <c r="F195" s="25" t="s">
        <v>1106</v>
      </c>
      <c r="G195" s="27">
        <v>3</v>
      </c>
      <c r="H195" s="27">
        <v>0</v>
      </c>
      <c r="I195" s="27">
        <v>0</v>
      </c>
      <c r="J195" s="27">
        <v>1</v>
      </c>
      <c r="K195" s="28">
        <v>45.333333333333336</v>
      </c>
      <c r="L195" s="29">
        <v>9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2</v>
      </c>
      <c r="U195" s="29">
        <v>0</v>
      </c>
      <c r="V195" s="29">
        <v>1</v>
      </c>
      <c r="W195" s="30">
        <v>0</v>
      </c>
      <c r="X195" s="34">
        <v>7</v>
      </c>
      <c r="Y195" s="32">
        <v>3</v>
      </c>
      <c r="Z195" s="30">
        <v>5</v>
      </c>
      <c r="AA195" s="30">
        <v>2</v>
      </c>
      <c r="AB195" s="33">
        <v>1</v>
      </c>
      <c r="AC195" s="33">
        <v>0</v>
      </c>
      <c r="AD195" s="33">
        <v>0</v>
      </c>
      <c r="AE195" s="33">
        <v>0</v>
      </c>
      <c r="AF195" s="33">
        <v>0</v>
      </c>
      <c r="AG195" s="33">
        <v>1</v>
      </c>
      <c r="AH195" s="33">
        <v>1</v>
      </c>
      <c r="AI195" s="33">
        <v>1</v>
      </c>
      <c r="AJ195" s="33">
        <v>1</v>
      </c>
      <c r="AK195" s="33">
        <v>2</v>
      </c>
      <c r="AL195" s="33">
        <v>1</v>
      </c>
      <c r="AM195" s="33">
        <v>0</v>
      </c>
      <c r="AN195" s="33">
        <v>0</v>
      </c>
      <c r="AO195" s="33">
        <v>0</v>
      </c>
    </row>
    <row r="196" spans="1:41" x14ac:dyDescent="0.25">
      <c r="A196" s="22"/>
      <c r="B196" s="22" t="s">
        <v>425</v>
      </c>
      <c r="C196" s="22" t="s">
        <v>426</v>
      </c>
      <c r="D196" s="23">
        <v>0</v>
      </c>
      <c r="E196" s="24" t="e">
        <v>#DIV/0!</v>
      </c>
      <c r="F196" s="25" t="s">
        <v>1106</v>
      </c>
      <c r="G196" s="27">
        <v>9</v>
      </c>
      <c r="H196" s="27">
        <v>4</v>
      </c>
      <c r="I196" s="27">
        <v>1</v>
      </c>
      <c r="J196" s="27">
        <v>0</v>
      </c>
      <c r="K196" s="28">
        <v>33.777777777777779</v>
      </c>
      <c r="L196" s="29">
        <v>9</v>
      </c>
      <c r="M196" s="30">
        <v>0</v>
      </c>
      <c r="N196" s="30">
        <v>0</v>
      </c>
      <c r="O196" s="30">
        <v>0</v>
      </c>
      <c r="P196" s="30">
        <v>0</v>
      </c>
      <c r="Q196" s="30">
        <v>0</v>
      </c>
      <c r="R196" s="30">
        <v>0</v>
      </c>
      <c r="S196" s="30">
        <v>1</v>
      </c>
      <c r="T196" s="30">
        <v>1</v>
      </c>
      <c r="U196" s="29">
        <v>1</v>
      </c>
      <c r="V196" s="29">
        <v>0</v>
      </c>
      <c r="W196" s="30">
        <v>0</v>
      </c>
      <c r="X196" s="34">
        <v>166</v>
      </c>
      <c r="Y196" s="32">
        <v>30</v>
      </c>
      <c r="Z196" s="30">
        <v>68</v>
      </c>
      <c r="AA196" s="30">
        <v>12</v>
      </c>
      <c r="AB196" s="33">
        <v>13</v>
      </c>
      <c r="AC196" s="33">
        <v>10</v>
      </c>
      <c r="AD196" s="33">
        <v>5</v>
      </c>
      <c r="AE196" s="33">
        <v>5</v>
      </c>
      <c r="AF196" s="33">
        <v>10</v>
      </c>
      <c r="AG196" s="33">
        <v>12</v>
      </c>
      <c r="AH196" s="33">
        <v>10</v>
      </c>
      <c r="AI196" s="33">
        <v>10</v>
      </c>
      <c r="AJ196" s="33">
        <v>10</v>
      </c>
      <c r="AK196" s="33">
        <v>40</v>
      </c>
      <c r="AL196" s="33">
        <v>3</v>
      </c>
      <c r="AM196" s="33">
        <v>16</v>
      </c>
      <c r="AN196" s="33">
        <v>14</v>
      </c>
      <c r="AO196" s="33">
        <v>8</v>
      </c>
    </row>
    <row r="197" spans="1:41" x14ac:dyDescent="0.25">
      <c r="A197" s="22"/>
      <c r="B197" s="22" t="s">
        <v>427</v>
      </c>
      <c r="C197" s="22" t="s">
        <v>428</v>
      </c>
      <c r="D197" s="23">
        <v>0</v>
      </c>
      <c r="E197" s="24" t="e">
        <v>#DIV/0!</v>
      </c>
      <c r="F197" s="25" t="s">
        <v>1106</v>
      </c>
      <c r="G197" s="27">
        <v>3</v>
      </c>
      <c r="H197" s="27">
        <v>0</v>
      </c>
      <c r="I197" s="27">
        <v>1</v>
      </c>
      <c r="J197" s="27">
        <v>0</v>
      </c>
      <c r="K197" s="28">
        <v>38.666666666666664</v>
      </c>
      <c r="L197" s="29">
        <v>9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1</v>
      </c>
      <c r="S197" s="30">
        <v>0</v>
      </c>
      <c r="T197" s="30">
        <v>0</v>
      </c>
      <c r="U197" s="29">
        <v>0</v>
      </c>
      <c r="V197" s="29">
        <v>0</v>
      </c>
      <c r="W197" s="30">
        <v>0</v>
      </c>
      <c r="X197" s="34">
        <v>1</v>
      </c>
      <c r="Y197" s="32">
        <v>0</v>
      </c>
      <c r="Z197" s="30">
        <v>1</v>
      </c>
      <c r="AA197" s="30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1</v>
      </c>
      <c r="AO197" s="33">
        <v>0</v>
      </c>
    </row>
    <row r="198" spans="1:41" x14ac:dyDescent="0.25">
      <c r="A198" s="22"/>
      <c r="B198" s="22" t="s">
        <v>429</v>
      </c>
      <c r="C198" s="22" t="s">
        <v>430</v>
      </c>
      <c r="D198" s="23">
        <v>0</v>
      </c>
      <c r="E198" s="24" t="e">
        <v>#DIV/0!</v>
      </c>
      <c r="F198" s="25" t="s">
        <v>1106</v>
      </c>
      <c r="G198" s="27">
        <v>1</v>
      </c>
      <c r="H198" s="27">
        <v>0</v>
      </c>
      <c r="I198" s="27">
        <v>0</v>
      </c>
      <c r="J198" s="27">
        <v>0</v>
      </c>
      <c r="K198" s="28">
        <v>39</v>
      </c>
      <c r="L198" s="29">
        <v>9</v>
      </c>
      <c r="M198" s="30">
        <v>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29">
        <v>0</v>
      </c>
      <c r="V198" s="29">
        <v>0</v>
      </c>
      <c r="W198" s="30">
        <v>0</v>
      </c>
      <c r="X198" s="34">
        <v>3</v>
      </c>
      <c r="Y198" s="32">
        <v>1</v>
      </c>
      <c r="Z198" s="30">
        <v>3</v>
      </c>
      <c r="AA198" s="30">
        <v>1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2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1</v>
      </c>
    </row>
    <row r="199" spans="1:41" x14ac:dyDescent="0.25">
      <c r="A199" s="22"/>
      <c r="B199" s="22" t="s">
        <v>431</v>
      </c>
      <c r="C199" s="22" t="s">
        <v>432</v>
      </c>
      <c r="D199" s="23">
        <v>0</v>
      </c>
      <c r="E199" s="24" t="e">
        <v>#DIV/0!</v>
      </c>
      <c r="F199" s="25" t="s">
        <v>1106</v>
      </c>
      <c r="G199" s="27">
        <v>3</v>
      </c>
      <c r="H199" s="27">
        <v>0</v>
      </c>
      <c r="I199" s="27">
        <v>0</v>
      </c>
      <c r="J199" s="27">
        <v>0</v>
      </c>
      <c r="K199" s="28">
        <v>39.666666666666664</v>
      </c>
      <c r="L199" s="29">
        <v>9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29">
        <v>1</v>
      </c>
      <c r="V199" s="29">
        <v>0</v>
      </c>
      <c r="W199" s="30">
        <v>0</v>
      </c>
      <c r="X199" s="34">
        <v>2</v>
      </c>
      <c r="Y199" s="32">
        <v>0</v>
      </c>
      <c r="Z199" s="30">
        <v>0</v>
      </c>
      <c r="AA199" s="30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1</v>
      </c>
      <c r="AH199" s="33">
        <v>0</v>
      </c>
      <c r="AI199" s="33">
        <v>0</v>
      </c>
      <c r="AJ199" s="33">
        <v>0</v>
      </c>
      <c r="AK199" s="33">
        <v>1</v>
      </c>
      <c r="AL199" s="33">
        <v>0</v>
      </c>
      <c r="AM199" s="33">
        <v>0</v>
      </c>
      <c r="AN199" s="33">
        <v>0</v>
      </c>
      <c r="AO199" s="33">
        <v>0</v>
      </c>
    </row>
    <row r="200" spans="1:41" x14ac:dyDescent="0.25">
      <c r="A200" s="22"/>
      <c r="B200" s="22" t="s">
        <v>433</v>
      </c>
      <c r="C200" s="22" t="s">
        <v>434</v>
      </c>
      <c r="D200" s="23">
        <v>0</v>
      </c>
      <c r="E200" s="24" t="e">
        <v>#DIV/0!</v>
      </c>
      <c r="F200" s="25" t="s">
        <v>1106</v>
      </c>
      <c r="G200" s="27">
        <v>2</v>
      </c>
      <c r="H200" s="27">
        <v>0</v>
      </c>
      <c r="I200" s="27">
        <v>0</v>
      </c>
      <c r="J200" s="27">
        <v>0</v>
      </c>
      <c r="K200" s="28">
        <v>26</v>
      </c>
      <c r="L200" s="29">
        <v>9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29">
        <v>1</v>
      </c>
      <c r="V200" s="29">
        <v>0</v>
      </c>
      <c r="W200" s="30">
        <v>0</v>
      </c>
      <c r="X200" s="34">
        <v>3</v>
      </c>
      <c r="Y200" s="32">
        <v>0</v>
      </c>
      <c r="Z200" s="30">
        <v>2</v>
      </c>
      <c r="AA200" s="30">
        <v>0</v>
      </c>
      <c r="AB200" s="33">
        <v>1</v>
      </c>
      <c r="AC200" s="33">
        <v>0</v>
      </c>
      <c r="AD200" s="33">
        <v>1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1</v>
      </c>
      <c r="AN200" s="33">
        <v>0</v>
      </c>
      <c r="AO200" s="33">
        <v>0</v>
      </c>
    </row>
    <row r="201" spans="1:41" x14ac:dyDescent="0.25">
      <c r="A201" s="22"/>
      <c r="B201" s="22" t="s">
        <v>435</v>
      </c>
      <c r="C201" s="22" t="s">
        <v>436</v>
      </c>
      <c r="D201" s="23">
        <v>0</v>
      </c>
      <c r="E201" s="24" t="e">
        <v>#DIV/0!</v>
      </c>
      <c r="F201" s="25" t="s">
        <v>1106</v>
      </c>
      <c r="G201" s="27">
        <v>1</v>
      </c>
      <c r="H201" s="27">
        <v>0</v>
      </c>
      <c r="I201" s="27">
        <v>1</v>
      </c>
      <c r="J201" s="27">
        <v>0</v>
      </c>
      <c r="K201" s="28">
        <v>22</v>
      </c>
      <c r="L201" s="29">
        <v>9</v>
      </c>
      <c r="M201" s="30">
        <v>0</v>
      </c>
      <c r="N201" s="30">
        <v>0</v>
      </c>
      <c r="O201" s="30">
        <v>0</v>
      </c>
      <c r="P201" s="30">
        <v>0</v>
      </c>
      <c r="Q201" s="30">
        <v>0</v>
      </c>
      <c r="R201" s="30">
        <v>0</v>
      </c>
      <c r="S201" s="30">
        <v>0</v>
      </c>
      <c r="T201" s="30">
        <v>0</v>
      </c>
      <c r="U201" s="29">
        <v>1</v>
      </c>
      <c r="V201" s="29">
        <v>0</v>
      </c>
      <c r="W201" s="30">
        <v>0</v>
      </c>
      <c r="X201" s="34">
        <v>3</v>
      </c>
      <c r="Y201" s="32">
        <v>0</v>
      </c>
      <c r="Z201" s="30">
        <v>2</v>
      </c>
      <c r="AA201" s="30">
        <v>0</v>
      </c>
      <c r="AB201" s="33">
        <v>1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1</v>
      </c>
      <c r="AL201" s="33">
        <v>0</v>
      </c>
      <c r="AM201" s="33">
        <v>0</v>
      </c>
      <c r="AN201" s="33">
        <v>0</v>
      </c>
      <c r="AO201" s="33">
        <v>1</v>
      </c>
    </row>
    <row r="202" spans="1:41" x14ac:dyDescent="0.25">
      <c r="A202" s="22"/>
      <c r="B202" s="22" t="s">
        <v>437</v>
      </c>
      <c r="C202" s="22" t="s">
        <v>438</v>
      </c>
      <c r="D202" s="23">
        <v>0</v>
      </c>
      <c r="E202" s="24" t="e">
        <v>#DIV/0!</v>
      </c>
      <c r="F202" s="25" t="s">
        <v>1106</v>
      </c>
      <c r="G202" s="27">
        <v>1</v>
      </c>
      <c r="H202" s="27">
        <v>0</v>
      </c>
      <c r="I202" s="27">
        <v>0</v>
      </c>
      <c r="J202" s="27">
        <v>0</v>
      </c>
      <c r="K202" s="28">
        <v>43</v>
      </c>
      <c r="L202" s="29">
        <v>9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29">
        <v>0</v>
      </c>
      <c r="V202" s="29">
        <v>0</v>
      </c>
      <c r="W202" s="30">
        <v>0</v>
      </c>
      <c r="X202" s="34">
        <v>7</v>
      </c>
      <c r="Y202" s="32">
        <v>2</v>
      </c>
      <c r="Z202" s="30">
        <v>3</v>
      </c>
      <c r="AA202" s="30">
        <v>1</v>
      </c>
      <c r="AB202" s="33">
        <v>0</v>
      </c>
      <c r="AC202" s="33">
        <v>0</v>
      </c>
      <c r="AD202" s="33">
        <v>1</v>
      </c>
      <c r="AE202" s="33">
        <v>0</v>
      </c>
      <c r="AF202" s="33">
        <v>1</v>
      </c>
      <c r="AG202" s="33">
        <v>0</v>
      </c>
      <c r="AH202" s="33">
        <v>0</v>
      </c>
      <c r="AI202" s="33">
        <v>0</v>
      </c>
      <c r="AJ202" s="33">
        <v>1</v>
      </c>
      <c r="AK202" s="33">
        <v>0</v>
      </c>
      <c r="AL202" s="33">
        <v>0</v>
      </c>
      <c r="AM202" s="33">
        <v>1</v>
      </c>
      <c r="AN202" s="33">
        <v>2</v>
      </c>
      <c r="AO202" s="33">
        <v>0</v>
      </c>
    </row>
    <row r="203" spans="1:41" x14ac:dyDescent="0.25">
      <c r="A203" s="22"/>
      <c r="B203" s="22" t="s">
        <v>439</v>
      </c>
      <c r="C203" s="22" t="s">
        <v>440</v>
      </c>
      <c r="D203" s="23">
        <v>0</v>
      </c>
      <c r="E203" s="24" t="e">
        <v>#DIV/0!</v>
      </c>
      <c r="F203" s="25" t="s">
        <v>1106</v>
      </c>
      <c r="G203" s="27">
        <v>4</v>
      </c>
      <c r="H203" s="27">
        <v>1</v>
      </c>
      <c r="I203" s="27">
        <v>1</v>
      </c>
      <c r="J203" s="27">
        <v>0</v>
      </c>
      <c r="K203" s="28">
        <v>35.75</v>
      </c>
      <c r="L203" s="29">
        <v>9</v>
      </c>
      <c r="M203" s="30">
        <v>0</v>
      </c>
      <c r="N203" s="30">
        <v>0</v>
      </c>
      <c r="O203" s="30">
        <v>0</v>
      </c>
      <c r="P203" s="30">
        <v>0</v>
      </c>
      <c r="Q203" s="30">
        <v>0</v>
      </c>
      <c r="R203" s="30">
        <v>0</v>
      </c>
      <c r="S203" s="30">
        <v>0</v>
      </c>
      <c r="T203" s="30">
        <v>1</v>
      </c>
      <c r="U203" s="29">
        <v>0</v>
      </c>
      <c r="V203" s="29">
        <v>2</v>
      </c>
      <c r="W203" s="30">
        <v>0</v>
      </c>
      <c r="X203" s="34">
        <v>7</v>
      </c>
      <c r="Y203" s="32">
        <v>0</v>
      </c>
      <c r="Z203" s="30">
        <v>4</v>
      </c>
      <c r="AA203" s="30">
        <v>0</v>
      </c>
      <c r="AB203" s="33">
        <v>1</v>
      </c>
      <c r="AC203" s="33">
        <v>0</v>
      </c>
      <c r="AD203" s="33">
        <v>1</v>
      </c>
      <c r="AE203" s="33">
        <v>0</v>
      </c>
      <c r="AF203" s="33">
        <v>0</v>
      </c>
      <c r="AG203" s="33">
        <v>1</v>
      </c>
      <c r="AH203" s="33">
        <v>0</v>
      </c>
      <c r="AI203" s="33">
        <v>1</v>
      </c>
      <c r="AJ203" s="33">
        <v>0</v>
      </c>
      <c r="AK203" s="33">
        <v>1</v>
      </c>
      <c r="AL203" s="33">
        <v>0</v>
      </c>
      <c r="AM203" s="33">
        <v>0</v>
      </c>
      <c r="AN203" s="33">
        <v>1</v>
      </c>
      <c r="AO203" s="33">
        <v>0</v>
      </c>
    </row>
    <row r="204" spans="1:41" x14ac:dyDescent="0.25">
      <c r="A204" s="22"/>
      <c r="B204" s="22" t="s">
        <v>441</v>
      </c>
      <c r="C204" s="22" t="s">
        <v>442</v>
      </c>
      <c r="D204" s="23">
        <v>0</v>
      </c>
      <c r="E204" s="24" t="e">
        <v>#DIV/0!</v>
      </c>
      <c r="F204" s="25" t="s">
        <v>1106</v>
      </c>
      <c r="G204" s="27">
        <v>1</v>
      </c>
      <c r="H204" s="27">
        <v>0</v>
      </c>
      <c r="I204" s="27">
        <v>1</v>
      </c>
      <c r="J204" s="27">
        <v>0</v>
      </c>
      <c r="K204" s="28">
        <v>1</v>
      </c>
      <c r="L204" s="29">
        <v>9</v>
      </c>
      <c r="M204" s="30">
        <v>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29">
        <v>0</v>
      </c>
      <c r="V204" s="29">
        <v>0</v>
      </c>
      <c r="W204" s="30">
        <v>0</v>
      </c>
      <c r="X204" s="34">
        <v>4</v>
      </c>
      <c r="Y204" s="32">
        <v>0</v>
      </c>
      <c r="Z204" s="30">
        <v>2</v>
      </c>
      <c r="AA204" s="30">
        <v>0</v>
      </c>
      <c r="AB204" s="33">
        <v>1</v>
      </c>
      <c r="AC204" s="33">
        <v>0</v>
      </c>
      <c r="AD204" s="33">
        <v>0</v>
      </c>
      <c r="AE204" s="33">
        <v>0</v>
      </c>
      <c r="AF204" s="33">
        <v>1</v>
      </c>
      <c r="AG204" s="33">
        <v>1</v>
      </c>
      <c r="AH204" s="33">
        <v>1</v>
      </c>
      <c r="AI204" s="33">
        <v>1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</row>
    <row r="205" spans="1:41" x14ac:dyDescent="0.25">
      <c r="A205" s="22"/>
      <c r="B205" s="22" t="s">
        <v>443</v>
      </c>
      <c r="C205" s="22" t="s">
        <v>444</v>
      </c>
      <c r="D205" s="23">
        <v>0</v>
      </c>
      <c r="E205" s="24" t="e">
        <v>#DIV/0!</v>
      </c>
      <c r="F205" s="25" t="s">
        <v>1106</v>
      </c>
      <c r="G205" s="27">
        <v>4</v>
      </c>
      <c r="H205" s="27">
        <v>0</v>
      </c>
      <c r="I205" s="27">
        <v>2</v>
      </c>
      <c r="J205" s="27">
        <v>0</v>
      </c>
      <c r="K205" s="28">
        <v>21</v>
      </c>
      <c r="L205" s="29">
        <v>9</v>
      </c>
      <c r="M205" s="30">
        <v>0</v>
      </c>
      <c r="N205" s="30">
        <v>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1</v>
      </c>
      <c r="U205" s="29">
        <v>0</v>
      </c>
      <c r="V205" s="29">
        <v>0</v>
      </c>
      <c r="W205" s="30">
        <v>0</v>
      </c>
      <c r="X205" s="34">
        <v>8</v>
      </c>
      <c r="Y205" s="32">
        <v>4</v>
      </c>
      <c r="Z205" s="30">
        <v>4</v>
      </c>
      <c r="AA205" s="30">
        <v>3</v>
      </c>
      <c r="AB205" s="33">
        <v>0</v>
      </c>
      <c r="AC205" s="33">
        <v>1</v>
      </c>
      <c r="AD205" s="33">
        <v>0</v>
      </c>
      <c r="AE205" s="33">
        <v>0</v>
      </c>
      <c r="AF205" s="33">
        <v>0</v>
      </c>
      <c r="AG205" s="33">
        <v>1</v>
      </c>
      <c r="AH205" s="33">
        <v>0</v>
      </c>
      <c r="AI205" s="33">
        <v>0</v>
      </c>
      <c r="AJ205" s="33">
        <v>1</v>
      </c>
      <c r="AK205" s="33">
        <v>1</v>
      </c>
      <c r="AL205" s="33">
        <v>0</v>
      </c>
      <c r="AM205" s="33">
        <v>0</v>
      </c>
      <c r="AN205" s="33">
        <v>2</v>
      </c>
      <c r="AO205" s="33">
        <v>0</v>
      </c>
    </row>
    <row r="206" spans="1:41" x14ac:dyDescent="0.25">
      <c r="A206" s="22"/>
      <c r="B206" s="22" t="s">
        <v>445</v>
      </c>
      <c r="C206" s="22" t="s">
        <v>446</v>
      </c>
      <c r="D206" s="23">
        <v>0</v>
      </c>
      <c r="E206" s="24" t="e">
        <v>#DIV/0!</v>
      </c>
      <c r="F206" s="25" t="s">
        <v>1106</v>
      </c>
      <c r="G206" s="27">
        <v>1</v>
      </c>
      <c r="H206" s="27">
        <v>0</v>
      </c>
      <c r="I206" s="27">
        <v>0</v>
      </c>
      <c r="J206" s="27">
        <v>0</v>
      </c>
      <c r="K206" s="28">
        <v>69</v>
      </c>
      <c r="L206" s="29">
        <v>9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29">
        <v>0</v>
      </c>
      <c r="V206" s="29">
        <v>0</v>
      </c>
      <c r="W206" s="30">
        <v>0</v>
      </c>
      <c r="X206" s="34">
        <v>12</v>
      </c>
      <c r="Y206" s="32">
        <v>1</v>
      </c>
      <c r="Z206" s="30">
        <v>5</v>
      </c>
      <c r="AA206" s="30">
        <v>0</v>
      </c>
      <c r="AB206" s="33">
        <v>1</v>
      </c>
      <c r="AC206" s="33">
        <v>0</v>
      </c>
      <c r="AD206" s="33">
        <v>2</v>
      </c>
      <c r="AE206" s="33">
        <v>0</v>
      </c>
      <c r="AF206" s="33">
        <v>0</v>
      </c>
      <c r="AG206" s="33">
        <v>1</v>
      </c>
      <c r="AH206" s="33">
        <v>0</v>
      </c>
      <c r="AI206" s="33">
        <v>0</v>
      </c>
      <c r="AJ206" s="33">
        <v>2</v>
      </c>
      <c r="AK206" s="33">
        <v>1</v>
      </c>
      <c r="AL206" s="33">
        <v>0</v>
      </c>
      <c r="AM206" s="33">
        <v>3</v>
      </c>
      <c r="AN206" s="33">
        <v>2</v>
      </c>
      <c r="AO206" s="33">
        <v>0</v>
      </c>
    </row>
    <row r="207" spans="1:41" x14ac:dyDescent="0.25">
      <c r="A207" s="22"/>
      <c r="B207" s="22" t="s">
        <v>447</v>
      </c>
      <c r="C207" s="22" t="s">
        <v>448</v>
      </c>
      <c r="D207" s="23">
        <v>0</v>
      </c>
      <c r="E207" s="24" t="e">
        <v>#DIV/0!</v>
      </c>
      <c r="F207" s="25" t="s">
        <v>1106</v>
      </c>
      <c r="G207" s="27">
        <v>10</v>
      </c>
      <c r="H207" s="27">
        <v>2</v>
      </c>
      <c r="I207" s="27">
        <v>0</v>
      </c>
      <c r="J207" s="27">
        <v>0</v>
      </c>
      <c r="K207" s="28">
        <v>45.9</v>
      </c>
      <c r="L207" s="29">
        <v>9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1</v>
      </c>
      <c r="T207" s="30">
        <v>2</v>
      </c>
      <c r="U207" s="29">
        <v>1</v>
      </c>
      <c r="V207" s="29">
        <v>0</v>
      </c>
      <c r="W207" s="30">
        <v>1</v>
      </c>
      <c r="X207" s="34">
        <v>13</v>
      </c>
      <c r="Y207" s="32">
        <v>4</v>
      </c>
      <c r="Z207" s="30">
        <v>7</v>
      </c>
      <c r="AA207" s="30">
        <v>3</v>
      </c>
      <c r="AB207" s="33">
        <v>0</v>
      </c>
      <c r="AC207" s="33">
        <v>3</v>
      </c>
      <c r="AD207" s="33">
        <v>1</v>
      </c>
      <c r="AE207" s="33">
        <v>0</v>
      </c>
      <c r="AF207" s="33">
        <v>1</v>
      </c>
      <c r="AG207" s="33">
        <v>1</v>
      </c>
      <c r="AH207" s="33">
        <v>0</v>
      </c>
      <c r="AI207" s="33">
        <v>0</v>
      </c>
      <c r="AJ207" s="33">
        <v>1</v>
      </c>
      <c r="AK207" s="33">
        <v>0</v>
      </c>
      <c r="AL207" s="33">
        <v>0</v>
      </c>
      <c r="AM207" s="33">
        <v>2</v>
      </c>
      <c r="AN207" s="33">
        <v>3</v>
      </c>
      <c r="AO207" s="33">
        <v>1</v>
      </c>
    </row>
    <row r="208" spans="1:41" x14ac:dyDescent="0.25">
      <c r="A208" s="22"/>
      <c r="B208" s="22" t="s">
        <v>449</v>
      </c>
      <c r="C208" s="22" t="s">
        <v>450</v>
      </c>
      <c r="D208" s="23">
        <v>0</v>
      </c>
      <c r="E208" s="24" t="e">
        <v>#DIV/0!</v>
      </c>
      <c r="F208" s="25" t="s">
        <v>1106</v>
      </c>
      <c r="G208" s="27">
        <v>7</v>
      </c>
      <c r="H208" s="27">
        <v>0</v>
      </c>
      <c r="I208" s="27">
        <v>5</v>
      </c>
      <c r="J208" s="27">
        <v>0</v>
      </c>
      <c r="K208" s="28">
        <v>49.428571428571431</v>
      </c>
      <c r="L208" s="29">
        <v>9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2</v>
      </c>
      <c r="U208" s="29">
        <v>0</v>
      </c>
      <c r="V208" s="29">
        <v>0</v>
      </c>
      <c r="W208" s="30">
        <v>0</v>
      </c>
      <c r="X208" s="34">
        <v>15</v>
      </c>
      <c r="Y208" s="32">
        <v>2</v>
      </c>
      <c r="Z208" s="30">
        <v>11</v>
      </c>
      <c r="AA208" s="30">
        <v>2</v>
      </c>
      <c r="AB208" s="33">
        <v>3</v>
      </c>
      <c r="AC208" s="33">
        <v>1</v>
      </c>
      <c r="AD208" s="33">
        <v>2</v>
      </c>
      <c r="AE208" s="33">
        <v>1</v>
      </c>
      <c r="AF208" s="33">
        <v>0</v>
      </c>
      <c r="AG208" s="33">
        <v>0</v>
      </c>
      <c r="AH208" s="33">
        <v>1</v>
      </c>
      <c r="AI208" s="33">
        <v>1</v>
      </c>
      <c r="AJ208" s="33">
        <v>0</v>
      </c>
      <c r="AK208" s="33">
        <v>1</v>
      </c>
      <c r="AL208" s="33">
        <v>0</v>
      </c>
      <c r="AM208" s="33">
        <v>0</v>
      </c>
      <c r="AN208" s="33">
        <v>1</v>
      </c>
      <c r="AO208" s="33">
        <v>3</v>
      </c>
    </row>
    <row r="209" spans="1:41" x14ac:dyDescent="0.25">
      <c r="A209" s="22"/>
      <c r="B209" s="22" t="s">
        <v>451</v>
      </c>
      <c r="C209" s="22" t="s">
        <v>452</v>
      </c>
      <c r="D209" s="23">
        <v>0</v>
      </c>
      <c r="E209" s="24" t="e">
        <v>#DIV/0!</v>
      </c>
      <c r="F209" s="25" t="s">
        <v>1106</v>
      </c>
      <c r="G209" s="27">
        <v>2</v>
      </c>
      <c r="H209" s="27">
        <v>0</v>
      </c>
      <c r="I209" s="27">
        <v>0</v>
      </c>
      <c r="J209" s="27">
        <v>1</v>
      </c>
      <c r="K209" s="28">
        <v>44</v>
      </c>
      <c r="L209" s="29">
        <v>9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1</v>
      </c>
      <c r="U209" s="29">
        <v>0</v>
      </c>
      <c r="V209" s="29">
        <v>0</v>
      </c>
      <c r="W209" s="30">
        <v>0</v>
      </c>
      <c r="X209" s="34">
        <v>19</v>
      </c>
      <c r="Y209" s="32">
        <v>3</v>
      </c>
      <c r="Z209" s="30">
        <v>9</v>
      </c>
      <c r="AA209" s="30">
        <v>2</v>
      </c>
      <c r="AB209" s="33">
        <v>1</v>
      </c>
      <c r="AC209" s="33">
        <v>0</v>
      </c>
      <c r="AD209" s="33">
        <v>5</v>
      </c>
      <c r="AE209" s="33">
        <v>0</v>
      </c>
      <c r="AF209" s="33">
        <v>1</v>
      </c>
      <c r="AG209" s="33">
        <v>2</v>
      </c>
      <c r="AH209" s="33">
        <v>0</v>
      </c>
      <c r="AI209" s="33">
        <v>0</v>
      </c>
      <c r="AJ209" s="33">
        <v>1</v>
      </c>
      <c r="AK209" s="33">
        <v>0</v>
      </c>
      <c r="AL209" s="33">
        <v>0</v>
      </c>
      <c r="AM209" s="33">
        <v>1</v>
      </c>
      <c r="AN209" s="33">
        <v>0</v>
      </c>
      <c r="AO209" s="33">
        <v>3</v>
      </c>
    </row>
    <row r="210" spans="1:41" x14ac:dyDescent="0.25">
      <c r="A210" s="22"/>
      <c r="B210" s="22" t="s">
        <v>453</v>
      </c>
      <c r="C210" s="22" t="s">
        <v>454</v>
      </c>
      <c r="D210" s="23">
        <v>0</v>
      </c>
      <c r="E210" s="24" t="e">
        <v>#DIV/0!</v>
      </c>
      <c r="F210" s="25" t="s">
        <v>1106</v>
      </c>
      <c r="G210" s="27">
        <v>38</v>
      </c>
      <c r="H210" s="27">
        <v>2</v>
      </c>
      <c r="I210" s="27">
        <v>0</v>
      </c>
      <c r="J210" s="27">
        <v>0</v>
      </c>
      <c r="K210" s="28">
        <v>5.4210526315789478</v>
      </c>
      <c r="L210" s="29">
        <v>9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29">
        <v>0</v>
      </c>
      <c r="V210" s="29">
        <v>0</v>
      </c>
      <c r="W210" s="30">
        <v>1</v>
      </c>
      <c r="X210" s="34">
        <v>26</v>
      </c>
      <c r="Y210" s="32">
        <v>6</v>
      </c>
      <c r="Z210" s="30">
        <v>10</v>
      </c>
      <c r="AA210" s="30">
        <v>1</v>
      </c>
      <c r="AB210" s="33">
        <v>2</v>
      </c>
      <c r="AC210" s="33">
        <v>2</v>
      </c>
      <c r="AD210" s="33">
        <v>3</v>
      </c>
      <c r="AE210" s="33">
        <v>0</v>
      </c>
      <c r="AF210" s="33">
        <v>1</v>
      </c>
      <c r="AG210" s="33">
        <v>4</v>
      </c>
      <c r="AH210" s="33">
        <v>4</v>
      </c>
      <c r="AI210" s="33">
        <v>4</v>
      </c>
      <c r="AJ210" s="33">
        <v>1</v>
      </c>
      <c r="AK210" s="33">
        <v>6</v>
      </c>
      <c r="AL210" s="33">
        <v>0</v>
      </c>
      <c r="AM210" s="33">
        <v>0</v>
      </c>
      <c r="AN210" s="33">
        <v>0</v>
      </c>
      <c r="AO210" s="33">
        <v>3</v>
      </c>
    </row>
    <row r="211" spans="1:41" x14ac:dyDescent="0.25">
      <c r="A211" s="22"/>
      <c r="B211" s="22" t="s">
        <v>455</v>
      </c>
      <c r="C211" s="22" t="s">
        <v>456</v>
      </c>
      <c r="D211" s="23">
        <v>0</v>
      </c>
      <c r="E211" s="24" t="e">
        <v>#DIV/0!</v>
      </c>
      <c r="F211" s="25" t="s">
        <v>1106</v>
      </c>
      <c r="G211" s="27">
        <v>7</v>
      </c>
      <c r="H211" s="27">
        <v>1</v>
      </c>
      <c r="I211" s="27">
        <v>3</v>
      </c>
      <c r="J211" s="27">
        <v>0</v>
      </c>
      <c r="K211" s="28">
        <v>54.5</v>
      </c>
      <c r="L211" s="29">
        <v>9</v>
      </c>
      <c r="M211" s="30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0</v>
      </c>
      <c r="T211" s="30">
        <v>0</v>
      </c>
      <c r="U211" s="29">
        <v>0</v>
      </c>
      <c r="V211" s="29">
        <v>0</v>
      </c>
      <c r="W211" s="30">
        <v>1</v>
      </c>
      <c r="X211" s="34">
        <v>41</v>
      </c>
      <c r="Y211" s="32">
        <v>10</v>
      </c>
      <c r="Z211" s="30">
        <v>22</v>
      </c>
      <c r="AA211" s="30">
        <v>5</v>
      </c>
      <c r="AB211" s="33">
        <v>2</v>
      </c>
      <c r="AC211" s="33">
        <v>4</v>
      </c>
      <c r="AD211" s="33">
        <v>2</v>
      </c>
      <c r="AE211" s="33">
        <v>1</v>
      </c>
      <c r="AF211" s="33">
        <v>1</v>
      </c>
      <c r="AG211" s="33">
        <v>3</v>
      </c>
      <c r="AH211" s="33">
        <v>2</v>
      </c>
      <c r="AI211" s="33">
        <v>2</v>
      </c>
      <c r="AJ211" s="33">
        <v>0</v>
      </c>
      <c r="AK211" s="33">
        <v>10</v>
      </c>
      <c r="AL211" s="33">
        <v>1</v>
      </c>
      <c r="AM211" s="33">
        <v>3</v>
      </c>
      <c r="AN211" s="33">
        <v>7</v>
      </c>
      <c r="AO211" s="33">
        <v>2</v>
      </c>
    </row>
    <row r="212" spans="1:41" x14ac:dyDescent="0.25">
      <c r="A212" s="22"/>
      <c r="B212" s="22" t="s">
        <v>457</v>
      </c>
      <c r="C212" s="22" t="s">
        <v>458</v>
      </c>
      <c r="D212" s="23">
        <v>0</v>
      </c>
      <c r="E212" s="24" t="e">
        <v>#DIV/0!</v>
      </c>
      <c r="F212" s="25" t="s">
        <v>1106</v>
      </c>
      <c r="G212" s="27">
        <v>0</v>
      </c>
      <c r="H212" s="27">
        <v>0</v>
      </c>
      <c r="I212" s="27">
        <v>0</v>
      </c>
      <c r="J212" s="27">
        <v>0</v>
      </c>
      <c r="K212" s="28">
        <v>0</v>
      </c>
      <c r="L212" s="29">
        <v>9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29">
        <v>0</v>
      </c>
      <c r="V212" s="29">
        <v>0</v>
      </c>
      <c r="W212" s="30">
        <v>0</v>
      </c>
      <c r="X212" s="34">
        <v>5</v>
      </c>
      <c r="Y212" s="32">
        <v>1</v>
      </c>
      <c r="Z212" s="30">
        <v>2</v>
      </c>
      <c r="AA212" s="30">
        <v>0</v>
      </c>
      <c r="AB212" s="33">
        <v>0</v>
      </c>
      <c r="AC212" s="33">
        <v>1</v>
      </c>
      <c r="AD212" s="33">
        <v>1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1</v>
      </c>
      <c r="AK212" s="33">
        <v>1</v>
      </c>
      <c r="AL212" s="33">
        <v>0</v>
      </c>
      <c r="AM212" s="33">
        <v>1</v>
      </c>
      <c r="AN212" s="33">
        <v>0</v>
      </c>
      <c r="AO212" s="33">
        <v>0</v>
      </c>
    </row>
    <row r="213" spans="1:41" x14ac:dyDescent="0.25">
      <c r="A213" s="22"/>
      <c r="B213" s="22" t="s">
        <v>459</v>
      </c>
      <c r="C213" s="22" t="s">
        <v>460</v>
      </c>
      <c r="D213" s="23">
        <v>0</v>
      </c>
      <c r="E213" s="24" t="e">
        <v>#DIV/0!</v>
      </c>
      <c r="F213" s="25" t="s">
        <v>1106</v>
      </c>
      <c r="G213" s="27">
        <v>0</v>
      </c>
      <c r="H213" s="27">
        <v>0</v>
      </c>
      <c r="I213" s="27">
        <v>0</v>
      </c>
      <c r="J213" s="27">
        <v>0</v>
      </c>
      <c r="K213" s="28">
        <v>0</v>
      </c>
      <c r="L213" s="29">
        <v>9</v>
      </c>
      <c r="M213" s="30">
        <v>0</v>
      </c>
      <c r="N213" s="30">
        <v>0</v>
      </c>
      <c r="O213" s="30">
        <v>0</v>
      </c>
      <c r="P213" s="30">
        <v>0</v>
      </c>
      <c r="Q213" s="30">
        <v>0</v>
      </c>
      <c r="R213" s="30">
        <v>0</v>
      </c>
      <c r="S213" s="30">
        <v>0</v>
      </c>
      <c r="T213" s="30">
        <v>0</v>
      </c>
      <c r="U213" s="29">
        <v>0</v>
      </c>
      <c r="V213" s="29">
        <v>0</v>
      </c>
      <c r="W213" s="30">
        <v>0</v>
      </c>
      <c r="X213" s="34">
        <v>6</v>
      </c>
      <c r="Y213" s="32">
        <v>5</v>
      </c>
      <c r="Z213" s="30">
        <v>4</v>
      </c>
      <c r="AA213" s="30">
        <v>4</v>
      </c>
      <c r="AB213" s="33">
        <v>1</v>
      </c>
      <c r="AC213" s="33">
        <v>0</v>
      </c>
      <c r="AD213" s="33">
        <v>0</v>
      </c>
      <c r="AE213" s="33">
        <v>0</v>
      </c>
      <c r="AF213" s="33">
        <v>0</v>
      </c>
      <c r="AG213" s="33">
        <v>1</v>
      </c>
      <c r="AH213" s="33">
        <v>0</v>
      </c>
      <c r="AI213" s="33">
        <v>0</v>
      </c>
      <c r="AJ213" s="33">
        <v>0</v>
      </c>
      <c r="AK213" s="33">
        <v>4</v>
      </c>
      <c r="AL213" s="33">
        <v>0</v>
      </c>
      <c r="AM213" s="33">
        <v>0</v>
      </c>
      <c r="AN213" s="33">
        <v>0</v>
      </c>
      <c r="AO213" s="33">
        <v>0</v>
      </c>
    </row>
    <row r="214" spans="1:41" x14ac:dyDescent="0.25">
      <c r="A214" s="22"/>
      <c r="B214" s="22" t="s">
        <v>461</v>
      </c>
      <c r="C214" s="22" t="s">
        <v>462</v>
      </c>
      <c r="D214" s="23">
        <v>0</v>
      </c>
      <c r="E214" s="24" t="e">
        <v>#DIV/0!</v>
      </c>
      <c r="F214" s="25" t="s">
        <v>1106</v>
      </c>
      <c r="G214" s="27">
        <v>2</v>
      </c>
      <c r="H214" s="27">
        <v>0</v>
      </c>
      <c r="I214" s="27">
        <v>1</v>
      </c>
      <c r="J214" s="27">
        <v>0</v>
      </c>
      <c r="K214" s="28">
        <v>91</v>
      </c>
      <c r="L214" s="29">
        <v>9</v>
      </c>
      <c r="M214" s="30">
        <v>0</v>
      </c>
      <c r="N214" s="30">
        <v>0</v>
      </c>
      <c r="O214" s="30">
        <v>0</v>
      </c>
      <c r="P214" s="30">
        <v>0</v>
      </c>
      <c r="Q214" s="30">
        <v>0</v>
      </c>
      <c r="R214" s="30">
        <v>0</v>
      </c>
      <c r="S214" s="30">
        <v>0</v>
      </c>
      <c r="T214" s="30">
        <v>0</v>
      </c>
      <c r="U214" s="29">
        <v>0</v>
      </c>
      <c r="V214" s="29">
        <v>0</v>
      </c>
      <c r="W214" s="30">
        <v>0</v>
      </c>
      <c r="X214" s="34">
        <v>0</v>
      </c>
      <c r="Y214" s="32">
        <v>0</v>
      </c>
      <c r="Z214" s="30">
        <v>0</v>
      </c>
      <c r="AA214" s="30">
        <v>0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</row>
    <row r="215" spans="1:41" x14ac:dyDescent="0.25">
      <c r="A215" s="22"/>
      <c r="B215" s="22" t="s">
        <v>463</v>
      </c>
      <c r="C215" s="22" t="s">
        <v>464</v>
      </c>
      <c r="D215" s="23">
        <v>0</v>
      </c>
      <c r="E215" s="24" t="e">
        <v>#DIV/0!</v>
      </c>
      <c r="F215" s="25" t="s">
        <v>1106</v>
      </c>
      <c r="G215" s="27">
        <v>4</v>
      </c>
      <c r="H215" s="27">
        <v>0</v>
      </c>
      <c r="I215" s="27">
        <v>0</v>
      </c>
      <c r="J215" s="27">
        <v>0</v>
      </c>
      <c r="K215" s="28">
        <v>54</v>
      </c>
      <c r="L215" s="29">
        <v>9</v>
      </c>
      <c r="M215" s="30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0</v>
      </c>
      <c r="T215" s="30">
        <v>0</v>
      </c>
      <c r="U215" s="29">
        <v>1</v>
      </c>
      <c r="V215" s="29">
        <v>1</v>
      </c>
      <c r="W215" s="30">
        <v>0</v>
      </c>
      <c r="X215" s="34">
        <v>21</v>
      </c>
      <c r="Y215" s="32">
        <v>1</v>
      </c>
      <c r="Z215" s="30">
        <v>10</v>
      </c>
      <c r="AA215" s="30">
        <v>0</v>
      </c>
      <c r="AB215" s="33">
        <v>2</v>
      </c>
      <c r="AC215" s="33">
        <v>1</v>
      </c>
      <c r="AD215" s="33">
        <v>4</v>
      </c>
      <c r="AE215" s="33">
        <v>1</v>
      </c>
      <c r="AF215" s="33">
        <v>0</v>
      </c>
      <c r="AG215" s="33">
        <v>1</v>
      </c>
      <c r="AH215" s="33">
        <v>0</v>
      </c>
      <c r="AI215" s="33">
        <v>0</v>
      </c>
      <c r="AJ215" s="33">
        <v>1</v>
      </c>
      <c r="AK215" s="33">
        <v>1</v>
      </c>
      <c r="AL215" s="33">
        <v>0</v>
      </c>
      <c r="AM215" s="33">
        <v>2</v>
      </c>
      <c r="AN215" s="33">
        <v>2</v>
      </c>
      <c r="AO215" s="33">
        <v>2</v>
      </c>
    </row>
    <row r="216" spans="1:41" x14ac:dyDescent="0.25">
      <c r="A216" s="22"/>
      <c r="B216" s="22" t="s">
        <v>465</v>
      </c>
      <c r="C216" s="22" t="s">
        <v>466</v>
      </c>
      <c r="D216" s="23">
        <v>0</v>
      </c>
      <c r="E216" s="24" t="e">
        <v>#DIV/0!</v>
      </c>
      <c r="F216" s="25" t="s">
        <v>1106</v>
      </c>
      <c r="G216" s="27">
        <v>1</v>
      </c>
      <c r="H216" s="27">
        <v>0</v>
      </c>
      <c r="I216" s="27">
        <v>0</v>
      </c>
      <c r="J216" s="27">
        <v>0</v>
      </c>
      <c r="K216" s="28">
        <v>28</v>
      </c>
      <c r="L216" s="29">
        <v>9</v>
      </c>
      <c r="M216" s="30">
        <v>0</v>
      </c>
      <c r="N216" s="30">
        <v>0</v>
      </c>
      <c r="O216" s="30">
        <v>0</v>
      </c>
      <c r="P216" s="30">
        <v>0</v>
      </c>
      <c r="Q216" s="30">
        <v>0</v>
      </c>
      <c r="R216" s="30">
        <v>1</v>
      </c>
      <c r="S216" s="30">
        <v>0</v>
      </c>
      <c r="T216" s="30">
        <v>0</v>
      </c>
      <c r="U216" s="29">
        <v>0</v>
      </c>
      <c r="V216" s="29">
        <v>0</v>
      </c>
      <c r="W216" s="30">
        <v>0</v>
      </c>
      <c r="X216" s="34">
        <v>8</v>
      </c>
      <c r="Y216" s="32">
        <v>2</v>
      </c>
      <c r="Z216" s="30">
        <v>4</v>
      </c>
      <c r="AA216" s="30">
        <v>1</v>
      </c>
      <c r="AB216" s="33">
        <v>0</v>
      </c>
      <c r="AC216" s="33">
        <v>1</v>
      </c>
      <c r="AD216" s="33">
        <v>2</v>
      </c>
      <c r="AE216" s="33">
        <v>0</v>
      </c>
      <c r="AF216" s="33">
        <v>0</v>
      </c>
      <c r="AG216" s="33">
        <v>0</v>
      </c>
      <c r="AH216" s="33">
        <v>1</v>
      </c>
      <c r="AI216" s="33">
        <v>1</v>
      </c>
      <c r="AJ216" s="33">
        <v>0</v>
      </c>
      <c r="AK216" s="33">
        <v>3</v>
      </c>
      <c r="AL216" s="33">
        <v>0</v>
      </c>
      <c r="AM216" s="33">
        <v>0</v>
      </c>
      <c r="AN216" s="33">
        <v>0</v>
      </c>
      <c r="AO216" s="33">
        <v>0</v>
      </c>
    </row>
    <row r="217" spans="1:41" x14ac:dyDescent="0.25">
      <c r="A217" s="22"/>
      <c r="B217" s="22" t="s">
        <v>467</v>
      </c>
      <c r="C217" s="22" t="s">
        <v>468</v>
      </c>
      <c r="D217" s="23">
        <v>0</v>
      </c>
      <c r="E217" s="24" t="e">
        <v>#DIV/0!</v>
      </c>
      <c r="F217" s="25" t="s">
        <v>1106</v>
      </c>
      <c r="G217" s="27">
        <v>51</v>
      </c>
      <c r="H217" s="27">
        <v>30</v>
      </c>
      <c r="I217" s="27">
        <v>12</v>
      </c>
      <c r="J217" s="27">
        <v>2</v>
      </c>
      <c r="K217" s="28">
        <v>39.200000000000003</v>
      </c>
      <c r="L217" s="29">
        <v>9</v>
      </c>
      <c r="M217" s="30">
        <v>0</v>
      </c>
      <c r="N217" s="30">
        <v>0</v>
      </c>
      <c r="O217" s="30">
        <v>0</v>
      </c>
      <c r="P217" s="30">
        <v>0</v>
      </c>
      <c r="Q217" s="30">
        <v>0</v>
      </c>
      <c r="R217" s="30">
        <v>27</v>
      </c>
      <c r="S217" s="30">
        <v>0</v>
      </c>
      <c r="T217" s="30">
        <v>0</v>
      </c>
      <c r="U217" s="29">
        <v>4</v>
      </c>
      <c r="V217" s="29">
        <v>1</v>
      </c>
      <c r="W217" s="30">
        <v>2</v>
      </c>
      <c r="X217" s="34">
        <v>34</v>
      </c>
      <c r="Y217" s="32">
        <v>10</v>
      </c>
      <c r="Z217" s="30">
        <v>16</v>
      </c>
      <c r="AA217" s="30">
        <v>3</v>
      </c>
      <c r="AB217" s="33">
        <v>2</v>
      </c>
      <c r="AC217" s="33">
        <v>2</v>
      </c>
      <c r="AD217" s="33">
        <v>0</v>
      </c>
      <c r="AE217" s="33">
        <v>0</v>
      </c>
      <c r="AF217" s="33">
        <v>2</v>
      </c>
      <c r="AG217" s="33">
        <v>2</v>
      </c>
      <c r="AH217" s="33">
        <v>0</v>
      </c>
      <c r="AI217" s="33">
        <v>0</v>
      </c>
      <c r="AJ217" s="33">
        <v>1</v>
      </c>
      <c r="AK217" s="33">
        <v>16</v>
      </c>
      <c r="AL217" s="33">
        <v>0</v>
      </c>
      <c r="AM217" s="33">
        <v>2</v>
      </c>
      <c r="AN217" s="33">
        <v>3</v>
      </c>
      <c r="AO217" s="33">
        <v>3</v>
      </c>
    </row>
    <row r="218" spans="1:41" x14ac:dyDescent="0.25">
      <c r="A218" s="22"/>
      <c r="B218" s="22" t="s">
        <v>469</v>
      </c>
      <c r="C218" s="22" t="s">
        <v>470</v>
      </c>
      <c r="D218" s="23">
        <v>0</v>
      </c>
      <c r="E218" s="24" t="e">
        <v>#DIV/0!</v>
      </c>
      <c r="F218" s="25" t="s">
        <v>1106</v>
      </c>
      <c r="G218" s="27">
        <v>0</v>
      </c>
      <c r="H218" s="27">
        <v>0</v>
      </c>
      <c r="I218" s="27">
        <v>0</v>
      </c>
      <c r="J218" s="27">
        <v>0</v>
      </c>
      <c r="K218" s="28">
        <v>0</v>
      </c>
      <c r="L218" s="29">
        <v>9</v>
      </c>
      <c r="M218" s="30">
        <v>0</v>
      </c>
      <c r="N218" s="30">
        <v>0</v>
      </c>
      <c r="O218" s="30">
        <v>0</v>
      </c>
      <c r="P218" s="30">
        <v>0</v>
      </c>
      <c r="Q218" s="30">
        <v>0</v>
      </c>
      <c r="R218" s="30">
        <v>0</v>
      </c>
      <c r="S218" s="30">
        <v>0</v>
      </c>
      <c r="T218" s="30">
        <v>0</v>
      </c>
      <c r="U218" s="29">
        <v>0</v>
      </c>
      <c r="V218" s="29">
        <v>0</v>
      </c>
      <c r="W218" s="30">
        <v>0</v>
      </c>
      <c r="X218" s="34">
        <v>7</v>
      </c>
      <c r="Y218" s="32">
        <v>3</v>
      </c>
      <c r="Z218" s="30">
        <v>3</v>
      </c>
      <c r="AA218" s="30">
        <v>1</v>
      </c>
      <c r="AB218" s="33">
        <v>1</v>
      </c>
      <c r="AC218" s="33">
        <v>0</v>
      </c>
      <c r="AD218" s="33">
        <v>1</v>
      </c>
      <c r="AE218" s="33">
        <v>1</v>
      </c>
      <c r="AF218" s="33">
        <v>1</v>
      </c>
      <c r="AG218" s="33">
        <v>0</v>
      </c>
      <c r="AH218" s="33">
        <v>0</v>
      </c>
      <c r="AI218" s="33">
        <v>0</v>
      </c>
      <c r="AJ218" s="33">
        <v>2</v>
      </c>
      <c r="AK218" s="33">
        <v>0</v>
      </c>
      <c r="AL218" s="33">
        <v>0</v>
      </c>
      <c r="AM218" s="33">
        <v>0</v>
      </c>
      <c r="AN218" s="33">
        <v>0</v>
      </c>
      <c r="AO218" s="33">
        <v>1</v>
      </c>
    </row>
    <row r="219" spans="1:41" x14ac:dyDescent="0.25">
      <c r="A219" s="22"/>
      <c r="B219" s="22" t="s">
        <v>471</v>
      </c>
      <c r="C219" s="22" t="s">
        <v>472</v>
      </c>
      <c r="D219" s="23">
        <v>0</v>
      </c>
      <c r="E219" s="24" t="e">
        <v>#DIV/0!</v>
      </c>
      <c r="F219" s="25" t="s">
        <v>1106</v>
      </c>
      <c r="G219" s="27">
        <v>4</v>
      </c>
      <c r="H219" s="27">
        <v>4</v>
      </c>
      <c r="I219" s="27">
        <v>0</v>
      </c>
      <c r="J219" s="27">
        <v>0</v>
      </c>
      <c r="K219" s="28">
        <v>75</v>
      </c>
      <c r="L219" s="29">
        <v>9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1</v>
      </c>
      <c r="S219" s="30">
        <v>0</v>
      </c>
      <c r="T219" s="30">
        <v>3</v>
      </c>
      <c r="U219" s="29">
        <v>0</v>
      </c>
      <c r="V219" s="29">
        <v>0</v>
      </c>
      <c r="W219" s="30">
        <v>0</v>
      </c>
      <c r="X219" s="34">
        <v>40</v>
      </c>
      <c r="Y219" s="32">
        <v>3</v>
      </c>
      <c r="Z219" s="30">
        <v>19</v>
      </c>
      <c r="AA219" s="30">
        <v>2</v>
      </c>
      <c r="AB219" s="33">
        <v>4</v>
      </c>
      <c r="AC219" s="33">
        <v>0</v>
      </c>
      <c r="AD219" s="33">
        <v>5</v>
      </c>
      <c r="AE219" s="33">
        <v>0</v>
      </c>
      <c r="AF219" s="33">
        <v>2</v>
      </c>
      <c r="AG219" s="33">
        <v>3</v>
      </c>
      <c r="AH219" s="33">
        <v>3</v>
      </c>
      <c r="AI219" s="33">
        <v>3</v>
      </c>
      <c r="AJ219" s="33">
        <v>2</v>
      </c>
      <c r="AK219" s="33">
        <v>2</v>
      </c>
      <c r="AL219" s="33">
        <v>2</v>
      </c>
      <c r="AM219" s="33">
        <v>1</v>
      </c>
      <c r="AN219" s="33">
        <v>0</v>
      </c>
      <c r="AO219" s="33">
        <v>5</v>
      </c>
    </row>
    <row r="220" spans="1:41" x14ac:dyDescent="0.25">
      <c r="A220" s="22"/>
      <c r="B220" s="22" t="s">
        <v>473</v>
      </c>
      <c r="C220" s="22" t="s">
        <v>474</v>
      </c>
      <c r="D220" s="23">
        <v>0</v>
      </c>
      <c r="E220" s="24" t="e">
        <v>#DIV/0!</v>
      </c>
      <c r="F220" s="25" t="s">
        <v>1106</v>
      </c>
      <c r="G220" s="27">
        <v>1</v>
      </c>
      <c r="H220" s="27">
        <v>0</v>
      </c>
      <c r="I220" s="27">
        <v>0</v>
      </c>
      <c r="J220" s="27">
        <v>0</v>
      </c>
      <c r="K220" s="28">
        <v>43</v>
      </c>
      <c r="L220" s="29">
        <v>9</v>
      </c>
      <c r="M220" s="30">
        <v>0</v>
      </c>
      <c r="N220" s="30">
        <v>0</v>
      </c>
      <c r="O220" s="30">
        <v>0</v>
      </c>
      <c r="P220" s="30">
        <v>0</v>
      </c>
      <c r="Q220" s="30">
        <v>0</v>
      </c>
      <c r="R220" s="30">
        <v>0</v>
      </c>
      <c r="S220" s="30">
        <v>0</v>
      </c>
      <c r="T220" s="30">
        <v>0</v>
      </c>
      <c r="U220" s="29">
        <v>0</v>
      </c>
      <c r="V220" s="29">
        <v>1</v>
      </c>
      <c r="W220" s="30">
        <v>0</v>
      </c>
      <c r="X220" s="34">
        <v>11</v>
      </c>
      <c r="Y220" s="32">
        <v>4</v>
      </c>
      <c r="Z220" s="30">
        <v>3</v>
      </c>
      <c r="AA220" s="30">
        <v>2</v>
      </c>
      <c r="AB220" s="33">
        <v>1</v>
      </c>
      <c r="AC220" s="33">
        <v>1</v>
      </c>
      <c r="AD220" s="33">
        <v>4</v>
      </c>
      <c r="AE220" s="33">
        <v>1</v>
      </c>
      <c r="AF220" s="33">
        <v>1</v>
      </c>
      <c r="AG220" s="33">
        <v>0</v>
      </c>
      <c r="AH220" s="33">
        <v>2</v>
      </c>
      <c r="AI220" s="33">
        <v>2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1</v>
      </c>
    </row>
    <row r="221" spans="1:41" x14ac:dyDescent="0.25">
      <c r="A221" s="22"/>
      <c r="B221" s="22" t="s">
        <v>475</v>
      </c>
      <c r="C221" s="22" t="s">
        <v>476</v>
      </c>
      <c r="D221" s="23">
        <v>0</v>
      </c>
      <c r="E221" s="24" t="e">
        <v>#DIV/0!</v>
      </c>
      <c r="F221" s="25" t="s">
        <v>1106</v>
      </c>
      <c r="G221" s="27">
        <v>1</v>
      </c>
      <c r="H221" s="27">
        <v>0</v>
      </c>
      <c r="I221" s="27">
        <v>0</v>
      </c>
      <c r="J221" s="27">
        <v>1</v>
      </c>
      <c r="K221" s="28">
        <v>24</v>
      </c>
      <c r="L221" s="29">
        <v>9</v>
      </c>
      <c r="M221" s="30">
        <v>0</v>
      </c>
      <c r="N221" s="30">
        <v>0</v>
      </c>
      <c r="O221" s="30">
        <v>0</v>
      </c>
      <c r="P221" s="30">
        <v>0</v>
      </c>
      <c r="Q221" s="30">
        <v>0</v>
      </c>
      <c r="R221" s="30">
        <v>0</v>
      </c>
      <c r="S221" s="30">
        <v>0</v>
      </c>
      <c r="T221" s="30">
        <v>0</v>
      </c>
      <c r="U221" s="29">
        <v>0</v>
      </c>
      <c r="V221" s="29">
        <v>0</v>
      </c>
      <c r="W221" s="30">
        <v>1</v>
      </c>
      <c r="X221" s="34">
        <v>12</v>
      </c>
      <c r="Y221" s="32">
        <v>3</v>
      </c>
      <c r="Z221" s="30">
        <v>2</v>
      </c>
      <c r="AA221" s="30">
        <v>0</v>
      </c>
      <c r="AB221" s="33">
        <v>0</v>
      </c>
      <c r="AC221" s="33">
        <v>1</v>
      </c>
      <c r="AD221" s="33">
        <v>0</v>
      </c>
      <c r="AE221" s="33">
        <v>0</v>
      </c>
      <c r="AF221" s="33">
        <v>1</v>
      </c>
      <c r="AG221" s="33">
        <v>2</v>
      </c>
      <c r="AH221" s="33">
        <v>0</v>
      </c>
      <c r="AI221" s="33">
        <v>0</v>
      </c>
      <c r="AJ221" s="33">
        <v>2</v>
      </c>
      <c r="AK221" s="33">
        <v>0</v>
      </c>
      <c r="AL221" s="33">
        <v>0</v>
      </c>
      <c r="AM221" s="33">
        <v>0</v>
      </c>
      <c r="AN221" s="33">
        <v>3</v>
      </c>
      <c r="AO221" s="33">
        <v>3</v>
      </c>
    </row>
    <row r="222" spans="1:41" x14ac:dyDescent="0.25">
      <c r="A222" s="22"/>
      <c r="B222" s="22" t="s">
        <v>477</v>
      </c>
      <c r="C222" s="22" t="s">
        <v>478</v>
      </c>
      <c r="D222" s="23">
        <v>0</v>
      </c>
      <c r="E222" s="24" t="e">
        <v>#DIV/0!</v>
      </c>
      <c r="F222" s="25" t="s">
        <v>1106</v>
      </c>
      <c r="G222" s="27">
        <v>0</v>
      </c>
      <c r="H222" s="27">
        <v>0</v>
      </c>
      <c r="I222" s="27">
        <v>0</v>
      </c>
      <c r="J222" s="27">
        <v>0</v>
      </c>
      <c r="K222" s="28">
        <v>0</v>
      </c>
      <c r="L222" s="29">
        <v>9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30">
        <v>0</v>
      </c>
      <c r="U222" s="29">
        <v>0</v>
      </c>
      <c r="V222" s="29">
        <v>0</v>
      </c>
      <c r="W222" s="30">
        <v>0</v>
      </c>
      <c r="X222" s="34">
        <v>1</v>
      </c>
      <c r="Y222" s="32">
        <v>1</v>
      </c>
      <c r="Z222" s="30">
        <v>1</v>
      </c>
      <c r="AA222" s="30">
        <v>1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1</v>
      </c>
      <c r="AO222" s="33">
        <v>0</v>
      </c>
    </row>
    <row r="223" spans="1:41" x14ac:dyDescent="0.25">
      <c r="A223" s="22"/>
      <c r="B223" s="22" t="s">
        <v>479</v>
      </c>
      <c r="C223" s="22" t="s">
        <v>480</v>
      </c>
      <c r="D223" s="23">
        <v>0</v>
      </c>
      <c r="E223" s="24" t="e">
        <v>#DIV/0!</v>
      </c>
      <c r="F223" s="25" t="s">
        <v>1106</v>
      </c>
      <c r="G223" s="27">
        <v>0</v>
      </c>
      <c r="H223" s="27">
        <v>0</v>
      </c>
      <c r="I223" s="27">
        <v>0</v>
      </c>
      <c r="J223" s="27">
        <v>0</v>
      </c>
      <c r="K223" s="28">
        <v>0</v>
      </c>
      <c r="L223" s="29">
        <v>9</v>
      </c>
      <c r="M223" s="30">
        <v>0</v>
      </c>
      <c r="N223" s="30">
        <v>0</v>
      </c>
      <c r="O223" s="30">
        <v>0</v>
      </c>
      <c r="P223" s="30">
        <v>0</v>
      </c>
      <c r="Q223" s="30">
        <v>0</v>
      </c>
      <c r="R223" s="30">
        <v>0</v>
      </c>
      <c r="S223" s="30">
        <v>0</v>
      </c>
      <c r="T223" s="30">
        <v>0</v>
      </c>
      <c r="U223" s="29">
        <v>0</v>
      </c>
      <c r="V223" s="29">
        <v>0</v>
      </c>
      <c r="W223" s="30">
        <v>0</v>
      </c>
      <c r="X223" s="34">
        <v>5</v>
      </c>
      <c r="Y223" s="32">
        <v>0</v>
      </c>
      <c r="Z223" s="30">
        <v>2</v>
      </c>
      <c r="AA223" s="30">
        <v>0</v>
      </c>
      <c r="AB223" s="33">
        <v>0</v>
      </c>
      <c r="AC223" s="33">
        <v>0</v>
      </c>
      <c r="AD223" s="33">
        <v>1</v>
      </c>
      <c r="AE223" s="33">
        <v>0</v>
      </c>
      <c r="AF223" s="33">
        <v>0</v>
      </c>
      <c r="AG223" s="33">
        <v>0</v>
      </c>
      <c r="AH223" s="33">
        <v>2</v>
      </c>
      <c r="AI223" s="33">
        <v>2</v>
      </c>
      <c r="AJ223" s="33">
        <v>0</v>
      </c>
      <c r="AK223" s="33">
        <v>1</v>
      </c>
      <c r="AL223" s="33">
        <v>0</v>
      </c>
      <c r="AM223" s="33">
        <v>0</v>
      </c>
      <c r="AN223" s="33">
        <v>0</v>
      </c>
      <c r="AO223" s="33">
        <v>0</v>
      </c>
    </row>
    <row r="224" spans="1:41" x14ac:dyDescent="0.25">
      <c r="A224" s="22"/>
      <c r="B224" s="22" t="s">
        <v>481</v>
      </c>
      <c r="C224" s="22" t="s">
        <v>482</v>
      </c>
      <c r="D224" s="23">
        <v>0</v>
      </c>
      <c r="E224" s="24" t="e">
        <v>#DIV/0!</v>
      </c>
      <c r="F224" s="25" t="s">
        <v>1106</v>
      </c>
      <c r="G224" s="27">
        <v>0</v>
      </c>
      <c r="H224" s="27">
        <v>0</v>
      </c>
      <c r="I224" s="27">
        <v>0</v>
      </c>
      <c r="J224" s="27">
        <v>0</v>
      </c>
      <c r="K224" s="28">
        <v>0</v>
      </c>
      <c r="L224" s="29">
        <v>9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30">
        <v>0</v>
      </c>
      <c r="S224" s="30">
        <v>0</v>
      </c>
      <c r="T224" s="30">
        <v>0</v>
      </c>
      <c r="U224" s="29">
        <v>0</v>
      </c>
      <c r="V224" s="29">
        <v>0</v>
      </c>
      <c r="W224" s="30">
        <v>0</v>
      </c>
      <c r="X224" s="34">
        <v>0</v>
      </c>
      <c r="Y224" s="32">
        <v>0</v>
      </c>
      <c r="Z224" s="30">
        <v>0</v>
      </c>
      <c r="AA224" s="30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</row>
    <row r="225" spans="1:41" x14ac:dyDescent="0.25">
      <c r="A225" s="22"/>
      <c r="B225" s="22" t="s">
        <v>483</v>
      </c>
      <c r="C225" s="22" t="s">
        <v>484</v>
      </c>
      <c r="D225" s="23">
        <v>0</v>
      </c>
      <c r="E225" s="24" t="e">
        <v>#DIV/0!</v>
      </c>
      <c r="F225" s="25" t="s">
        <v>1106</v>
      </c>
      <c r="G225" s="27">
        <v>0</v>
      </c>
      <c r="H225" s="27">
        <v>0</v>
      </c>
      <c r="I225" s="27">
        <v>0</v>
      </c>
      <c r="J225" s="27">
        <v>0</v>
      </c>
      <c r="K225" s="28">
        <v>0</v>
      </c>
      <c r="L225" s="29">
        <v>9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29">
        <v>0</v>
      </c>
      <c r="V225" s="29">
        <v>0</v>
      </c>
      <c r="W225" s="30">
        <v>0</v>
      </c>
      <c r="X225" s="34">
        <v>20</v>
      </c>
      <c r="Y225" s="32">
        <v>4</v>
      </c>
      <c r="Z225" s="30">
        <v>10</v>
      </c>
      <c r="AA225" s="30">
        <v>2</v>
      </c>
      <c r="AB225" s="33">
        <v>2</v>
      </c>
      <c r="AC225" s="33">
        <v>0</v>
      </c>
      <c r="AD225" s="33">
        <v>2</v>
      </c>
      <c r="AE225" s="33">
        <v>0</v>
      </c>
      <c r="AF225" s="33">
        <v>2</v>
      </c>
      <c r="AG225" s="33">
        <v>1</v>
      </c>
      <c r="AH225" s="33">
        <v>0</v>
      </c>
      <c r="AI225" s="33">
        <v>0</v>
      </c>
      <c r="AJ225" s="33">
        <v>2</v>
      </c>
      <c r="AK225" s="33">
        <v>2</v>
      </c>
      <c r="AL225" s="33">
        <v>0</v>
      </c>
      <c r="AM225" s="33">
        <v>2</v>
      </c>
      <c r="AN225" s="33">
        <v>1</v>
      </c>
      <c r="AO225" s="33">
        <v>3</v>
      </c>
    </row>
    <row r="226" spans="1:41" x14ac:dyDescent="0.25">
      <c r="A226" s="22"/>
      <c r="B226" s="22" t="s">
        <v>485</v>
      </c>
      <c r="C226" s="22" t="s">
        <v>486</v>
      </c>
      <c r="D226" s="23">
        <v>0</v>
      </c>
      <c r="E226" s="24" t="e">
        <v>#DIV/0!</v>
      </c>
      <c r="F226" s="25" t="s">
        <v>1106</v>
      </c>
      <c r="G226" s="27">
        <v>0</v>
      </c>
      <c r="H226" s="27">
        <v>0</v>
      </c>
      <c r="I226" s="27">
        <v>0</v>
      </c>
      <c r="J226" s="27">
        <v>0</v>
      </c>
      <c r="K226" s="28">
        <v>0</v>
      </c>
      <c r="L226" s="29">
        <v>9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29">
        <v>0</v>
      </c>
      <c r="V226" s="29">
        <v>0</v>
      </c>
      <c r="W226" s="30">
        <v>0</v>
      </c>
      <c r="X226" s="34">
        <v>17</v>
      </c>
      <c r="Y226" s="32">
        <v>3</v>
      </c>
      <c r="Z226" s="30">
        <v>9</v>
      </c>
      <c r="AA226" s="30">
        <v>2</v>
      </c>
      <c r="AB226" s="33">
        <v>2</v>
      </c>
      <c r="AC226" s="33">
        <v>1</v>
      </c>
      <c r="AD226" s="33">
        <v>4</v>
      </c>
      <c r="AE226" s="33">
        <v>0</v>
      </c>
      <c r="AF226" s="33">
        <v>1</v>
      </c>
      <c r="AG226" s="33">
        <v>0</v>
      </c>
      <c r="AH226" s="33">
        <v>1</v>
      </c>
      <c r="AI226" s="33">
        <v>1</v>
      </c>
      <c r="AJ226" s="33">
        <v>2</v>
      </c>
      <c r="AK226" s="33">
        <v>2</v>
      </c>
      <c r="AL226" s="33">
        <v>0</v>
      </c>
      <c r="AM226" s="33">
        <v>0</v>
      </c>
      <c r="AN226" s="33">
        <v>0</v>
      </c>
      <c r="AO226" s="33">
        <v>1</v>
      </c>
    </row>
    <row r="227" spans="1:41" x14ac:dyDescent="0.25">
      <c r="A227" s="22"/>
      <c r="B227" s="22" t="s">
        <v>487</v>
      </c>
      <c r="C227" s="22" t="s">
        <v>488</v>
      </c>
      <c r="D227" s="23">
        <v>0</v>
      </c>
      <c r="E227" s="24" t="e">
        <v>#DIV/0!</v>
      </c>
      <c r="F227" s="25" t="s">
        <v>1106</v>
      </c>
      <c r="G227" s="27">
        <v>0</v>
      </c>
      <c r="H227" s="27">
        <v>0</v>
      </c>
      <c r="I227" s="27">
        <v>0</v>
      </c>
      <c r="J227" s="27">
        <v>0</v>
      </c>
      <c r="K227" s="28">
        <v>0</v>
      </c>
      <c r="L227" s="29">
        <v>9</v>
      </c>
      <c r="M227" s="30">
        <v>0</v>
      </c>
      <c r="N227" s="30">
        <v>0</v>
      </c>
      <c r="O227" s="30">
        <v>0</v>
      </c>
      <c r="P227" s="30">
        <v>0</v>
      </c>
      <c r="Q227" s="30">
        <v>0</v>
      </c>
      <c r="R227" s="30">
        <v>0</v>
      </c>
      <c r="S227" s="30">
        <v>0</v>
      </c>
      <c r="T227" s="30">
        <v>0</v>
      </c>
      <c r="U227" s="29">
        <v>0</v>
      </c>
      <c r="V227" s="29">
        <v>0</v>
      </c>
      <c r="W227" s="30">
        <v>0</v>
      </c>
      <c r="X227" s="34">
        <v>5</v>
      </c>
      <c r="Y227" s="32">
        <v>0</v>
      </c>
      <c r="Z227" s="30">
        <v>3</v>
      </c>
      <c r="AA227" s="30">
        <v>0</v>
      </c>
      <c r="AB227" s="33">
        <v>2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1</v>
      </c>
      <c r="AL227" s="33">
        <v>0</v>
      </c>
      <c r="AM227" s="33">
        <v>0</v>
      </c>
      <c r="AN227" s="33">
        <v>0</v>
      </c>
      <c r="AO227" s="33">
        <v>1</v>
      </c>
    </row>
    <row r="228" spans="1:41" x14ac:dyDescent="0.25">
      <c r="A228" s="22"/>
      <c r="B228" s="22" t="s">
        <v>489</v>
      </c>
      <c r="C228" s="22" t="s">
        <v>490</v>
      </c>
      <c r="D228" s="23">
        <v>0</v>
      </c>
      <c r="E228" s="24" t="e">
        <v>#DIV/0!</v>
      </c>
      <c r="F228" s="25" t="s">
        <v>1106</v>
      </c>
      <c r="G228" s="27">
        <v>0</v>
      </c>
      <c r="H228" s="27">
        <v>0</v>
      </c>
      <c r="I228" s="27">
        <v>0</v>
      </c>
      <c r="J228" s="27">
        <v>0</v>
      </c>
      <c r="K228" s="28">
        <v>0</v>
      </c>
      <c r="L228" s="29">
        <v>9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29">
        <v>0</v>
      </c>
      <c r="V228" s="29">
        <v>0</v>
      </c>
      <c r="W228" s="30">
        <v>0</v>
      </c>
      <c r="X228" s="34">
        <v>0</v>
      </c>
      <c r="Y228" s="32">
        <v>0</v>
      </c>
      <c r="Z228" s="30">
        <v>0</v>
      </c>
      <c r="AA228" s="30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</row>
    <row r="229" spans="1:41" x14ac:dyDescent="0.25">
      <c r="A229" s="22"/>
      <c r="B229" s="22" t="s">
        <v>491</v>
      </c>
      <c r="C229" s="22" t="s">
        <v>492</v>
      </c>
      <c r="D229" s="23">
        <v>0</v>
      </c>
      <c r="E229" s="24" t="e">
        <v>#DIV/0!</v>
      </c>
      <c r="F229" s="25" t="s">
        <v>1106</v>
      </c>
      <c r="G229" s="27">
        <v>2</v>
      </c>
      <c r="H229" s="27">
        <v>0</v>
      </c>
      <c r="I229" s="27">
        <v>1</v>
      </c>
      <c r="J229" s="27">
        <v>0</v>
      </c>
      <c r="K229" s="28">
        <v>32.5</v>
      </c>
      <c r="L229" s="29">
        <v>9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1</v>
      </c>
      <c r="U229" s="29">
        <v>0</v>
      </c>
      <c r="V229" s="29">
        <v>0</v>
      </c>
      <c r="W229" s="30">
        <v>0</v>
      </c>
      <c r="X229" s="34">
        <v>3</v>
      </c>
      <c r="Y229" s="32">
        <v>1</v>
      </c>
      <c r="Z229" s="30">
        <v>3</v>
      </c>
      <c r="AA229" s="30">
        <v>1</v>
      </c>
      <c r="AB229" s="33">
        <v>0</v>
      </c>
      <c r="AC229" s="33">
        <v>0</v>
      </c>
      <c r="AD229" s="33">
        <v>1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1</v>
      </c>
    </row>
    <row r="230" spans="1:41" x14ac:dyDescent="0.25">
      <c r="A230" s="22"/>
      <c r="B230" s="22" t="s">
        <v>493</v>
      </c>
      <c r="C230" s="22" t="s">
        <v>494</v>
      </c>
      <c r="D230" s="23">
        <v>0</v>
      </c>
      <c r="E230" s="24" t="e">
        <v>#DIV/0!</v>
      </c>
      <c r="F230" s="25" t="s">
        <v>1106</v>
      </c>
      <c r="G230" s="27">
        <v>0</v>
      </c>
      <c r="H230" s="27">
        <v>0</v>
      </c>
      <c r="I230" s="27">
        <v>0</v>
      </c>
      <c r="J230" s="27">
        <v>0</v>
      </c>
      <c r="K230" s="28">
        <v>0</v>
      </c>
      <c r="L230" s="29">
        <v>9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29">
        <v>0</v>
      </c>
      <c r="V230" s="29">
        <v>0</v>
      </c>
      <c r="W230" s="30">
        <v>0</v>
      </c>
      <c r="X230" s="34">
        <v>4</v>
      </c>
      <c r="Y230" s="32">
        <v>0</v>
      </c>
      <c r="Z230" s="30">
        <v>1</v>
      </c>
      <c r="AA230" s="30">
        <v>0</v>
      </c>
      <c r="AB230" s="33">
        <v>0</v>
      </c>
      <c r="AC230" s="33">
        <v>1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1</v>
      </c>
      <c r="AL230" s="33">
        <v>0</v>
      </c>
      <c r="AM230" s="33">
        <v>0</v>
      </c>
      <c r="AN230" s="33">
        <v>0</v>
      </c>
      <c r="AO230" s="33">
        <v>2</v>
      </c>
    </row>
    <row r="231" spans="1:41" x14ac:dyDescent="0.25">
      <c r="A231" s="22"/>
      <c r="B231" s="22" t="s">
        <v>495</v>
      </c>
      <c r="C231" s="22" t="s">
        <v>496</v>
      </c>
      <c r="D231" s="23">
        <v>0</v>
      </c>
      <c r="E231" s="24" t="e">
        <v>#DIV/0!</v>
      </c>
      <c r="F231" s="25" t="s">
        <v>1106</v>
      </c>
      <c r="G231" s="27">
        <v>3</v>
      </c>
      <c r="H231" s="27">
        <v>0</v>
      </c>
      <c r="I231" s="27">
        <v>0</v>
      </c>
      <c r="J231" s="27">
        <v>2</v>
      </c>
      <c r="K231" s="28">
        <v>68.666666666666671</v>
      </c>
      <c r="L231" s="29">
        <v>9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1</v>
      </c>
      <c r="U231" s="29">
        <v>0</v>
      </c>
      <c r="V231" s="29">
        <v>0</v>
      </c>
      <c r="W231" s="30">
        <v>0</v>
      </c>
      <c r="X231" s="34">
        <v>42</v>
      </c>
      <c r="Y231" s="32">
        <v>8</v>
      </c>
      <c r="Z231" s="30">
        <v>25</v>
      </c>
      <c r="AA231" s="30">
        <v>5</v>
      </c>
      <c r="AB231" s="33">
        <v>0</v>
      </c>
      <c r="AC231" s="33">
        <v>2</v>
      </c>
      <c r="AD231" s="33">
        <v>6</v>
      </c>
      <c r="AE231" s="33">
        <v>3</v>
      </c>
      <c r="AF231" s="33">
        <v>0</v>
      </c>
      <c r="AG231" s="33">
        <v>4</v>
      </c>
      <c r="AH231" s="33">
        <v>1</v>
      </c>
      <c r="AI231" s="33">
        <v>1</v>
      </c>
      <c r="AJ231" s="33">
        <v>2</v>
      </c>
      <c r="AK231" s="33">
        <v>3</v>
      </c>
      <c r="AL231" s="33">
        <v>1</v>
      </c>
      <c r="AM231" s="33">
        <v>2</v>
      </c>
      <c r="AN231" s="33">
        <v>1</v>
      </c>
      <c r="AO231" s="33">
        <v>4</v>
      </c>
    </row>
    <row r="232" spans="1:41" x14ac:dyDescent="0.25">
      <c r="A232" s="22"/>
      <c r="B232" s="22" t="s">
        <v>497</v>
      </c>
      <c r="C232" s="22" t="s">
        <v>498</v>
      </c>
      <c r="D232" s="23">
        <v>0</v>
      </c>
      <c r="E232" s="24" t="e">
        <v>#DIV/0!</v>
      </c>
      <c r="F232" s="25" t="s">
        <v>1106</v>
      </c>
      <c r="G232" s="27">
        <v>0</v>
      </c>
      <c r="H232" s="27">
        <v>0</v>
      </c>
      <c r="I232" s="27">
        <v>0</v>
      </c>
      <c r="J232" s="27">
        <v>0</v>
      </c>
      <c r="K232" s="28">
        <v>0</v>
      </c>
      <c r="L232" s="29">
        <v>9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29">
        <v>0</v>
      </c>
      <c r="V232" s="29">
        <v>0</v>
      </c>
      <c r="W232" s="30">
        <v>0</v>
      </c>
      <c r="X232" s="34">
        <v>0</v>
      </c>
      <c r="Y232" s="32">
        <v>0</v>
      </c>
      <c r="Z232" s="30">
        <v>0</v>
      </c>
      <c r="AA232" s="30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</row>
    <row r="233" spans="1:41" x14ac:dyDescent="0.25">
      <c r="A233" s="22"/>
      <c r="B233" s="22" t="s">
        <v>499</v>
      </c>
      <c r="C233" s="22" t="s">
        <v>500</v>
      </c>
      <c r="D233" s="23">
        <v>0</v>
      </c>
      <c r="E233" s="24" t="e">
        <v>#DIV/0!</v>
      </c>
      <c r="F233" s="25" t="s">
        <v>1106</v>
      </c>
      <c r="G233" s="27">
        <v>0</v>
      </c>
      <c r="H233" s="27">
        <v>0</v>
      </c>
      <c r="I233" s="27">
        <v>0</v>
      </c>
      <c r="J233" s="27">
        <v>0</v>
      </c>
      <c r="K233" s="28">
        <v>0</v>
      </c>
      <c r="L233" s="29">
        <v>9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29">
        <v>0</v>
      </c>
      <c r="V233" s="29">
        <v>0</v>
      </c>
      <c r="W233" s="30">
        <v>0</v>
      </c>
      <c r="X233" s="34">
        <v>0</v>
      </c>
      <c r="Y233" s="32">
        <v>0</v>
      </c>
      <c r="Z233" s="30">
        <v>0</v>
      </c>
      <c r="AA233" s="30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</row>
    <row r="234" spans="1:41" x14ac:dyDescent="0.25">
      <c r="A234" s="22"/>
      <c r="B234" s="22" t="s">
        <v>501</v>
      </c>
      <c r="C234" s="22" t="s">
        <v>502</v>
      </c>
      <c r="D234" s="23">
        <v>0</v>
      </c>
      <c r="E234" s="24" t="e">
        <v>#DIV/0!</v>
      </c>
      <c r="F234" s="25" t="s">
        <v>1106</v>
      </c>
      <c r="G234" s="27">
        <v>0</v>
      </c>
      <c r="H234" s="27">
        <v>0</v>
      </c>
      <c r="I234" s="27">
        <v>0</v>
      </c>
      <c r="J234" s="27">
        <v>0</v>
      </c>
      <c r="K234" s="28">
        <v>0</v>
      </c>
      <c r="L234" s="29">
        <v>9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29">
        <v>0</v>
      </c>
      <c r="V234" s="29">
        <v>0</v>
      </c>
      <c r="W234" s="30">
        <v>0</v>
      </c>
      <c r="X234" s="34">
        <v>14</v>
      </c>
      <c r="Y234" s="32">
        <v>0</v>
      </c>
      <c r="Z234" s="30">
        <v>5</v>
      </c>
      <c r="AA234" s="30">
        <v>0</v>
      </c>
      <c r="AB234" s="33">
        <v>3</v>
      </c>
      <c r="AC234" s="33">
        <v>1</v>
      </c>
      <c r="AD234" s="33">
        <v>0</v>
      </c>
      <c r="AE234" s="33">
        <v>0</v>
      </c>
      <c r="AF234" s="33">
        <v>0</v>
      </c>
      <c r="AG234" s="33">
        <v>1</v>
      </c>
      <c r="AH234" s="33">
        <v>0</v>
      </c>
      <c r="AI234" s="33">
        <v>0</v>
      </c>
      <c r="AJ234" s="33">
        <v>1</v>
      </c>
      <c r="AK234" s="33">
        <v>2</v>
      </c>
      <c r="AL234" s="33">
        <v>0</v>
      </c>
      <c r="AM234" s="33">
        <v>3</v>
      </c>
      <c r="AN234" s="33">
        <v>2</v>
      </c>
      <c r="AO234" s="33">
        <v>0</v>
      </c>
    </row>
    <row r="235" spans="1:41" x14ac:dyDescent="0.25">
      <c r="A235" s="22"/>
      <c r="B235" s="22" t="s">
        <v>503</v>
      </c>
      <c r="C235" s="22" t="s">
        <v>504</v>
      </c>
      <c r="D235" s="23">
        <v>0</v>
      </c>
      <c r="E235" s="24" t="e">
        <v>#DIV/0!</v>
      </c>
      <c r="F235" s="25" t="s">
        <v>1106</v>
      </c>
      <c r="G235" s="27">
        <v>0</v>
      </c>
      <c r="H235" s="27">
        <v>0</v>
      </c>
      <c r="I235" s="27">
        <v>0</v>
      </c>
      <c r="J235" s="27">
        <v>0</v>
      </c>
      <c r="K235" s="28">
        <v>0</v>
      </c>
      <c r="L235" s="29">
        <v>9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29">
        <v>0</v>
      </c>
      <c r="V235" s="29">
        <v>0</v>
      </c>
      <c r="W235" s="30">
        <v>0</v>
      </c>
      <c r="X235" s="34">
        <v>1</v>
      </c>
      <c r="Y235" s="32">
        <v>0</v>
      </c>
      <c r="Z235" s="30">
        <v>0</v>
      </c>
      <c r="AA235" s="30">
        <v>0</v>
      </c>
      <c r="AB235" s="33">
        <v>1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</row>
    <row r="236" spans="1:41" x14ac:dyDescent="0.25">
      <c r="A236" s="22"/>
      <c r="B236" s="22" t="s">
        <v>505</v>
      </c>
      <c r="C236" s="22" t="s">
        <v>506</v>
      </c>
      <c r="D236" s="23">
        <v>0</v>
      </c>
      <c r="E236" s="24" t="e">
        <v>#DIV/0!</v>
      </c>
      <c r="F236" s="25" t="s">
        <v>1106</v>
      </c>
      <c r="G236" s="27">
        <v>0</v>
      </c>
      <c r="H236" s="27">
        <v>0</v>
      </c>
      <c r="I236" s="27">
        <v>0</v>
      </c>
      <c r="J236" s="27">
        <v>0</v>
      </c>
      <c r="K236" s="28">
        <v>0</v>
      </c>
      <c r="L236" s="29">
        <v>9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29">
        <v>0</v>
      </c>
      <c r="V236" s="29">
        <v>0</v>
      </c>
      <c r="W236" s="30">
        <v>0</v>
      </c>
      <c r="X236" s="34">
        <v>2</v>
      </c>
      <c r="Y236" s="32">
        <v>1</v>
      </c>
      <c r="Z236" s="30">
        <v>2</v>
      </c>
      <c r="AA236" s="30">
        <v>1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2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</row>
    <row r="237" spans="1:41" x14ac:dyDescent="0.25">
      <c r="A237" s="22"/>
      <c r="B237" s="22" t="s">
        <v>507</v>
      </c>
      <c r="C237" s="22" t="s">
        <v>508</v>
      </c>
      <c r="D237" s="23">
        <v>0</v>
      </c>
      <c r="E237" s="24" t="e">
        <v>#DIV/0!</v>
      </c>
      <c r="F237" s="25" t="s">
        <v>1106</v>
      </c>
      <c r="G237" s="27">
        <v>0</v>
      </c>
      <c r="H237" s="27">
        <v>0</v>
      </c>
      <c r="I237" s="27">
        <v>0</v>
      </c>
      <c r="J237" s="27">
        <v>0</v>
      </c>
      <c r="K237" s="28">
        <v>0</v>
      </c>
      <c r="L237" s="29">
        <v>9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29">
        <v>0</v>
      </c>
      <c r="V237" s="29">
        <v>0</v>
      </c>
      <c r="W237" s="30">
        <v>0</v>
      </c>
      <c r="X237" s="34">
        <v>1</v>
      </c>
      <c r="Y237" s="32">
        <v>0</v>
      </c>
      <c r="Z237" s="30">
        <v>0</v>
      </c>
      <c r="AA237" s="30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1</v>
      </c>
      <c r="AL237" s="33">
        <v>0</v>
      </c>
      <c r="AM237" s="33">
        <v>0</v>
      </c>
      <c r="AN237" s="33">
        <v>0</v>
      </c>
      <c r="AO237" s="33">
        <v>0</v>
      </c>
    </row>
    <row r="238" spans="1:41" x14ac:dyDescent="0.25">
      <c r="A238" s="22"/>
      <c r="B238" s="22" t="s">
        <v>509</v>
      </c>
      <c r="C238" s="22" t="s">
        <v>510</v>
      </c>
      <c r="D238" s="23">
        <v>0</v>
      </c>
      <c r="E238" s="24" t="e">
        <v>#DIV/0!</v>
      </c>
      <c r="F238" s="25" t="s">
        <v>1106</v>
      </c>
      <c r="G238" s="27">
        <v>0</v>
      </c>
      <c r="H238" s="27">
        <v>0</v>
      </c>
      <c r="I238" s="27">
        <v>0</v>
      </c>
      <c r="J238" s="27">
        <v>0</v>
      </c>
      <c r="K238" s="28">
        <v>0</v>
      </c>
      <c r="L238" s="29">
        <v>9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29">
        <v>0</v>
      </c>
      <c r="V238" s="29">
        <v>0</v>
      </c>
      <c r="W238" s="30">
        <v>0</v>
      </c>
      <c r="X238" s="34">
        <v>11</v>
      </c>
      <c r="Y238" s="32">
        <v>1</v>
      </c>
      <c r="Z238" s="30">
        <v>7</v>
      </c>
      <c r="AA238" s="30">
        <v>1</v>
      </c>
      <c r="AB238" s="33">
        <v>0</v>
      </c>
      <c r="AC238" s="33">
        <v>0</v>
      </c>
      <c r="AD238" s="33">
        <v>2</v>
      </c>
      <c r="AE238" s="33">
        <v>0</v>
      </c>
      <c r="AF238" s="33">
        <v>0</v>
      </c>
      <c r="AG238" s="33">
        <v>1</v>
      </c>
      <c r="AH238" s="33">
        <v>0</v>
      </c>
      <c r="AI238" s="33">
        <v>0</v>
      </c>
      <c r="AJ238" s="33">
        <v>1</v>
      </c>
      <c r="AK238" s="33">
        <v>0</v>
      </c>
      <c r="AL238" s="33">
        <v>1</v>
      </c>
      <c r="AM238" s="33">
        <v>0</v>
      </c>
      <c r="AN238" s="33">
        <v>0</v>
      </c>
      <c r="AO238" s="33">
        <v>5</v>
      </c>
    </row>
    <row r="239" spans="1:41" x14ac:dyDescent="0.25">
      <c r="A239" s="22"/>
      <c r="B239" s="22" t="s">
        <v>511</v>
      </c>
      <c r="C239" s="22" t="s">
        <v>512</v>
      </c>
      <c r="D239" s="23">
        <v>0</v>
      </c>
      <c r="E239" s="24" t="e">
        <v>#DIV/0!</v>
      </c>
      <c r="F239" s="25" t="s">
        <v>1106</v>
      </c>
      <c r="G239" s="27">
        <v>0</v>
      </c>
      <c r="H239" s="27">
        <v>0</v>
      </c>
      <c r="I239" s="27">
        <v>0</v>
      </c>
      <c r="J239" s="27">
        <v>0</v>
      </c>
      <c r="K239" s="28">
        <v>0</v>
      </c>
      <c r="L239" s="29">
        <v>9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29">
        <v>0</v>
      </c>
      <c r="V239" s="29">
        <v>0</v>
      </c>
      <c r="W239" s="30">
        <v>0</v>
      </c>
      <c r="X239" s="34">
        <v>2</v>
      </c>
      <c r="Y239" s="32">
        <v>0</v>
      </c>
      <c r="Z239" s="30">
        <v>1</v>
      </c>
      <c r="AA239" s="30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1</v>
      </c>
    </row>
    <row r="240" spans="1:41" x14ac:dyDescent="0.25">
      <c r="A240" s="22"/>
      <c r="B240" s="22" t="s">
        <v>513</v>
      </c>
      <c r="C240" s="22" t="s">
        <v>514</v>
      </c>
      <c r="D240" s="23">
        <v>0</v>
      </c>
      <c r="E240" s="24" t="e">
        <v>#DIV/0!</v>
      </c>
      <c r="F240" s="25" t="s">
        <v>1106</v>
      </c>
      <c r="G240" s="27">
        <v>0</v>
      </c>
      <c r="H240" s="27">
        <v>0</v>
      </c>
      <c r="I240" s="27">
        <v>0</v>
      </c>
      <c r="J240" s="27">
        <v>0</v>
      </c>
      <c r="K240" s="28">
        <v>0</v>
      </c>
      <c r="L240" s="29">
        <v>9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29">
        <v>0</v>
      </c>
      <c r="V240" s="29">
        <v>0</v>
      </c>
      <c r="W240" s="30">
        <v>0</v>
      </c>
      <c r="X240" s="34">
        <v>0</v>
      </c>
      <c r="Y240" s="32">
        <v>0</v>
      </c>
      <c r="Z240" s="30">
        <v>0</v>
      </c>
      <c r="AA240" s="30">
        <v>0</v>
      </c>
      <c r="AB240" s="33">
        <v>0</v>
      </c>
      <c r="AC240" s="33">
        <v>0</v>
      </c>
      <c r="AD240" s="33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</row>
    <row r="241" spans="1:41" x14ac:dyDescent="0.25">
      <c r="A241" s="22"/>
      <c r="B241" s="22" t="s">
        <v>515</v>
      </c>
      <c r="C241" s="22" t="s">
        <v>516</v>
      </c>
      <c r="D241" s="23">
        <v>0</v>
      </c>
      <c r="E241" s="24" t="e">
        <v>#DIV/0!</v>
      </c>
      <c r="F241" s="25" t="s">
        <v>1106</v>
      </c>
      <c r="G241" s="27">
        <v>0</v>
      </c>
      <c r="H241" s="27">
        <v>0</v>
      </c>
      <c r="I241" s="27">
        <v>0</v>
      </c>
      <c r="J241" s="27">
        <v>0</v>
      </c>
      <c r="K241" s="28">
        <v>0</v>
      </c>
      <c r="L241" s="29">
        <v>9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29">
        <v>0</v>
      </c>
      <c r="V241" s="29">
        <v>0</v>
      </c>
      <c r="W241" s="30">
        <v>0</v>
      </c>
      <c r="X241" s="34">
        <v>4</v>
      </c>
      <c r="Y241" s="32">
        <v>0</v>
      </c>
      <c r="Z241" s="30">
        <v>4</v>
      </c>
      <c r="AA241" s="30">
        <v>0</v>
      </c>
      <c r="AB241" s="33">
        <v>0</v>
      </c>
      <c r="AC241" s="33">
        <v>2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1</v>
      </c>
      <c r="AL241" s="33">
        <v>0</v>
      </c>
      <c r="AM241" s="33">
        <v>0</v>
      </c>
      <c r="AN241" s="33">
        <v>0</v>
      </c>
      <c r="AO241" s="33">
        <v>1</v>
      </c>
    </row>
    <row r="242" spans="1:41" x14ac:dyDescent="0.25">
      <c r="A242" s="22"/>
      <c r="B242" s="22" t="s">
        <v>517</v>
      </c>
      <c r="C242" s="22" t="s">
        <v>518</v>
      </c>
      <c r="D242" s="23">
        <v>0</v>
      </c>
      <c r="E242" s="24" t="e">
        <v>#DIV/0!</v>
      </c>
      <c r="F242" s="25" t="s">
        <v>1106</v>
      </c>
      <c r="G242" s="27">
        <v>0</v>
      </c>
      <c r="H242" s="27">
        <v>0</v>
      </c>
      <c r="I242" s="27">
        <v>0</v>
      </c>
      <c r="J242" s="27">
        <v>0</v>
      </c>
      <c r="K242" s="28">
        <v>0</v>
      </c>
      <c r="L242" s="29">
        <v>9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29">
        <v>0</v>
      </c>
      <c r="V242" s="29">
        <v>0</v>
      </c>
      <c r="W242" s="30">
        <v>0</v>
      </c>
      <c r="X242" s="34">
        <v>1</v>
      </c>
      <c r="Y242" s="32">
        <v>0</v>
      </c>
      <c r="Z242" s="30">
        <v>0</v>
      </c>
      <c r="AA242" s="30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1</v>
      </c>
    </row>
    <row r="243" spans="1:41" x14ac:dyDescent="0.25">
      <c r="A243" s="22"/>
      <c r="B243" s="22" t="s">
        <v>519</v>
      </c>
      <c r="C243" s="22" t="s">
        <v>520</v>
      </c>
      <c r="D243" s="23">
        <v>0</v>
      </c>
      <c r="E243" s="24" t="e">
        <v>#DIV/0!</v>
      </c>
      <c r="F243" s="25" t="s">
        <v>1106</v>
      </c>
      <c r="G243" s="27">
        <v>0</v>
      </c>
      <c r="H243" s="27">
        <v>0</v>
      </c>
      <c r="I243" s="27">
        <v>0</v>
      </c>
      <c r="J243" s="27">
        <v>0</v>
      </c>
      <c r="K243" s="28">
        <v>0</v>
      </c>
      <c r="L243" s="29">
        <v>9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29">
        <v>0</v>
      </c>
      <c r="V243" s="29">
        <v>0</v>
      </c>
      <c r="W243" s="30">
        <v>0</v>
      </c>
      <c r="X243" s="34">
        <v>1</v>
      </c>
      <c r="Y243" s="32">
        <v>0</v>
      </c>
      <c r="Z243" s="30">
        <v>0</v>
      </c>
      <c r="AA243" s="30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1</v>
      </c>
      <c r="AL243" s="33">
        <v>0</v>
      </c>
      <c r="AM243" s="33">
        <v>0</v>
      </c>
      <c r="AN243" s="33">
        <v>0</v>
      </c>
      <c r="AO243" s="33">
        <v>0</v>
      </c>
    </row>
    <row r="244" spans="1:41" x14ac:dyDescent="0.25">
      <c r="A244" s="22"/>
      <c r="B244" s="22" t="s">
        <v>521</v>
      </c>
      <c r="C244" s="22" t="s">
        <v>522</v>
      </c>
      <c r="D244" s="23">
        <v>0</v>
      </c>
      <c r="E244" s="24" t="e">
        <v>#DIV/0!</v>
      </c>
      <c r="F244" s="25" t="s">
        <v>1106</v>
      </c>
      <c r="G244" s="27">
        <v>0</v>
      </c>
      <c r="H244" s="27">
        <v>0</v>
      </c>
      <c r="I244" s="27">
        <v>0</v>
      </c>
      <c r="J244" s="27">
        <v>0</v>
      </c>
      <c r="K244" s="28">
        <v>0</v>
      </c>
      <c r="L244" s="29">
        <v>9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29">
        <v>0</v>
      </c>
      <c r="V244" s="29">
        <v>0</v>
      </c>
      <c r="W244" s="30">
        <v>0</v>
      </c>
      <c r="X244" s="34">
        <v>0</v>
      </c>
      <c r="Y244" s="32">
        <v>0</v>
      </c>
      <c r="Z244" s="30">
        <v>0</v>
      </c>
      <c r="AA244" s="30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</row>
    <row r="245" spans="1:41" x14ac:dyDescent="0.25">
      <c r="A245" s="22"/>
      <c r="B245" s="22" t="s">
        <v>523</v>
      </c>
      <c r="C245" s="22" t="s">
        <v>524</v>
      </c>
      <c r="D245" s="23">
        <v>0</v>
      </c>
      <c r="E245" s="24" t="e">
        <v>#DIV/0!</v>
      </c>
      <c r="F245" s="25" t="s">
        <v>1106</v>
      </c>
      <c r="G245" s="27">
        <v>0</v>
      </c>
      <c r="H245" s="27">
        <v>0</v>
      </c>
      <c r="I245" s="27">
        <v>0</v>
      </c>
      <c r="J245" s="27">
        <v>0</v>
      </c>
      <c r="K245" s="28">
        <v>0</v>
      </c>
      <c r="L245" s="29">
        <v>9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29">
        <v>0</v>
      </c>
      <c r="V245" s="29">
        <v>0</v>
      </c>
      <c r="W245" s="30">
        <v>0</v>
      </c>
      <c r="X245" s="34">
        <v>0</v>
      </c>
      <c r="Y245" s="32">
        <v>0</v>
      </c>
      <c r="Z245" s="30">
        <v>0</v>
      </c>
      <c r="AA245" s="30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</row>
    <row r="246" spans="1:41" x14ac:dyDescent="0.25">
      <c r="A246" s="22"/>
      <c r="B246" s="22" t="s">
        <v>525</v>
      </c>
      <c r="C246" s="22" t="s">
        <v>526</v>
      </c>
      <c r="D246" s="23">
        <v>0</v>
      </c>
      <c r="E246" s="24" t="e">
        <v>#DIV/0!</v>
      </c>
      <c r="F246" s="25" t="s">
        <v>1106</v>
      </c>
      <c r="G246" s="27">
        <v>0</v>
      </c>
      <c r="H246" s="27">
        <v>0</v>
      </c>
      <c r="I246" s="27">
        <v>0</v>
      </c>
      <c r="J246" s="27">
        <v>0</v>
      </c>
      <c r="K246" s="28">
        <v>0</v>
      </c>
      <c r="L246" s="29">
        <v>9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29">
        <v>0</v>
      </c>
      <c r="V246" s="29">
        <v>0</v>
      </c>
      <c r="W246" s="30">
        <v>0</v>
      </c>
      <c r="X246" s="34">
        <v>2</v>
      </c>
      <c r="Y246" s="32">
        <v>0</v>
      </c>
      <c r="Z246" s="30">
        <v>0</v>
      </c>
      <c r="AA246" s="30">
        <v>0</v>
      </c>
      <c r="AB246" s="33">
        <v>0</v>
      </c>
      <c r="AC246" s="33">
        <v>1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</row>
    <row r="247" spans="1:41" x14ac:dyDescent="0.25">
      <c r="A247" s="22"/>
      <c r="B247" s="22" t="s">
        <v>527</v>
      </c>
      <c r="C247" s="22" t="s">
        <v>528</v>
      </c>
      <c r="D247" s="23">
        <v>0</v>
      </c>
      <c r="E247" s="24" t="e">
        <v>#DIV/0!</v>
      </c>
      <c r="F247" s="25" t="s">
        <v>1106</v>
      </c>
      <c r="G247" s="27">
        <v>0</v>
      </c>
      <c r="H247" s="27">
        <v>0</v>
      </c>
      <c r="I247" s="27">
        <v>0</v>
      </c>
      <c r="J247" s="27">
        <v>0</v>
      </c>
      <c r="K247" s="28">
        <v>0</v>
      </c>
      <c r="L247" s="29">
        <v>9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29">
        <v>0</v>
      </c>
      <c r="V247" s="29">
        <v>0</v>
      </c>
      <c r="W247" s="30">
        <v>0</v>
      </c>
      <c r="X247" s="34">
        <v>1</v>
      </c>
      <c r="Y247" s="32">
        <v>0</v>
      </c>
      <c r="Z247" s="30">
        <v>1</v>
      </c>
      <c r="AA247" s="30">
        <v>0</v>
      </c>
      <c r="AB247" s="33">
        <v>0</v>
      </c>
      <c r="AC247" s="33">
        <v>0</v>
      </c>
      <c r="AD247" s="33">
        <v>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</row>
    <row r="248" spans="1:41" x14ac:dyDescent="0.25">
      <c r="A248" s="22"/>
      <c r="B248" s="22" t="s">
        <v>529</v>
      </c>
      <c r="C248" s="22" t="s">
        <v>530</v>
      </c>
      <c r="D248" s="23">
        <v>0</v>
      </c>
      <c r="E248" s="24" t="e">
        <v>#DIV/0!</v>
      </c>
      <c r="F248" s="25" t="s">
        <v>1106</v>
      </c>
      <c r="G248" s="27">
        <v>0</v>
      </c>
      <c r="H248" s="27">
        <v>0</v>
      </c>
      <c r="I248" s="27">
        <v>0</v>
      </c>
      <c r="J248" s="27">
        <v>0</v>
      </c>
      <c r="K248" s="28">
        <v>0</v>
      </c>
      <c r="L248" s="29">
        <v>9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29">
        <v>0</v>
      </c>
      <c r="V248" s="29">
        <v>0</v>
      </c>
      <c r="W248" s="30">
        <v>0</v>
      </c>
      <c r="X248" s="34">
        <v>0</v>
      </c>
      <c r="Y248" s="32">
        <v>0</v>
      </c>
      <c r="Z248" s="30">
        <v>0</v>
      </c>
      <c r="AA248" s="30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</row>
    <row r="249" spans="1:41" x14ac:dyDescent="0.25">
      <c r="A249" s="22"/>
      <c r="B249" s="22" t="s">
        <v>531</v>
      </c>
      <c r="C249" s="22" t="s">
        <v>532</v>
      </c>
      <c r="D249" s="23">
        <v>0</v>
      </c>
      <c r="E249" s="24" t="e">
        <v>#DIV/0!</v>
      </c>
      <c r="F249" s="25" t="s">
        <v>1106</v>
      </c>
      <c r="G249" s="27">
        <v>0</v>
      </c>
      <c r="H249" s="27">
        <v>0</v>
      </c>
      <c r="I249" s="27">
        <v>0</v>
      </c>
      <c r="J249" s="27">
        <v>0</v>
      </c>
      <c r="K249" s="28">
        <v>0</v>
      </c>
      <c r="L249" s="29">
        <v>9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29">
        <v>0</v>
      </c>
      <c r="V249" s="29">
        <v>0</v>
      </c>
      <c r="W249" s="30">
        <v>0</v>
      </c>
      <c r="X249" s="34">
        <v>0</v>
      </c>
      <c r="Y249" s="32">
        <v>0</v>
      </c>
      <c r="Z249" s="30">
        <v>0</v>
      </c>
      <c r="AA249" s="30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</row>
    <row r="250" spans="1:41" x14ac:dyDescent="0.25">
      <c r="A250" s="22"/>
      <c r="B250" s="22" t="s">
        <v>533</v>
      </c>
      <c r="C250" s="22" t="s">
        <v>534</v>
      </c>
      <c r="D250" s="23">
        <v>0</v>
      </c>
      <c r="E250" s="24" t="e">
        <v>#DIV/0!</v>
      </c>
      <c r="F250" s="25" t="s">
        <v>1106</v>
      </c>
      <c r="G250" s="27">
        <v>0</v>
      </c>
      <c r="H250" s="27">
        <v>0</v>
      </c>
      <c r="I250" s="27">
        <v>0</v>
      </c>
      <c r="J250" s="27">
        <v>0</v>
      </c>
      <c r="K250" s="28">
        <v>0</v>
      </c>
      <c r="L250" s="29">
        <v>9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29">
        <v>0</v>
      </c>
      <c r="V250" s="29">
        <v>0</v>
      </c>
      <c r="W250" s="30">
        <v>0</v>
      </c>
      <c r="X250" s="34">
        <v>1</v>
      </c>
      <c r="Y250" s="32">
        <v>0</v>
      </c>
      <c r="Z250" s="30">
        <v>0</v>
      </c>
      <c r="AA250" s="30">
        <v>0</v>
      </c>
      <c r="AB250" s="33">
        <v>0</v>
      </c>
      <c r="AC250" s="33">
        <v>0</v>
      </c>
      <c r="AD250" s="33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1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</row>
    <row r="251" spans="1:41" x14ac:dyDescent="0.25">
      <c r="A251" s="22"/>
      <c r="B251" s="22" t="s">
        <v>535</v>
      </c>
      <c r="C251" s="22" t="s">
        <v>536</v>
      </c>
      <c r="D251" s="23">
        <v>0</v>
      </c>
      <c r="E251" s="24" t="e">
        <v>#DIV/0!</v>
      </c>
      <c r="F251" s="25" t="s">
        <v>1106</v>
      </c>
      <c r="G251" s="27">
        <v>0</v>
      </c>
      <c r="H251" s="27">
        <v>0</v>
      </c>
      <c r="I251" s="27">
        <v>0</v>
      </c>
      <c r="J251" s="27">
        <v>0</v>
      </c>
      <c r="K251" s="28">
        <v>0</v>
      </c>
      <c r="L251" s="29">
        <v>9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29">
        <v>0</v>
      </c>
      <c r="V251" s="29">
        <v>0</v>
      </c>
      <c r="W251" s="30">
        <v>0</v>
      </c>
      <c r="X251" s="34">
        <v>7</v>
      </c>
      <c r="Y251" s="32">
        <v>3</v>
      </c>
      <c r="Z251" s="30">
        <v>3</v>
      </c>
      <c r="AA251" s="30">
        <v>1</v>
      </c>
      <c r="AB251" s="33">
        <v>0</v>
      </c>
      <c r="AC251" s="33">
        <v>0</v>
      </c>
      <c r="AD251" s="33">
        <v>1</v>
      </c>
      <c r="AE251" s="33">
        <v>0</v>
      </c>
      <c r="AF251" s="33">
        <v>1</v>
      </c>
      <c r="AG251" s="33">
        <v>1</v>
      </c>
      <c r="AH251" s="33">
        <v>1</v>
      </c>
      <c r="AI251" s="33">
        <v>1</v>
      </c>
      <c r="AJ251" s="33">
        <v>1</v>
      </c>
      <c r="AK251" s="33">
        <v>1</v>
      </c>
      <c r="AL251" s="33">
        <v>0</v>
      </c>
      <c r="AM251" s="33">
        <v>0</v>
      </c>
      <c r="AN251" s="33">
        <v>1</v>
      </c>
      <c r="AO251" s="33">
        <v>0</v>
      </c>
    </row>
    <row r="252" spans="1:41" x14ac:dyDescent="0.25">
      <c r="A252" s="22"/>
      <c r="B252" s="22" t="s">
        <v>537</v>
      </c>
      <c r="C252" s="22" t="s">
        <v>538</v>
      </c>
      <c r="D252" s="23">
        <v>0</v>
      </c>
      <c r="E252" s="24" t="e">
        <v>#DIV/0!</v>
      </c>
      <c r="F252" s="25" t="s">
        <v>1106</v>
      </c>
      <c r="G252" s="27">
        <v>2</v>
      </c>
      <c r="H252" s="27">
        <v>1</v>
      </c>
      <c r="I252" s="27">
        <v>0</v>
      </c>
      <c r="J252" s="27">
        <v>0</v>
      </c>
      <c r="K252" s="28">
        <v>32.5</v>
      </c>
      <c r="L252" s="29">
        <v>9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1</v>
      </c>
      <c r="S252" s="30">
        <v>0</v>
      </c>
      <c r="T252" s="30">
        <v>0</v>
      </c>
      <c r="U252" s="29">
        <v>0</v>
      </c>
      <c r="V252" s="29">
        <v>0</v>
      </c>
      <c r="W252" s="30">
        <v>0</v>
      </c>
      <c r="X252" s="34">
        <v>12</v>
      </c>
      <c r="Y252" s="32">
        <v>3</v>
      </c>
      <c r="Z252" s="30">
        <v>4</v>
      </c>
      <c r="AA252" s="30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2</v>
      </c>
      <c r="AG252" s="33">
        <v>1</v>
      </c>
      <c r="AH252" s="33">
        <v>1</v>
      </c>
      <c r="AI252" s="33">
        <v>1</v>
      </c>
      <c r="AJ252" s="33">
        <v>0</v>
      </c>
      <c r="AK252" s="33">
        <v>0</v>
      </c>
      <c r="AL252" s="33">
        <v>1</v>
      </c>
      <c r="AM252" s="33">
        <v>3</v>
      </c>
      <c r="AN252" s="33">
        <v>3</v>
      </c>
      <c r="AO252" s="33">
        <v>0</v>
      </c>
    </row>
    <row r="253" spans="1:41" x14ac:dyDescent="0.25">
      <c r="A253" s="22"/>
      <c r="B253" s="22" t="s">
        <v>539</v>
      </c>
      <c r="C253" s="22" t="s">
        <v>540</v>
      </c>
      <c r="D253" s="23">
        <v>0</v>
      </c>
      <c r="E253" s="24" t="e">
        <v>#DIV/0!</v>
      </c>
      <c r="F253" s="25" t="s">
        <v>1106</v>
      </c>
      <c r="G253" s="27">
        <v>0</v>
      </c>
      <c r="H253" s="27">
        <v>0</v>
      </c>
      <c r="I253" s="27">
        <v>0</v>
      </c>
      <c r="J253" s="27">
        <v>0</v>
      </c>
      <c r="K253" s="28">
        <v>0</v>
      </c>
      <c r="L253" s="29">
        <v>9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29">
        <v>0</v>
      </c>
      <c r="V253" s="29">
        <v>0</v>
      </c>
      <c r="W253" s="30">
        <v>0</v>
      </c>
      <c r="X253" s="34">
        <v>2</v>
      </c>
      <c r="Y253" s="32">
        <v>0</v>
      </c>
      <c r="Z253" s="30">
        <v>1</v>
      </c>
      <c r="AA253" s="30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1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</row>
    <row r="254" spans="1:41" x14ac:dyDescent="0.25">
      <c r="A254" s="22"/>
      <c r="B254" s="22" t="s">
        <v>541</v>
      </c>
      <c r="C254" s="22" t="s">
        <v>542</v>
      </c>
      <c r="D254" s="23">
        <v>0</v>
      </c>
      <c r="E254" s="24" t="e">
        <v>#DIV/0!</v>
      </c>
      <c r="F254" s="25" t="s">
        <v>1106</v>
      </c>
      <c r="G254" s="27">
        <v>0</v>
      </c>
      <c r="H254" s="27">
        <v>0</v>
      </c>
      <c r="I254" s="27">
        <v>0</v>
      </c>
      <c r="J254" s="27">
        <v>0</v>
      </c>
      <c r="K254" s="28">
        <v>0</v>
      </c>
      <c r="L254" s="29">
        <v>9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29">
        <v>0</v>
      </c>
      <c r="V254" s="29">
        <v>0</v>
      </c>
      <c r="W254" s="30">
        <v>0</v>
      </c>
      <c r="X254" s="34">
        <v>7</v>
      </c>
      <c r="Y254" s="32">
        <v>1</v>
      </c>
      <c r="Z254" s="30">
        <v>2</v>
      </c>
      <c r="AA254" s="30">
        <v>0</v>
      </c>
      <c r="AB254" s="33">
        <v>0</v>
      </c>
      <c r="AC254" s="33">
        <v>0</v>
      </c>
      <c r="AD254" s="33">
        <v>2</v>
      </c>
      <c r="AE254" s="33">
        <v>0</v>
      </c>
      <c r="AF254" s="33">
        <v>0</v>
      </c>
      <c r="AG254" s="33">
        <v>1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1</v>
      </c>
      <c r="AN254" s="33">
        <v>0</v>
      </c>
      <c r="AO254" s="33">
        <v>1</v>
      </c>
    </row>
    <row r="255" spans="1:41" x14ac:dyDescent="0.25">
      <c r="A255" s="22"/>
      <c r="B255" s="22" t="s">
        <v>543</v>
      </c>
      <c r="C255" s="22" t="s">
        <v>544</v>
      </c>
      <c r="D255" s="23">
        <v>0</v>
      </c>
      <c r="E255" s="24" t="e">
        <v>#DIV/0!</v>
      </c>
      <c r="F255" s="25" t="s">
        <v>1106</v>
      </c>
      <c r="G255" s="27">
        <v>0</v>
      </c>
      <c r="H255" s="27">
        <v>0</v>
      </c>
      <c r="I255" s="27">
        <v>0</v>
      </c>
      <c r="J255" s="27">
        <v>0</v>
      </c>
      <c r="K255" s="28">
        <v>0</v>
      </c>
      <c r="L255" s="29">
        <v>9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29">
        <v>0</v>
      </c>
      <c r="V255" s="29">
        <v>0</v>
      </c>
      <c r="W255" s="30">
        <v>0</v>
      </c>
      <c r="X255" s="34">
        <v>6</v>
      </c>
      <c r="Y255" s="32">
        <v>1</v>
      </c>
      <c r="Z255" s="30">
        <v>2</v>
      </c>
      <c r="AA255" s="30">
        <v>0</v>
      </c>
      <c r="AB255" s="33">
        <v>0</v>
      </c>
      <c r="AC255" s="33">
        <v>1</v>
      </c>
      <c r="AD255" s="33">
        <v>1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2</v>
      </c>
      <c r="AL255" s="33">
        <v>0</v>
      </c>
      <c r="AM255" s="33">
        <v>1</v>
      </c>
      <c r="AN255" s="33">
        <v>0</v>
      </c>
      <c r="AO255" s="33">
        <v>0</v>
      </c>
    </row>
    <row r="256" spans="1:41" x14ac:dyDescent="0.25">
      <c r="A256" s="22"/>
      <c r="B256" s="22" t="s">
        <v>545</v>
      </c>
      <c r="C256" s="22" t="s">
        <v>546</v>
      </c>
      <c r="D256" s="23">
        <v>0</v>
      </c>
      <c r="E256" s="24" t="e">
        <v>#DIV/0!</v>
      </c>
      <c r="F256" s="25" t="s">
        <v>1106</v>
      </c>
      <c r="G256" s="27">
        <v>0</v>
      </c>
      <c r="H256" s="27">
        <v>0</v>
      </c>
      <c r="I256" s="27">
        <v>0</v>
      </c>
      <c r="J256" s="27">
        <v>0</v>
      </c>
      <c r="K256" s="28">
        <v>0</v>
      </c>
      <c r="L256" s="29">
        <v>9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29">
        <v>0</v>
      </c>
      <c r="V256" s="29">
        <v>0</v>
      </c>
      <c r="W256" s="30">
        <v>0</v>
      </c>
      <c r="X256" s="34">
        <v>0</v>
      </c>
      <c r="Y256" s="32">
        <v>0</v>
      </c>
      <c r="Z256" s="30">
        <v>0</v>
      </c>
      <c r="AA256" s="30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</row>
    <row r="257" spans="1:41" x14ac:dyDescent="0.25">
      <c r="A257" s="22"/>
      <c r="B257" s="22" t="s">
        <v>547</v>
      </c>
      <c r="C257" s="22" t="s">
        <v>548</v>
      </c>
      <c r="D257" s="23">
        <v>0</v>
      </c>
      <c r="E257" s="24" t="e">
        <v>#DIV/0!</v>
      </c>
      <c r="F257" s="25" t="s">
        <v>1106</v>
      </c>
      <c r="G257" s="27">
        <v>0</v>
      </c>
      <c r="H257" s="27">
        <v>0</v>
      </c>
      <c r="I257" s="27">
        <v>0</v>
      </c>
      <c r="J257" s="27">
        <v>0</v>
      </c>
      <c r="K257" s="28">
        <v>0</v>
      </c>
      <c r="L257" s="29">
        <v>9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29">
        <v>0</v>
      </c>
      <c r="V257" s="29">
        <v>0</v>
      </c>
      <c r="W257" s="30">
        <v>0</v>
      </c>
      <c r="X257" s="34">
        <v>0</v>
      </c>
      <c r="Y257" s="32">
        <v>0</v>
      </c>
      <c r="Z257" s="30">
        <v>0</v>
      </c>
      <c r="AA257" s="30">
        <v>0</v>
      </c>
      <c r="AB257" s="33">
        <v>0</v>
      </c>
      <c r="AC257" s="33">
        <v>0</v>
      </c>
      <c r="AD257" s="33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</row>
    <row r="258" spans="1:41" x14ac:dyDescent="0.25">
      <c r="A258" s="22"/>
      <c r="B258" s="22" t="s">
        <v>549</v>
      </c>
      <c r="C258" s="22" t="s">
        <v>550</v>
      </c>
      <c r="D258" s="23">
        <v>0</v>
      </c>
      <c r="E258" s="24" t="e">
        <v>#DIV/0!</v>
      </c>
      <c r="F258" s="25" t="s">
        <v>1106</v>
      </c>
      <c r="G258" s="27">
        <v>0</v>
      </c>
      <c r="H258" s="27">
        <v>0</v>
      </c>
      <c r="I258" s="27">
        <v>0</v>
      </c>
      <c r="J258" s="27">
        <v>0</v>
      </c>
      <c r="K258" s="28">
        <v>0</v>
      </c>
      <c r="L258" s="29">
        <v>9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29">
        <v>0</v>
      </c>
      <c r="V258" s="29">
        <v>0</v>
      </c>
      <c r="W258" s="30">
        <v>0</v>
      </c>
      <c r="X258" s="34">
        <v>0</v>
      </c>
      <c r="Y258" s="32">
        <v>0</v>
      </c>
      <c r="Z258" s="30">
        <v>0</v>
      </c>
      <c r="AA258" s="30">
        <v>0</v>
      </c>
      <c r="AB258" s="33">
        <v>0</v>
      </c>
      <c r="AC258" s="33">
        <v>0</v>
      </c>
      <c r="AD258" s="33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</row>
    <row r="259" spans="1:41" x14ac:dyDescent="0.25">
      <c r="A259" s="22"/>
      <c r="B259" s="22" t="s">
        <v>551</v>
      </c>
      <c r="C259" s="22" t="s">
        <v>552</v>
      </c>
      <c r="D259" s="23">
        <v>0</v>
      </c>
      <c r="E259" s="24" t="e">
        <v>#DIV/0!</v>
      </c>
      <c r="F259" s="25" t="s">
        <v>1106</v>
      </c>
      <c r="G259" s="27">
        <v>0</v>
      </c>
      <c r="H259" s="27">
        <v>0</v>
      </c>
      <c r="I259" s="27">
        <v>0</v>
      </c>
      <c r="J259" s="27">
        <v>0</v>
      </c>
      <c r="K259" s="28">
        <v>0</v>
      </c>
      <c r="L259" s="29">
        <v>9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29">
        <v>0</v>
      </c>
      <c r="V259" s="29">
        <v>0</v>
      </c>
      <c r="W259" s="30">
        <v>0</v>
      </c>
      <c r="X259" s="34">
        <v>0</v>
      </c>
      <c r="Y259" s="32">
        <v>0</v>
      </c>
      <c r="Z259" s="30">
        <v>0</v>
      </c>
      <c r="AA259" s="30">
        <v>0</v>
      </c>
      <c r="AB259" s="33">
        <v>0</v>
      </c>
      <c r="AC259" s="33">
        <v>0</v>
      </c>
      <c r="AD259" s="33">
        <v>0</v>
      </c>
      <c r="AE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</row>
    <row r="260" spans="1:41" x14ac:dyDescent="0.25">
      <c r="A260" s="22"/>
      <c r="B260" s="22" t="s">
        <v>553</v>
      </c>
      <c r="C260" s="22" t="s">
        <v>554</v>
      </c>
      <c r="D260" s="23">
        <v>0</v>
      </c>
      <c r="E260" s="24" t="e">
        <v>#DIV/0!</v>
      </c>
      <c r="F260" s="25" t="s">
        <v>1106</v>
      </c>
      <c r="G260" s="27">
        <v>0</v>
      </c>
      <c r="H260" s="27">
        <v>0</v>
      </c>
      <c r="I260" s="27">
        <v>0</v>
      </c>
      <c r="J260" s="27">
        <v>0</v>
      </c>
      <c r="K260" s="28">
        <v>0</v>
      </c>
      <c r="L260" s="29">
        <v>9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29">
        <v>0</v>
      </c>
      <c r="V260" s="29">
        <v>0</v>
      </c>
      <c r="W260" s="30">
        <v>0</v>
      </c>
      <c r="X260" s="34">
        <v>0</v>
      </c>
      <c r="Y260" s="32">
        <v>0</v>
      </c>
      <c r="Z260" s="30">
        <v>0</v>
      </c>
      <c r="AA260" s="30">
        <v>0</v>
      </c>
      <c r="AB260" s="33">
        <v>0</v>
      </c>
      <c r="AC260" s="33">
        <v>0</v>
      </c>
      <c r="AD260" s="33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</row>
    <row r="261" spans="1:41" x14ac:dyDescent="0.25">
      <c r="A261" s="22"/>
      <c r="B261" s="22" t="s">
        <v>555</v>
      </c>
      <c r="C261" s="22" t="s">
        <v>556</v>
      </c>
      <c r="D261" s="23">
        <v>0</v>
      </c>
      <c r="E261" s="24" t="e">
        <v>#DIV/0!</v>
      </c>
      <c r="F261" s="25" t="s">
        <v>1106</v>
      </c>
      <c r="G261" s="27">
        <v>0</v>
      </c>
      <c r="H261" s="27">
        <v>0</v>
      </c>
      <c r="I261" s="27">
        <v>0</v>
      </c>
      <c r="J261" s="27">
        <v>0</v>
      </c>
      <c r="K261" s="28">
        <v>0</v>
      </c>
      <c r="L261" s="29">
        <v>9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29">
        <v>0</v>
      </c>
      <c r="V261" s="29">
        <v>0</v>
      </c>
      <c r="W261" s="30">
        <v>0</v>
      </c>
      <c r="X261" s="34">
        <v>0</v>
      </c>
      <c r="Y261" s="32">
        <v>0</v>
      </c>
      <c r="Z261" s="30">
        <v>0</v>
      </c>
      <c r="AA261" s="30">
        <v>0</v>
      </c>
      <c r="AB261" s="33">
        <v>0</v>
      </c>
      <c r="AC261" s="33">
        <v>0</v>
      </c>
      <c r="AD261" s="33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</row>
    <row r="262" spans="1:41" x14ac:dyDescent="0.25">
      <c r="A262" s="22"/>
      <c r="B262" s="22" t="s">
        <v>557</v>
      </c>
      <c r="C262" s="22" t="s">
        <v>558</v>
      </c>
      <c r="D262" s="23">
        <v>0</v>
      </c>
      <c r="E262" s="24" t="e">
        <v>#DIV/0!</v>
      </c>
      <c r="F262" s="25" t="s">
        <v>1106</v>
      </c>
      <c r="G262" s="27">
        <v>0</v>
      </c>
      <c r="H262" s="27">
        <v>0</v>
      </c>
      <c r="I262" s="27">
        <v>0</v>
      </c>
      <c r="J262" s="27">
        <v>0</v>
      </c>
      <c r="K262" s="28">
        <v>0</v>
      </c>
      <c r="L262" s="29">
        <v>9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29">
        <v>0</v>
      </c>
      <c r="V262" s="29">
        <v>0</v>
      </c>
      <c r="W262" s="30">
        <v>0</v>
      </c>
      <c r="X262" s="34">
        <v>0</v>
      </c>
      <c r="Y262" s="32">
        <v>0</v>
      </c>
      <c r="Z262" s="30">
        <v>0</v>
      </c>
      <c r="AA262" s="30">
        <v>0</v>
      </c>
      <c r="AB262" s="33">
        <v>0</v>
      </c>
      <c r="AC262" s="33">
        <v>0</v>
      </c>
      <c r="AD262" s="33">
        <v>0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</row>
    <row r="263" spans="1:41" x14ac:dyDescent="0.25">
      <c r="A263" s="22"/>
      <c r="B263" s="22" t="s">
        <v>559</v>
      </c>
      <c r="C263" s="22" t="s">
        <v>560</v>
      </c>
      <c r="D263" s="23">
        <v>0</v>
      </c>
      <c r="E263" s="24" t="e">
        <v>#DIV/0!</v>
      </c>
      <c r="F263" s="25" t="s">
        <v>1106</v>
      </c>
      <c r="G263" s="27">
        <v>3</v>
      </c>
      <c r="H263" s="27">
        <v>2</v>
      </c>
      <c r="I263" s="27">
        <v>0</v>
      </c>
      <c r="J263" s="27">
        <v>1</v>
      </c>
      <c r="K263" s="28">
        <v>46.5</v>
      </c>
      <c r="L263" s="29">
        <v>9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29">
        <v>0</v>
      </c>
      <c r="V263" s="29">
        <v>0</v>
      </c>
      <c r="W263" s="30">
        <v>0</v>
      </c>
      <c r="X263" s="34">
        <v>0</v>
      </c>
      <c r="Y263" s="32">
        <v>0</v>
      </c>
      <c r="Z263" s="30">
        <v>0</v>
      </c>
      <c r="AA263" s="30">
        <v>0</v>
      </c>
      <c r="AB263" s="33">
        <v>0</v>
      </c>
      <c r="AC263" s="33">
        <v>0</v>
      </c>
      <c r="AD263" s="33">
        <v>0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</row>
    <row r="264" spans="1:41" x14ac:dyDescent="0.25">
      <c r="A264" s="22"/>
      <c r="B264" s="22" t="s">
        <v>561</v>
      </c>
      <c r="C264" s="22" t="s">
        <v>562</v>
      </c>
      <c r="D264" s="23">
        <v>0</v>
      </c>
      <c r="E264" s="24" t="e">
        <v>#DIV/0!</v>
      </c>
      <c r="F264" s="25" t="s">
        <v>1106</v>
      </c>
      <c r="G264" s="27">
        <v>0</v>
      </c>
      <c r="H264" s="27">
        <v>0</v>
      </c>
      <c r="I264" s="27">
        <v>0</v>
      </c>
      <c r="J264" s="27">
        <v>0</v>
      </c>
      <c r="K264" s="28">
        <v>0</v>
      </c>
      <c r="L264" s="29">
        <v>9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29">
        <v>0</v>
      </c>
      <c r="V264" s="29">
        <v>0</v>
      </c>
      <c r="W264" s="30">
        <v>0</v>
      </c>
      <c r="X264" s="34">
        <v>0</v>
      </c>
      <c r="Y264" s="32">
        <v>0</v>
      </c>
      <c r="Z264" s="30">
        <v>0</v>
      </c>
      <c r="AA264" s="30">
        <v>0</v>
      </c>
      <c r="AB264" s="33">
        <v>0</v>
      </c>
      <c r="AC264" s="33">
        <v>0</v>
      </c>
      <c r="AD264" s="33">
        <v>0</v>
      </c>
      <c r="AE264" s="33">
        <v>0</v>
      </c>
      <c r="AF264" s="33">
        <v>0</v>
      </c>
      <c r="AG264" s="33">
        <v>0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</row>
    <row r="265" spans="1:41" x14ac:dyDescent="0.25">
      <c r="A265" s="22"/>
      <c r="B265" s="22" t="s">
        <v>563</v>
      </c>
      <c r="C265" s="22" t="s">
        <v>564</v>
      </c>
      <c r="D265" s="23">
        <v>0</v>
      </c>
      <c r="E265" s="24" t="e">
        <v>#DIV/0!</v>
      </c>
      <c r="F265" s="25" t="s">
        <v>1106</v>
      </c>
      <c r="G265" s="27">
        <v>0</v>
      </c>
      <c r="H265" s="27">
        <v>0</v>
      </c>
      <c r="I265" s="27">
        <v>0</v>
      </c>
      <c r="J265" s="27">
        <v>0</v>
      </c>
      <c r="K265" s="28">
        <v>0</v>
      </c>
      <c r="L265" s="29">
        <v>9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29">
        <v>0</v>
      </c>
      <c r="V265" s="29">
        <v>0</v>
      </c>
      <c r="W265" s="30">
        <v>0</v>
      </c>
      <c r="X265" s="34">
        <v>8</v>
      </c>
      <c r="Y265" s="32">
        <v>0</v>
      </c>
      <c r="Z265" s="30">
        <v>2</v>
      </c>
      <c r="AA265" s="30">
        <v>0</v>
      </c>
      <c r="AB265" s="33">
        <v>0</v>
      </c>
      <c r="AC265" s="33">
        <v>1</v>
      </c>
      <c r="AD265" s="33">
        <v>0</v>
      </c>
      <c r="AE265" s="33">
        <v>0</v>
      </c>
      <c r="AF265" s="33">
        <v>0</v>
      </c>
      <c r="AG265" s="33">
        <v>1</v>
      </c>
      <c r="AH265" s="33">
        <v>0</v>
      </c>
      <c r="AI265" s="33">
        <v>0</v>
      </c>
      <c r="AJ265" s="33">
        <v>0</v>
      </c>
      <c r="AK265" s="33">
        <v>4</v>
      </c>
      <c r="AL265" s="33">
        <v>0</v>
      </c>
      <c r="AM265" s="33">
        <v>0</v>
      </c>
      <c r="AN265" s="33">
        <v>1</v>
      </c>
      <c r="AO265" s="33">
        <v>1</v>
      </c>
    </row>
    <row r="266" spans="1:41" x14ac:dyDescent="0.25">
      <c r="A266" s="22"/>
      <c r="B266" s="22" t="s">
        <v>565</v>
      </c>
      <c r="C266" s="22" t="s">
        <v>566</v>
      </c>
      <c r="D266" s="23">
        <v>0</v>
      </c>
      <c r="E266" s="24" t="e">
        <v>#DIV/0!</v>
      </c>
      <c r="F266" s="25" t="s">
        <v>1106</v>
      </c>
      <c r="G266" s="27">
        <v>0</v>
      </c>
      <c r="H266" s="27">
        <v>0</v>
      </c>
      <c r="I266" s="27">
        <v>0</v>
      </c>
      <c r="J266" s="27">
        <v>0</v>
      </c>
      <c r="K266" s="28">
        <v>0</v>
      </c>
      <c r="L266" s="29">
        <v>9</v>
      </c>
      <c r="M266" s="30">
        <v>0</v>
      </c>
      <c r="N266" s="30">
        <v>0</v>
      </c>
      <c r="O266" s="30">
        <v>0</v>
      </c>
      <c r="P266" s="30">
        <v>0</v>
      </c>
      <c r="Q266" s="30">
        <v>0</v>
      </c>
      <c r="R266" s="30">
        <v>0</v>
      </c>
      <c r="S266" s="30">
        <v>0</v>
      </c>
      <c r="T266" s="30">
        <v>0</v>
      </c>
      <c r="U266" s="29">
        <v>0</v>
      </c>
      <c r="V266" s="29">
        <v>0</v>
      </c>
      <c r="W266" s="30">
        <v>0</v>
      </c>
      <c r="X266" s="34">
        <v>1</v>
      </c>
      <c r="Y266" s="32">
        <v>0</v>
      </c>
      <c r="Z266" s="30">
        <v>0</v>
      </c>
      <c r="AA266" s="30">
        <v>0</v>
      </c>
      <c r="AB266" s="33">
        <v>0</v>
      </c>
      <c r="AC266" s="33">
        <v>0</v>
      </c>
      <c r="AD266" s="33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1</v>
      </c>
      <c r="AN266" s="33">
        <v>0</v>
      </c>
      <c r="AO266" s="33">
        <v>0</v>
      </c>
    </row>
    <row r="267" spans="1:41" x14ac:dyDescent="0.25">
      <c r="A267" s="22"/>
      <c r="B267" s="22" t="s">
        <v>567</v>
      </c>
      <c r="C267" s="22" t="s">
        <v>568</v>
      </c>
      <c r="D267" s="23">
        <v>0</v>
      </c>
      <c r="E267" s="24" t="e">
        <v>#DIV/0!</v>
      </c>
      <c r="F267" s="25" t="s">
        <v>1106</v>
      </c>
      <c r="G267" s="27">
        <v>0</v>
      </c>
      <c r="H267" s="27">
        <v>0</v>
      </c>
      <c r="I267" s="27">
        <v>0</v>
      </c>
      <c r="J267" s="27">
        <v>0</v>
      </c>
      <c r="K267" s="28">
        <v>0</v>
      </c>
      <c r="L267" s="29">
        <v>9</v>
      </c>
      <c r="M267" s="30">
        <v>0</v>
      </c>
      <c r="N267" s="30">
        <v>0</v>
      </c>
      <c r="O267" s="30">
        <v>0</v>
      </c>
      <c r="P267" s="30">
        <v>0</v>
      </c>
      <c r="Q267" s="30">
        <v>0</v>
      </c>
      <c r="R267" s="30">
        <v>0</v>
      </c>
      <c r="S267" s="30">
        <v>0</v>
      </c>
      <c r="T267" s="30">
        <v>0</v>
      </c>
      <c r="U267" s="29">
        <v>0</v>
      </c>
      <c r="V267" s="29">
        <v>0</v>
      </c>
      <c r="W267" s="30">
        <v>0</v>
      </c>
      <c r="X267" s="34">
        <v>1</v>
      </c>
      <c r="Y267" s="32">
        <v>0</v>
      </c>
      <c r="Z267" s="30">
        <v>1</v>
      </c>
      <c r="AA267" s="30">
        <v>0</v>
      </c>
      <c r="AB267" s="33">
        <v>0</v>
      </c>
      <c r="AC267" s="33">
        <v>0</v>
      </c>
      <c r="AD267" s="33">
        <v>1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</row>
    <row r="268" spans="1:41" x14ac:dyDescent="0.25">
      <c r="A268" s="22"/>
      <c r="B268" s="22" t="s">
        <v>569</v>
      </c>
      <c r="C268" s="22" t="s">
        <v>570</v>
      </c>
      <c r="D268" s="23">
        <v>0</v>
      </c>
      <c r="E268" s="24" t="e">
        <v>#DIV/0!</v>
      </c>
      <c r="F268" s="25" t="s">
        <v>1106</v>
      </c>
      <c r="G268" s="27">
        <v>0</v>
      </c>
      <c r="H268" s="27">
        <v>0</v>
      </c>
      <c r="I268" s="27">
        <v>0</v>
      </c>
      <c r="J268" s="27">
        <v>0</v>
      </c>
      <c r="K268" s="28">
        <v>0</v>
      </c>
      <c r="L268" s="29">
        <v>9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29">
        <v>0</v>
      </c>
      <c r="V268" s="29">
        <v>0</v>
      </c>
      <c r="W268" s="30">
        <v>0</v>
      </c>
      <c r="X268" s="34">
        <v>0</v>
      </c>
      <c r="Y268" s="32">
        <v>0</v>
      </c>
      <c r="Z268" s="30">
        <v>0</v>
      </c>
      <c r="AA268" s="30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</row>
    <row r="269" spans="1:41" x14ac:dyDescent="0.25">
      <c r="A269" s="22"/>
      <c r="B269" s="22" t="s">
        <v>571</v>
      </c>
      <c r="C269" s="22" t="s">
        <v>572</v>
      </c>
      <c r="D269" s="23">
        <v>0</v>
      </c>
      <c r="E269" s="24" t="e">
        <v>#DIV/0!</v>
      </c>
      <c r="F269" s="25" t="s">
        <v>1106</v>
      </c>
      <c r="G269" s="27">
        <v>0</v>
      </c>
      <c r="H269" s="27">
        <v>0</v>
      </c>
      <c r="I269" s="27">
        <v>0</v>
      </c>
      <c r="J269" s="27">
        <v>0</v>
      </c>
      <c r="K269" s="28">
        <v>0</v>
      </c>
      <c r="L269" s="29">
        <v>9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29">
        <v>0</v>
      </c>
      <c r="V269" s="29">
        <v>0</v>
      </c>
      <c r="W269" s="30">
        <v>0</v>
      </c>
      <c r="X269" s="34">
        <v>3</v>
      </c>
      <c r="Y269" s="32">
        <v>0</v>
      </c>
      <c r="Z269" s="30">
        <v>2</v>
      </c>
      <c r="AA269" s="30">
        <v>0</v>
      </c>
      <c r="AB269" s="33">
        <v>0</v>
      </c>
      <c r="AC269" s="33">
        <v>0</v>
      </c>
      <c r="AD269" s="33">
        <v>0</v>
      </c>
      <c r="AE269" s="33">
        <v>1</v>
      </c>
      <c r="AF269" s="33">
        <v>0</v>
      </c>
      <c r="AG269" s="33">
        <v>0</v>
      </c>
      <c r="AH269" s="33">
        <v>0</v>
      </c>
      <c r="AI269" s="33">
        <v>0</v>
      </c>
      <c r="AJ269" s="33">
        <v>1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</row>
    <row r="270" spans="1:41" x14ac:dyDescent="0.25">
      <c r="A270" s="22"/>
      <c r="B270" s="22" t="s">
        <v>573</v>
      </c>
      <c r="C270" s="22" t="s">
        <v>574</v>
      </c>
      <c r="D270" s="23">
        <v>0</v>
      </c>
      <c r="E270" s="24" t="e">
        <v>#DIV/0!</v>
      </c>
      <c r="F270" s="25" t="s">
        <v>1106</v>
      </c>
      <c r="G270" s="27">
        <v>3</v>
      </c>
      <c r="H270" s="27">
        <v>1</v>
      </c>
      <c r="I270" s="27">
        <v>2</v>
      </c>
      <c r="J270" s="27">
        <v>0</v>
      </c>
      <c r="K270" s="28">
        <v>75</v>
      </c>
      <c r="L270" s="29">
        <v>9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29">
        <v>0</v>
      </c>
      <c r="V270" s="29">
        <v>0</v>
      </c>
      <c r="W270" s="30">
        <v>0</v>
      </c>
      <c r="X270" s="34">
        <v>6</v>
      </c>
      <c r="Y270" s="32">
        <v>1</v>
      </c>
      <c r="Z270" s="30">
        <v>3</v>
      </c>
      <c r="AA270" s="30">
        <v>0</v>
      </c>
      <c r="AB270" s="33">
        <v>0</v>
      </c>
      <c r="AC270" s="33">
        <v>1</v>
      </c>
      <c r="AD270" s="33">
        <v>1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1</v>
      </c>
      <c r="AK270" s="33">
        <v>3</v>
      </c>
      <c r="AL270" s="33">
        <v>0</v>
      </c>
      <c r="AM270" s="33">
        <v>0</v>
      </c>
      <c r="AN270" s="33">
        <v>0</v>
      </c>
      <c r="AO270" s="33">
        <v>0</v>
      </c>
    </row>
    <row r="271" spans="1:41" x14ac:dyDescent="0.25">
      <c r="A271" s="22"/>
      <c r="B271" s="22" t="s">
        <v>575</v>
      </c>
      <c r="C271" s="22" t="s">
        <v>576</v>
      </c>
      <c r="D271" s="23">
        <v>0</v>
      </c>
      <c r="E271" s="24" t="e">
        <v>#DIV/0!</v>
      </c>
      <c r="F271" s="25" t="s">
        <v>1106</v>
      </c>
      <c r="G271" s="27">
        <v>0</v>
      </c>
      <c r="H271" s="27">
        <v>0</v>
      </c>
      <c r="I271" s="27">
        <v>0</v>
      </c>
      <c r="J271" s="27">
        <v>0</v>
      </c>
      <c r="K271" s="28">
        <v>0</v>
      </c>
      <c r="L271" s="29">
        <v>9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29">
        <v>0</v>
      </c>
      <c r="V271" s="29">
        <v>0</v>
      </c>
      <c r="W271" s="30">
        <v>0</v>
      </c>
      <c r="X271" s="34">
        <v>0</v>
      </c>
      <c r="Y271" s="32">
        <v>0</v>
      </c>
      <c r="Z271" s="30">
        <v>0</v>
      </c>
      <c r="AA271" s="30">
        <v>0</v>
      </c>
      <c r="AB271" s="33">
        <v>0</v>
      </c>
      <c r="AC271" s="33">
        <v>0</v>
      </c>
      <c r="AD271" s="33">
        <v>0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</row>
    <row r="272" spans="1:41" x14ac:dyDescent="0.25">
      <c r="A272" s="22"/>
      <c r="B272" s="22" t="s">
        <v>577</v>
      </c>
      <c r="C272" s="22" t="s">
        <v>578</v>
      </c>
      <c r="D272" s="23">
        <v>0</v>
      </c>
      <c r="E272" s="24" t="e">
        <v>#DIV/0!</v>
      </c>
      <c r="F272" s="25" t="s">
        <v>1106</v>
      </c>
      <c r="G272" s="27">
        <v>0</v>
      </c>
      <c r="H272" s="27">
        <v>0</v>
      </c>
      <c r="I272" s="27">
        <v>0</v>
      </c>
      <c r="J272" s="27">
        <v>0</v>
      </c>
      <c r="K272" s="28">
        <v>0</v>
      </c>
      <c r="L272" s="29">
        <v>9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29">
        <v>0</v>
      </c>
      <c r="V272" s="29">
        <v>0</v>
      </c>
      <c r="W272" s="30">
        <v>0</v>
      </c>
      <c r="X272" s="34">
        <v>0</v>
      </c>
      <c r="Y272" s="32">
        <v>0</v>
      </c>
      <c r="Z272" s="30">
        <v>0</v>
      </c>
      <c r="AA272" s="30">
        <v>0</v>
      </c>
      <c r="AB272" s="33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</row>
    <row r="273" spans="1:41" x14ac:dyDescent="0.25">
      <c r="A273" s="22"/>
      <c r="B273" s="22" t="s">
        <v>579</v>
      </c>
      <c r="C273" s="22" t="s">
        <v>580</v>
      </c>
      <c r="D273" s="23">
        <v>0</v>
      </c>
      <c r="E273" s="24" t="e">
        <v>#DIV/0!</v>
      </c>
      <c r="F273" s="25" t="s">
        <v>1106</v>
      </c>
      <c r="G273" s="27">
        <v>0</v>
      </c>
      <c r="H273" s="27">
        <v>0</v>
      </c>
      <c r="I273" s="27">
        <v>0</v>
      </c>
      <c r="J273" s="27">
        <v>0</v>
      </c>
      <c r="K273" s="28">
        <v>0</v>
      </c>
      <c r="L273" s="29">
        <v>9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29">
        <v>0</v>
      </c>
      <c r="V273" s="29">
        <v>0</v>
      </c>
      <c r="W273" s="30">
        <v>0</v>
      </c>
      <c r="X273" s="34">
        <v>0</v>
      </c>
      <c r="Y273" s="32">
        <v>0</v>
      </c>
      <c r="Z273" s="30">
        <v>0</v>
      </c>
      <c r="AA273" s="30">
        <v>0</v>
      </c>
      <c r="AB273" s="33">
        <v>0</v>
      </c>
      <c r="AC273" s="33">
        <v>0</v>
      </c>
      <c r="AD273" s="33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</row>
    <row r="274" spans="1:41" x14ac:dyDescent="0.25">
      <c r="A274" s="22"/>
      <c r="B274" s="22" t="s">
        <v>581</v>
      </c>
      <c r="C274" s="22" t="s">
        <v>582</v>
      </c>
      <c r="D274" s="23">
        <v>0</v>
      </c>
      <c r="E274" s="24" t="e">
        <v>#DIV/0!</v>
      </c>
      <c r="F274" s="25" t="s">
        <v>1106</v>
      </c>
      <c r="G274" s="27">
        <v>0</v>
      </c>
      <c r="H274" s="27">
        <v>0</v>
      </c>
      <c r="I274" s="27">
        <v>0</v>
      </c>
      <c r="J274" s="27">
        <v>0</v>
      </c>
      <c r="K274" s="28">
        <v>0</v>
      </c>
      <c r="L274" s="29">
        <v>9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29">
        <v>0</v>
      </c>
      <c r="V274" s="29">
        <v>0</v>
      </c>
      <c r="W274" s="30">
        <v>0</v>
      </c>
      <c r="X274" s="34">
        <v>2</v>
      </c>
      <c r="Y274" s="32">
        <v>2</v>
      </c>
      <c r="Z274" s="30">
        <v>1</v>
      </c>
      <c r="AA274" s="30">
        <v>1</v>
      </c>
      <c r="AB274" s="33">
        <v>0</v>
      </c>
      <c r="AC274" s="33">
        <v>0</v>
      </c>
      <c r="AD274" s="33">
        <v>0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2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</row>
    <row r="275" spans="1:41" x14ac:dyDescent="0.25">
      <c r="A275" s="22"/>
      <c r="B275" s="22" t="s">
        <v>583</v>
      </c>
      <c r="C275" s="22" t="s">
        <v>584</v>
      </c>
      <c r="D275" s="23">
        <v>0</v>
      </c>
      <c r="E275" s="24" t="e">
        <v>#DIV/0!</v>
      </c>
      <c r="F275" s="25" t="s">
        <v>1106</v>
      </c>
      <c r="G275" s="27">
        <v>0</v>
      </c>
      <c r="H275" s="27">
        <v>0</v>
      </c>
      <c r="I275" s="27">
        <v>0</v>
      </c>
      <c r="J275" s="27">
        <v>0</v>
      </c>
      <c r="K275" s="28">
        <v>0</v>
      </c>
      <c r="L275" s="29">
        <v>9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29">
        <v>0</v>
      </c>
      <c r="V275" s="29">
        <v>0</v>
      </c>
      <c r="W275" s="30">
        <v>0</v>
      </c>
      <c r="X275" s="34">
        <v>2</v>
      </c>
      <c r="Y275" s="32">
        <v>1</v>
      </c>
      <c r="Z275" s="30">
        <v>1</v>
      </c>
      <c r="AA275" s="30">
        <v>0</v>
      </c>
      <c r="AB275" s="33">
        <v>0</v>
      </c>
      <c r="AC275" s="33">
        <v>0</v>
      </c>
      <c r="AD275" s="33">
        <v>1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1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</row>
    <row r="276" spans="1:41" x14ac:dyDescent="0.25">
      <c r="A276" s="22"/>
      <c r="B276" s="22" t="s">
        <v>585</v>
      </c>
      <c r="C276" s="22" t="s">
        <v>586</v>
      </c>
      <c r="D276" s="23">
        <v>0</v>
      </c>
      <c r="E276" s="24" t="e">
        <v>#DIV/0!</v>
      </c>
      <c r="F276" s="25" t="s">
        <v>1106</v>
      </c>
      <c r="G276" s="27">
        <v>0</v>
      </c>
      <c r="H276" s="27">
        <v>0</v>
      </c>
      <c r="I276" s="27">
        <v>0</v>
      </c>
      <c r="J276" s="27">
        <v>0</v>
      </c>
      <c r="K276" s="28">
        <v>0</v>
      </c>
      <c r="L276" s="29">
        <v>9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29">
        <v>0</v>
      </c>
      <c r="V276" s="29">
        <v>0</v>
      </c>
      <c r="W276" s="30">
        <v>0</v>
      </c>
      <c r="X276" s="34">
        <v>0</v>
      </c>
      <c r="Y276" s="32">
        <v>0</v>
      </c>
      <c r="Z276" s="30">
        <v>0</v>
      </c>
      <c r="AA276" s="30">
        <v>0</v>
      </c>
      <c r="AB276" s="33">
        <v>0</v>
      </c>
      <c r="AC276" s="33">
        <v>0</v>
      </c>
      <c r="AD276" s="33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</row>
    <row r="277" spans="1:41" x14ac:dyDescent="0.25">
      <c r="A277" s="22"/>
      <c r="B277" s="22" t="s">
        <v>587</v>
      </c>
      <c r="C277" s="22" t="s">
        <v>588</v>
      </c>
      <c r="D277" s="23">
        <v>0</v>
      </c>
      <c r="E277" s="24" t="e">
        <v>#DIV/0!</v>
      </c>
      <c r="F277" s="25" t="s">
        <v>1106</v>
      </c>
      <c r="G277" s="27">
        <v>0</v>
      </c>
      <c r="H277" s="27">
        <v>0</v>
      </c>
      <c r="I277" s="27">
        <v>0</v>
      </c>
      <c r="J277" s="27">
        <v>0</v>
      </c>
      <c r="K277" s="28">
        <v>0</v>
      </c>
      <c r="L277" s="29">
        <v>9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29">
        <v>0</v>
      </c>
      <c r="V277" s="29">
        <v>0</v>
      </c>
      <c r="W277" s="30">
        <v>0</v>
      </c>
      <c r="X277" s="34">
        <v>3</v>
      </c>
      <c r="Y277" s="32">
        <v>0</v>
      </c>
      <c r="Z277" s="30">
        <v>1</v>
      </c>
      <c r="AA277" s="30">
        <v>0</v>
      </c>
      <c r="AB277" s="33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2</v>
      </c>
      <c r="AL277" s="33">
        <v>0</v>
      </c>
      <c r="AM277" s="33">
        <v>0</v>
      </c>
      <c r="AN277" s="33">
        <v>0</v>
      </c>
      <c r="AO277" s="33">
        <v>0</v>
      </c>
    </row>
    <row r="278" spans="1:41" x14ac:dyDescent="0.25">
      <c r="A278" s="22"/>
      <c r="B278" s="22" t="s">
        <v>589</v>
      </c>
      <c r="C278" s="22" t="s">
        <v>590</v>
      </c>
      <c r="D278" s="23">
        <v>0</v>
      </c>
      <c r="E278" s="24" t="e">
        <v>#DIV/0!</v>
      </c>
      <c r="F278" s="25" t="s">
        <v>1106</v>
      </c>
      <c r="G278" s="27">
        <v>1</v>
      </c>
      <c r="H278" s="27">
        <v>0</v>
      </c>
      <c r="I278" s="27">
        <v>1</v>
      </c>
      <c r="J278" s="27">
        <v>0</v>
      </c>
      <c r="K278" s="28">
        <v>16</v>
      </c>
      <c r="L278" s="29">
        <v>9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29">
        <v>0</v>
      </c>
      <c r="V278" s="29">
        <v>0</v>
      </c>
      <c r="W278" s="30">
        <v>0</v>
      </c>
      <c r="X278" s="34">
        <v>0</v>
      </c>
      <c r="Y278" s="32">
        <v>0</v>
      </c>
      <c r="Z278" s="30">
        <v>0</v>
      </c>
      <c r="AA278" s="30">
        <v>0</v>
      </c>
      <c r="AB278" s="33">
        <v>0</v>
      </c>
      <c r="AC278" s="33">
        <v>0</v>
      </c>
      <c r="AD278" s="33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</row>
    <row r="279" spans="1:41" x14ac:dyDescent="0.25">
      <c r="A279" s="22"/>
      <c r="B279" s="22" t="s">
        <v>591</v>
      </c>
      <c r="C279" s="22" t="s">
        <v>592</v>
      </c>
      <c r="D279" s="23">
        <v>0</v>
      </c>
      <c r="E279" s="24" t="e">
        <v>#DIV/0!</v>
      </c>
      <c r="F279" s="25" t="s">
        <v>1106</v>
      </c>
      <c r="G279" s="27">
        <v>0</v>
      </c>
      <c r="H279" s="27">
        <v>0</v>
      </c>
      <c r="I279" s="27">
        <v>0</v>
      </c>
      <c r="J279" s="27">
        <v>0</v>
      </c>
      <c r="K279" s="28">
        <v>0</v>
      </c>
      <c r="L279" s="29">
        <v>9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29">
        <v>0</v>
      </c>
      <c r="V279" s="29">
        <v>0</v>
      </c>
      <c r="W279" s="30">
        <v>0</v>
      </c>
      <c r="X279" s="34">
        <v>0</v>
      </c>
      <c r="Y279" s="32">
        <v>0</v>
      </c>
      <c r="Z279" s="30">
        <v>0</v>
      </c>
      <c r="AA279" s="30">
        <v>0</v>
      </c>
      <c r="AB279" s="33">
        <v>0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</row>
    <row r="280" spans="1:41" x14ac:dyDescent="0.25">
      <c r="A280" s="22"/>
      <c r="B280" s="22" t="s">
        <v>593</v>
      </c>
      <c r="C280" s="22" t="s">
        <v>594</v>
      </c>
      <c r="D280" s="23">
        <v>0</v>
      </c>
      <c r="E280" s="24" t="e">
        <v>#DIV/0!</v>
      </c>
      <c r="F280" s="25" t="s">
        <v>1106</v>
      </c>
      <c r="G280" s="27">
        <v>0</v>
      </c>
      <c r="H280" s="27">
        <v>0</v>
      </c>
      <c r="I280" s="27">
        <v>0</v>
      </c>
      <c r="J280" s="27">
        <v>0</v>
      </c>
      <c r="K280" s="28">
        <v>0</v>
      </c>
      <c r="L280" s="29">
        <v>9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29">
        <v>0</v>
      </c>
      <c r="V280" s="29">
        <v>0</v>
      </c>
      <c r="W280" s="30">
        <v>0</v>
      </c>
      <c r="X280" s="34">
        <v>1</v>
      </c>
      <c r="Y280" s="32">
        <v>0</v>
      </c>
      <c r="Z280" s="30">
        <v>0</v>
      </c>
      <c r="AA280" s="30">
        <v>0</v>
      </c>
      <c r="AB280" s="33">
        <v>0</v>
      </c>
      <c r="AC280" s="33">
        <v>0</v>
      </c>
      <c r="AD280" s="33">
        <v>0</v>
      </c>
      <c r="AE280" s="33">
        <v>0</v>
      </c>
      <c r="AF280" s="33">
        <v>1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</row>
    <row r="281" spans="1:41" x14ac:dyDescent="0.25">
      <c r="A281" s="22"/>
      <c r="B281" s="22" t="s">
        <v>595</v>
      </c>
      <c r="C281" s="22" t="s">
        <v>596</v>
      </c>
      <c r="D281" s="23">
        <v>0</v>
      </c>
      <c r="E281" s="24" t="e">
        <v>#DIV/0!</v>
      </c>
      <c r="F281" s="25" t="s">
        <v>1106</v>
      </c>
      <c r="G281" s="27">
        <v>0</v>
      </c>
      <c r="H281" s="27">
        <v>0</v>
      </c>
      <c r="I281" s="27">
        <v>0</v>
      </c>
      <c r="J281" s="27">
        <v>0</v>
      </c>
      <c r="K281" s="28">
        <v>0</v>
      </c>
      <c r="L281" s="29">
        <v>9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29">
        <v>0</v>
      </c>
      <c r="V281" s="29">
        <v>0</v>
      </c>
      <c r="W281" s="30">
        <v>0</v>
      </c>
      <c r="X281" s="34">
        <v>1</v>
      </c>
      <c r="Y281" s="32">
        <v>0</v>
      </c>
      <c r="Z281" s="30">
        <v>1</v>
      </c>
      <c r="AA281" s="30">
        <v>0</v>
      </c>
      <c r="AB281" s="33">
        <v>0</v>
      </c>
      <c r="AC281" s="33">
        <v>0</v>
      </c>
      <c r="AD281" s="33">
        <v>0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1</v>
      </c>
      <c r="AL281" s="33">
        <v>0</v>
      </c>
      <c r="AM281" s="33">
        <v>0</v>
      </c>
      <c r="AN281" s="33">
        <v>0</v>
      </c>
      <c r="AO281" s="33">
        <v>0</v>
      </c>
    </row>
    <row r="282" spans="1:41" x14ac:dyDescent="0.25">
      <c r="A282" s="22"/>
      <c r="B282" s="22" t="s">
        <v>597</v>
      </c>
      <c r="C282" s="22" t="s">
        <v>598</v>
      </c>
      <c r="D282" s="23">
        <v>0</v>
      </c>
      <c r="E282" s="24" t="e">
        <v>#DIV/0!</v>
      </c>
      <c r="F282" s="25" t="s">
        <v>1106</v>
      </c>
      <c r="G282" s="27">
        <v>0</v>
      </c>
      <c r="H282" s="27">
        <v>0</v>
      </c>
      <c r="I282" s="27">
        <v>0</v>
      </c>
      <c r="J282" s="27">
        <v>0</v>
      </c>
      <c r="K282" s="28">
        <v>0</v>
      </c>
      <c r="L282" s="29">
        <v>9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29">
        <v>0</v>
      </c>
      <c r="V282" s="29">
        <v>0</v>
      </c>
      <c r="W282" s="30">
        <v>0</v>
      </c>
      <c r="X282" s="34">
        <v>9</v>
      </c>
      <c r="Y282" s="32">
        <v>1</v>
      </c>
      <c r="Z282" s="30">
        <v>3</v>
      </c>
      <c r="AA282" s="30">
        <v>0</v>
      </c>
      <c r="AB282" s="33">
        <v>2</v>
      </c>
      <c r="AC282" s="33">
        <v>1</v>
      </c>
      <c r="AD282" s="33">
        <v>1</v>
      </c>
      <c r="AE282" s="33">
        <v>0</v>
      </c>
      <c r="AF282" s="33">
        <v>0</v>
      </c>
      <c r="AG282" s="33">
        <v>1</v>
      </c>
      <c r="AH282" s="33">
        <v>0</v>
      </c>
      <c r="AI282" s="33">
        <v>0</v>
      </c>
      <c r="AJ282" s="33">
        <v>1</v>
      </c>
      <c r="AK282" s="33">
        <v>2</v>
      </c>
      <c r="AL282" s="33">
        <v>0</v>
      </c>
      <c r="AM282" s="33">
        <v>1</v>
      </c>
      <c r="AN282" s="33">
        <v>0</v>
      </c>
      <c r="AO282" s="33">
        <v>0</v>
      </c>
    </row>
    <row r="283" spans="1:41" x14ac:dyDescent="0.25">
      <c r="A283" s="22"/>
      <c r="B283" s="22" t="s">
        <v>599</v>
      </c>
      <c r="C283" s="22" t="s">
        <v>600</v>
      </c>
      <c r="D283" s="23">
        <v>0</v>
      </c>
      <c r="E283" s="24" t="e">
        <v>#DIV/0!</v>
      </c>
      <c r="F283" s="25" t="s">
        <v>1106</v>
      </c>
      <c r="G283" s="27">
        <v>0</v>
      </c>
      <c r="H283" s="27">
        <v>0</v>
      </c>
      <c r="I283" s="27">
        <v>0</v>
      </c>
      <c r="J283" s="27">
        <v>0</v>
      </c>
      <c r="K283" s="28">
        <v>0</v>
      </c>
      <c r="L283" s="29">
        <v>9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29">
        <v>0</v>
      </c>
      <c r="V283" s="29">
        <v>0</v>
      </c>
      <c r="W283" s="30">
        <v>0</v>
      </c>
      <c r="X283" s="34">
        <v>1</v>
      </c>
      <c r="Y283" s="32">
        <v>0</v>
      </c>
      <c r="Z283" s="30">
        <v>1</v>
      </c>
      <c r="AA283" s="30">
        <v>0</v>
      </c>
      <c r="AB283" s="33">
        <v>0</v>
      </c>
      <c r="AC283" s="33">
        <v>0</v>
      </c>
      <c r="AD283" s="33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1</v>
      </c>
      <c r="AL283" s="33">
        <v>0</v>
      </c>
      <c r="AM283" s="33">
        <v>0</v>
      </c>
      <c r="AN283" s="33">
        <v>0</v>
      </c>
      <c r="AO283" s="33">
        <v>0</v>
      </c>
    </row>
    <row r="284" spans="1:41" x14ac:dyDescent="0.25">
      <c r="A284" s="22"/>
      <c r="B284" s="22" t="s">
        <v>601</v>
      </c>
      <c r="C284" s="22" t="s">
        <v>602</v>
      </c>
      <c r="D284" s="23">
        <v>0</v>
      </c>
      <c r="E284" s="24" t="e">
        <v>#DIV/0!</v>
      </c>
      <c r="F284" s="25" t="s">
        <v>1106</v>
      </c>
      <c r="G284" s="27">
        <v>0</v>
      </c>
      <c r="H284" s="27">
        <v>0</v>
      </c>
      <c r="I284" s="27">
        <v>0</v>
      </c>
      <c r="J284" s="27">
        <v>0</v>
      </c>
      <c r="K284" s="28">
        <v>0</v>
      </c>
      <c r="L284" s="29">
        <v>9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29">
        <v>0</v>
      </c>
      <c r="V284" s="29">
        <v>0</v>
      </c>
      <c r="W284" s="30">
        <v>0</v>
      </c>
      <c r="X284" s="34">
        <v>4</v>
      </c>
      <c r="Y284" s="32">
        <v>0</v>
      </c>
      <c r="Z284" s="30">
        <v>0</v>
      </c>
      <c r="AA284" s="30">
        <v>0</v>
      </c>
      <c r="AB284" s="33">
        <v>0</v>
      </c>
      <c r="AC284" s="33">
        <v>0</v>
      </c>
      <c r="AD284" s="33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3</v>
      </c>
      <c r="AL284" s="33">
        <v>0</v>
      </c>
      <c r="AM284" s="33">
        <v>0</v>
      </c>
      <c r="AN284" s="33">
        <v>1</v>
      </c>
      <c r="AO284" s="33">
        <v>0</v>
      </c>
    </row>
    <row r="285" spans="1:41" x14ac:dyDescent="0.25">
      <c r="A285" s="22"/>
      <c r="B285" s="22" t="s">
        <v>603</v>
      </c>
      <c r="C285" s="22" t="s">
        <v>604</v>
      </c>
      <c r="D285" s="23">
        <v>0</v>
      </c>
      <c r="E285" s="24" t="e">
        <v>#DIV/0!</v>
      </c>
      <c r="F285" s="25" t="s">
        <v>1106</v>
      </c>
      <c r="G285" s="27">
        <v>0</v>
      </c>
      <c r="H285" s="27">
        <v>0</v>
      </c>
      <c r="I285" s="27">
        <v>0</v>
      </c>
      <c r="J285" s="27">
        <v>0</v>
      </c>
      <c r="K285" s="28">
        <v>0</v>
      </c>
      <c r="L285" s="29">
        <v>9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29">
        <v>0</v>
      </c>
      <c r="V285" s="29">
        <v>0</v>
      </c>
      <c r="W285" s="30">
        <v>0</v>
      </c>
      <c r="X285" s="34">
        <v>0</v>
      </c>
      <c r="Y285" s="32">
        <v>0</v>
      </c>
      <c r="Z285" s="30">
        <v>0</v>
      </c>
      <c r="AA285" s="30">
        <v>0</v>
      </c>
      <c r="AB285" s="33">
        <v>0</v>
      </c>
      <c r="AC285" s="33">
        <v>0</v>
      </c>
      <c r="AD285" s="33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</row>
    <row r="286" spans="1:41" x14ac:dyDescent="0.25">
      <c r="A286" s="22"/>
      <c r="B286" s="22" t="s">
        <v>605</v>
      </c>
      <c r="C286" s="22" t="s">
        <v>606</v>
      </c>
      <c r="D286" s="23">
        <v>0</v>
      </c>
      <c r="E286" s="24" t="e">
        <v>#DIV/0!</v>
      </c>
      <c r="F286" s="25" t="s">
        <v>1106</v>
      </c>
      <c r="G286" s="27">
        <v>2</v>
      </c>
      <c r="H286" s="27">
        <v>1</v>
      </c>
      <c r="I286" s="27">
        <v>0</v>
      </c>
      <c r="J286" s="27">
        <v>1</v>
      </c>
      <c r="K286" s="28">
        <v>13</v>
      </c>
      <c r="L286" s="29">
        <v>9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29">
        <v>0</v>
      </c>
      <c r="V286" s="29">
        <v>0</v>
      </c>
      <c r="W286" s="30">
        <v>0</v>
      </c>
      <c r="X286" s="34">
        <v>3</v>
      </c>
      <c r="Y286" s="32">
        <v>1</v>
      </c>
      <c r="Z286" s="30">
        <v>2</v>
      </c>
      <c r="AA286" s="30">
        <v>1</v>
      </c>
      <c r="AB286" s="33">
        <v>0</v>
      </c>
      <c r="AC286" s="33">
        <v>0</v>
      </c>
      <c r="AD286" s="33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2</v>
      </c>
      <c r="AL286" s="33">
        <v>0</v>
      </c>
      <c r="AM286" s="33">
        <v>1</v>
      </c>
      <c r="AN286" s="33">
        <v>0</v>
      </c>
      <c r="AO286" s="33">
        <v>0</v>
      </c>
    </row>
    <row r="287" spans="1:41" x14ac:dyDescent="0.25">
      <c r="A287" s="22"/>
      <c r="B287" s="22" t="s">
        <v>607</v>
      </c>
      <c r="C287" s="22" t="s">
        <v>608</v>
      </c>
      <c r="D287" s="23">
        <v>0</v>
      </c>
      <c r="E287" s="24" t="e">
        <v>#DIV/0!</v>
      </c>
      <c r="F287" s="25" t="s">
        <v>1106</v>
      </c>
      <c r="G287" s="27">
        <v>0</v>
      </c>
      <c r="H287" s="27">
        <v>0</v>
      </c>
      <c r="I287" s="27">
        <v>0</v>
      </c>
      <c r="J287" s="27">
        <v>0</v>
      </c>
      <c r="K287" s="28">
        <v>0</v>
      </c>
      <c r="L287" s="29">
        <v>9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29">
        <v>0</v>
      </c>
      <c r="V287" s="29">
        <v>0</v>
      </c>
      <c r="W287" s="30">
        <v>0</v>
      </c>
      <c r="X287" s="34">
        <v>0</v>
      </c>
      <c r="Y287" s="32">
        <v>0</v>
      </c>
      <c r="Z287" s="30">
        <v>0</v>
      </c>
      <c r="AA287" s="30">
        <v>0</v>
      </c>
      <c r="AB287" s="33">
        <v>0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</row>
    <row r="288" spans="1:41" x14ac:dyDescent="0.25">
      <c r="A288" s="22"/>
      <c r="B288" s="22" t="s">
        <v>609</v>
      </c>
      <c r="C288" s="22" t="s">
        <v>610</v>
      </c>
      <c r="D288" s="23">
        <v>0</v>
      </c>
      <c r="E288" s="24" t="e">
        <v>#DIV/0!</v>
      </c>
      <c r="F288" s="25" t="s">
        <v>1106</v>
      </c>
      <c r="G288" s="27">
        <v>1</v>
      </c>
      <c r="H288" s="27">
        <v>0</v>
      </c>
      <c r="I288" s="27">
        <v>1</v>
      </c>
      <c r="J288" s="27">
        <v>0</v>
      </c>
      <c r="K288" s="28">
        <v>12</v>
      </c>
      <c r="L288" s="29">
        <v>9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1</v>
      </c>
      <c r="U288" s="29">
        <v>0</v>
      </c>
      <c r="V288" s="29">
        <v>0</v>
      </c>
      <c r="W288" s="30">
        <v>0</v>
      </c>
      <c r="X288" s="34">
        <v>1</v>
      </c>
      <c r="Y288" s="32">
        <v>0</v>
      </c>
      <c r="Z288" s="30">
        <v>1</v>
      </c>
      <c r="AA288" s="30">
        <v>0</v>
      </c>
      <c r="AB288" s="33">
        <v>0</v>
      </c>
      <c r="AC288" s="33">
        <v>0</v>
      </c>
      <c r="AD288" s="33">
        <v>0</v>
      </c>
      <c r="AE288" s="33">
        <v>0</v>
      </c>
      <c r="AF288" s="33">
        <v>1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</row>
    <row r="289" spans="1:41" x14ac:dyDescent="0.25">
      <c r="A289" s="22"/>
      <c r="B289" s="22" t="s">
        <v>611</v>
      </c>
      <c r="C289" s="22" t="s">
        <v>612</v>
      </c>
      <c r="D289" s="23">
        <v>0</v>
      </c>
      <c r="E289" s="24" t="e">
        <v>#DIV/0!</v>
      </c>
      <c r="F289" s="25" t="s">
        <v>1106</v>
      </c>
      <c r="G289" s="27">
        <v>1</v>
      </c>
      <c r="H289" s="27">
        <v>0</v>
      </c>
      <c r="I289" s="27">
        <v>1</v>
      </c>
      <c r="J289" s="27">
        <v>0</v>
      </c>
      <c r="K289" s="28">
        <v>57</v>
      </c>
      <c r="L289" s="29">
        <v>9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29">
        <v>1</v>
      </c>
      <c r="V289" s="29">
        <v>0</v>
      </c>
      <c r="W289" s="30">
        <v>0</v>
      </c>
      <c r="X289" s="34">
        <v>3</v>
      </c>
      <c r="Y289" s="32">
        <v>0</v>
      </c>
      <c r="Z289" s="30">
        <v>1</v>
      </c>
      <c r="AA289" s="30">
        <v>0</v>
      </c>
      <c r="AB289" s="33">
        <v>0</v>
      </c>
      <c r="AC289" s="33">
        <v>1</v>
      </c>
      <c r="AD289" s="33">
        <v>0</v>
      </c>
      <c r="AE289" s="33">
        <v>0</v>
      </c>
      <c r="AF289" s="33">
        <v>0</v>
      </c>
      <c r="AG289" s="33">
        <v>1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1</v>
      </c>
    </row>
    <row r="290" spans="1:41" x14ac:dyDescent="0.25">
      <c r="A290" s="22"/>
      <c r="B290" s="22" t="s">
        <v>613</v>
      </c>
      <c r="C290" s="22" t="s">
        <v>614</v>
      </c>
      <c r="D290" s="23">
        <v>0</v>
      </c>
      <c r="E290" s="24" t="e">
        <v>#DIV/0!</v>
      </c>
      <c r="F290" s="25" t="s">
        <v>1106</v>
      </c>
      <c r="G290" s="27">
        <v>0</v>
      </c>
      <c r="H290" s="27">
        <v>0</v>
      </c>
      <c r="I290" s="27">
        <v>0</v>
      </c>
      <c r="J290" s="27">
        <v>0</v>
      </c>
      <c r="K290" s="28">
        <v>0</v>
      </c>
      <c r="L290" s="29">
        <v>9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29">
        <v>0</v>
      </c>
      <c r="V290" s="29">
        <v>0</v>
      </c>
      <c r="W290" s="30">
        <v>0</v>
      </c>
      <c r="X290" s="34">
        <v>3</v>
      </c>
      <c r="Y290" s="32">
        <v>1</v>
      </c>
      <c r="Z290" s="30">
        <v>1</v>
      </c>
      <c r="AA290" s="30">
        <v>0</v>
      </c>
      <c r="AB290" s="33">
        <v>1</v>
      </c>
      <c r="AC290" s="33">
        <v>0</v>
      </c>
      <c r="AD290" s="33">
        <v>0</v>
      </c>
      <c r="AE290" s="33">
        <v>0</v>
      </c>
      <c r="AF290" s="33">
        <v>0</v>
      </c>
      <c r="AG290" s="33">
        <v>0</v>
      </c>
      <c r="AH290" s="33">
        <v>1</v>
      </c>
      <c r="AI290" s="33">
        <v>1</v>
      </c>
      <c r="AJ290" s="33">
        <v>0</v>
      </c>
      <c r="AK290" s="33">
        <v>0</v>
      </c>
      <c r="AL290" s="33">
        <v>0</v>
      </c>
      <c r="AM290" s="33">
        <v>1</v>
      </c>
      <c r="AN290" s="33">
        <v>0</v>
      </c>
      <c r="AO290" s="33">
        <v>0</v>
      </c>
    </row>
    <row r="291" spans="1:41" x14ac:dyDescent="0.25">
      <c r="A291" s="22"/>
      <c r="B291" s="22" t="s">
        <v>615</v>
      </c>
      <c r="C291" s="22" t="s">
        <v>616</v>
      </c>
      <c r="D291" s="23">
        <v>0</v>
      </c>
      <c r="E291" s="24" t="e">
        <v>#DIV/0!</v>
      </c>
      <c r="F291" s="25" t="s">
        <v>1106</v>
      </c>
      <c r="G291" s="27">
        <v>0</v>
      </c>
      <c r="H291" s="27">
        <v>0</v>
      </c>
      <c r="I291" s="27">
        <v>0</v>
      </c>
      <c r="J291" s="27">
        <v>0</v>
      </c>
      <c r="K291" s="28">
        <v>0</v>
      </c>
      <c r="L291" s="29">
        <v>9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29">
        <v>0</v>
      </c>
      <c r="V291" s="29">
        <v>0</v>
      </c>
      <c r="W291" s="30">
        <v>0</v>
      </c>
      <c r="X291" s="34">
        <v>5</v>
      </c>
      <c r="Y291" s="32">
        <v>0</v>
      </c>
      <c r="Z291" s="30">
        <v>1</v>
      </c>
      <c r="AA291" s="30">
        <v>0</v>
      </c>
      <c r="AB291" s="33">
        <v>1</v>
      </c>
      <c r="AC291" s="33">
        <v>0</v>
      </c>
      <c r="AD291" s="33">
        <v>0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1</v>
      </c>
      <c r="AL291" s="33">
        <v>2</v>
      </c>
      <c r="AM291" s="33">
        <v>0</v>
      </c>
      <c r="AN291" s="33">
        <v>0</v>
      </c>
      <c r="AO291" s="33">
        <v>1</v>
      </c>
    </row>
    <row r="292" spans="1:41" x14ac:dyDescent="0.25">
      <c r="A292" s="22"/>
      <c r="B292" s="22" t="s">
        <v>617</v>
      </c>
      <c r="C292" s="22" t="s">
        <v>618</v>
      </c>
      <c r="D292" s="23">
        <v>0</v>
      </c>
      <c r="E292" s="24" t="e">
        <v>#DIV/0!</v>
      </c>
      <c r="F292" s="25" t="s">
        <v>1106</v>
      </c>
      <c r="G292" s="27">
        <v>0</v>
      </c>
      <c r="H292" s="27">
        <v>0</v>
      </c>
      <c r="I292" s="27">
        <v>0</v>
      </c>
      <c r="J292" s="27">
        <v>0</v>
      </c>
      <c r="K292" s="28">
        <v>0</v>
      </c>
      <c r="L292" s="29">
        <v>9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29">
        <v>0</v>
      </c>
      <c r="V292" s="29">
        <v>0</v>
      </c>
      <c r="W292" s="30">
        <v>0</v>
      </c>
      <c r="X292" s="34">
        <v>6</v>
      </c>
      <c r="Y292" s="32">
        <v>2</v>
      </c>
      <c r="Z292" s="30">
        <v>3</v>
      </c>
      <c r="AA292" s="30">
        <v>1</v>
      </c>
      <c r="AB292" s="33">
        <v>0</v>
      </c>
      <c r="AC292" s="33">
        <v>0</v>
      </c>
      <c r="AD292" s="33">
        <v>0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4</v>
      </c>
      <c r="AL292" s="33">
        <v>0</v>
      </c>
      <c r="AM292" s="33">
        <v>0</v>
      </c>
      <c r="AN292" s="33">
        <v>1</v>
      </c>
      <c r="AO292" s="33">
        <v>0</v>
      </c>
    </row>
    <row r="293" spans="1:41" x14ac:dyDescent="0.25">
      <c r="A293" s="22"/>
      <c r="B293" s="22" t="s">
        <v>619</v>
      </c>
      <c r="C293" s="22" t="s">
        <v>620</v>
      </c>
      <c r="D293" s="23">
        <v>0</v>
      </c>
      <c r="E293" s="24" t="e">
        <v>#DIV/0!</v>
      </c>
      <c r="F293" s="25" t="s">
        <v>1106</v>
      </c>
      <c r="G293" s="27">
        <v>0</v>
      </c>
      <c r="H293" s="27">
        <v>0</v>
      </c>
      <c r="I293" s="27">
        <v>0</v>
      </c>
      <c r="J293" s="27">
        <v>0</v>
      </c>
      <c r="K293" s="28">
        <v>0</v>
      </c>
      <c r="L293" s="29">
        <v>9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29">
        <v>0</v>
      </c>
      <c r="V293" s="29">
        <v>0</v>
      </c>
      <c r="W293" s="30">
        <v>0</v>
      </c>
      <c r="X293" s="34">
        <v>2</v>
      </c>
      <c r="Y293" s="32">
        <v>1</v>
      </c>
      <c r="Z293" s="30">
        <v>2</v>
      </c>
      <c r="AA293" s="30">
        <v>1</v>
      </c>
      <c r="AB293" s="33">
        <v>0</v>
      </c>
      <c r="AC293" s="33">
        <v>0</v>
      </c>
      <c r="AD293" s="33">
        <v>0</v>
      </c>
      <c r="AE293" s="33">
        <v>0</v>
      </c>
      <c r="AF293" s="33">
        <v>0</v>
      </c>
      <c r="AG293" s="33">
        <v>1</v>
      </c>
      <c r="AH293" s="33">
        <v>0</v>
      </c>
      <c r="AI293" s="33">
        <v>0</v>
      </c>
      <c r="AJ293" s="33">
        <v>0</v>
      </c>
      <c r="AK293" s="33">
        <v>0</v>
      </c>
      <c r="AL293" s="33">
        <v>1</v>
      </c>
      <c r="AM293" s="33">
        <v>0</v>
      </c>
      <c r="AN293" s="33">
        <v>0</v>
      </c>
      <c r="AO293" s="33">
        <v>0</v>
      </c>
    </row>
    <row r="294" spans="1:41" x14ac:dyDescent="0.25">
      <c r="A294" s="22"/>
      <c r="B294" s="22" t="s">
        <v>621</v>
      </c>
      <c r="C294" s="22" t="s">
        <v>622</v>
      </c>
      <c r="D294" s="23">
        <v>0</v>
      </c>
      <c r="E294" s="24" t="e">
        <v>#DIV/0!</v>
      </c>
      <c r="F294" s="25" t="s">
        <v>1106</v>
      </c>
      <c r="G294" s="27">
        <v>0</v>
      </c>
      <c r="H294" s="27">
        <v>0</v>
      </c>
      <c r="I294" s="27">
        <v>0</v>
      </c>
      <c r="J294" s="27">
        <v>0</v>
      </c>
      <c r="K294" s="28">
        <v>0</v>
      </c>
      <c r="L294" s="29">
        <v>9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29">
        <v>0</v>
      </c>
      <c r="V294" s="29">
        <v>0</v>
      </c>
      <c r="W294" s="30">
        <v>0</v>
      </c>
      <c r="X294" s="34">
        <v>17</v>
      </c>
      <c r="Y294" s="32">
        <v>4</v>
      </c>
      <c r="Z294" s="30">
        <v>11</v>
      </c>
      <c r="AA294" s="30">
        <v>3</v>
      </c>
      <c r="AB294" s="33">
        <v>1</v>
      </c>
      <c r="AC294" s="33">
        <v>0</v>
      </c>
      <c r="AD294" s="33">
        <v>3</v>
      </c>
      <c r="AE294" s="33">
        <v>1</v>
      </c>
      <c r="AF294" s="33">
        <v>0</v>
      </c>
      <c r="AG294" s="33">
        <v>1</v>
      </c>
      <c r="AH294" s="33">
        <v>0</v>
      </c>
      <c r="AI294" s="33">
        <v>0</v>
      </c>
      <c r="AJ294" s="33">
        <v>2</v>
      </c>
      <c r="AK294" s="33">
        <v>1</v>
      </c>
      <c r="AL294" s="33">
        <v>0</v>
      </c>
      <c r="AM294" s="33">
        <v>2</v>
      </c>
      <c r="AN294" s="33">
        <v>0</v>
      </c>
      <c r="AO294" s="33">
        <v>3</v>
      </c>
    </row>
    <row r="295" spans="1:41" x14ac:dyDescent="0.25">
      <c r="A295" s="22"/>
      <c r="B295" s="22" t="s">
        <v>623</v>
      </c>
      <c r="C295" s="22" t="s">
        <v>624</v>
      </c>
      <c r="D295" s="23">
        <v>0</v>
      </c>
      <c r="E295" s="24" t="e">
        <v>#DIV/0!</v>
      </c>
      <c r="F295" s="25" t="s">
        <v>1106</v>
      </c>
      <c r="G295" s="27">
        <v>0</v>
      </c>
      <c r="H295" s="27">
        <v>0</v>
      </c>
      <c r="I295" s="27">
        <v>0</v>
      </c>
      <c r="J295" s="27">
        <v>0</v>
      </c>
      <c r="K295" s="28">
        <v>0</v>
      </c>
      <c r="L295" s="29">
        <v>9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29">
        <v>0</v>
      </c>
      <c r="V295" s="29">
        <v>0</v>
      </c>
      <c r="W295" s="30">
        <v>0</v>
      </c>
      <c r="X295" s="34">
        <v>5</v>
      </c>
      <c r="Y295" s="32">
        <v>1</v>
      </c>
      <c r="Z295" s="30">
        <v>2</v>
      </c>
      <c r="AA295" s="30">
        <v>1</v>
      </c>
      <c r="AB295" s="33">
        <v>1</v>
      </c>
      <c r="AC295" s="33">
        <v>0</v>
      </c>
      <c r="AD295" s="33">
        <v>0</v>
      </c>
      <c r="AE295" s="33">
        <v>0</v>
      </c>
      <c r="AF295" s="33">
        <v>0</v>
      </c>
      <c r="AG295" s="33">
        <v>0</v>
      </c>
      <c r="AH295" s="33">
        <v>1</v>
      </c>
      <c r="AI295" s="33">
        <v>1</v>
      </c>
      <c r="AJ295" s="33">
        <v>1</v>
      </c>
      <c r="AK295" s="33">
        <v>0</v>
      </c>
      <c r="AL295" s="33">
        <v>1</v>
      </c>
      <c r="AM295" s="33">
        <v>0</v>
      </c>
      <c r="AN295" s="33">
        <v>0</v>
      </c>
      <c r="AO295" s="33">
        <v>0</v>
      </c>
    </row>
    <row r="296" spans="1:41" x14ac:dyDescent="0.25">
      <c r="A296" s="22"/>
      <c r="B296" s="22" t="s">
        <v>625</v>
      </c>
      <c r="C296" s="22" t="s">
        <v>626</v>
      </c>
      <c r="D296" s="23">
        <v>0</v>
      </c>
      <c r="E296" s="24" t="e">
        <v>#DIV/0!</v>
      </c>
      <c r="F296" s="25" t="s">
        <v>1106</v>
      </c>
      <c r="G296" s="27">
        <v>1</v>
      </c>
      <c r="H296" s="27">
        <v>0</v>
      </c>
      <c r="I296" s="27">
        <v>0</v>
      </c>
      <c r="J296" s="27">
        <v>0</v>
      </c>
      <c r="K296" s="28">
        <v>43</v>
      </c>
      <c r="L296" s="29">
        <v>9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29">
        <v>0</v>
      </c>
      <c r="V296" s="29">
        <v>0</v>
      </c>
      <c r="W296" s="30">
        <v>0</v>
      </c>
      <c r="X296" s="34">
        <v>5</v>
      </c>
      <c r="Y296" s="32">
        <v>0</v>
      </c>
      <c r="Z296" s="30">
        <v>1</v>
      </c>
      <c r="AA296" s="30">
        <v>0</v>
      </c>
      <c r="AB296" s="33">
        <v>0</v>
      </c>
      <c r="AC296" s="33">
        <v>1</v>
      </c>
      <c r="AD296" s="33">
        <v>0</v>
      </c>
      <c r="AE296" s="33">
        <v>0</v>
      </c>
      <c r="AF296" s="33">
        <v>1</v>
      </c>
      <c r="AG296" s="33">
        <v>1</v>
      </c>
      <c r="AH296" s="33">
        <v>0</v>
      </c>
      <c r="AI296" s="33">
        <v>0</v>
      </c>
      <c r="AJ296" s="33">
        <v>1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</row>
    <row r="297" spans="1:41" x14ac:dyDescent="0.25">
      <c r="A297" s="22"/>
      <c r="B297" s="22" t="s">
        <v>627</v>
      </c>
      <c r="C297" s="22" t="s">
        <v>628</v>
      </c>
      <c r="D297" s="23">
        <v>0</v>
      </c>
      <c r="E297" s="24" t="e">
        <v>#DIV/0!</v>
      </c>
      <c r="F297" s="25" t="s">
        <v>1106</v>
      </c>
      <c r="G297" s="27">
        <v>0</v>
      </c>
      <c r="H297" s="27">
        <v>0</v>
      </c>
      <c r="I297" s="27">
        <v>0</v>
      </c>
      <c r="J297" s="27">
        <v>0</v>
      </c>
      <c r="K297" s="28">
        <v>0</v>
      </c>
      <c r="L297" s="29">
        <v>9</v>
      </c>
      <c r="M297" s="30">
        <v>0</v>
      </c>
      <c r="N297" s="30">
        <v>0</v>
      </c>
      <c r="O297" s="30">
        <v>0</v>
      </c>
      <c r="P297" s="30">
        <v>0</v>
      </c>
      <c r="Q297" s="30">
        <v>0</v>
      </c>
      <c r="R297" s="30">
        <v>0</v>
      </c>
      <c r="S297" s="30">
        <v>0</v>
      </c>
      <c r="T297" s="30">
        <v>0</v>
      </c>
      <c r="U297" s="29">
        <v>0</v>
      </c>
      <c r="V297" s="29">
        <v>0</v>
      </c>
      <c r="W297" s="30">
        <v>0</v>
      </c>
      <c r="X297" s="34">
        <v>12</v>
      </c>
      <c r="Y297" s="32">
        <v>1</v>
      </c>
      <c r="Z297" s="30">
        <v>4</v>
      </c>
      <c r="AA297" s="30">
        <v>0</v>
      </c>
      <c r="AB297" s="33">
        <v>0</v>
      </c>
      <c r="AC297" s="33">
        <v>0</v>
      </c>
      <c r="AD297" s="33">
        <v>2</v>
      </c>
      <c r="AE297" s="33">
        <v>0</v>
      </c>
      <c r="AF297" s="33">
        <v>0</v>
      </c>
      <c r="AG297" s="33">
        <v>1</v>
      </c>
      <c r="AH297" s="33">
        <v>2</v>
      </c>
      <c r="AI297" s="33">
        <v>2</v>
      </c>
      <c r="AJ297" s="33">
        <v>1</v>
      </c>
      <c r="AK297" s="33">
        <v>1</v>
      </c>
      <c r="AL297" s="33">
        <v>0</v>
      </c>
      <c r="AM297" s="33">
        <v>0</v>
      </c>
      <c r="AN297" s="33">
        <v>0</v>
      </c>
      <c r="AO297" s="33">
        <v>0</v>
      </c>
    </row>
    <row r="298" spans="1:41" x14ac:dyDescent="0.25">
      <c r="A298" s="22"/>
      <c r="B298" s="22" t="s">
        <v>629</v>
      </c>
      <c r="C298" s="22" t="s">
        <v>630</v>
      </c>
      <c r="D298" s="23">
        <v>0</v>
      </c>
      <c r="E298" s="24" t="e">
        <v>#DIV/0!</v>
      </c>
      <c r="F298" s="25" t="s">
        <v>1106</v>
      </c>
      <c r="G298" s="27">
        <v>0</v>
      </c>
      <c r="H298" s="27">
        <v>0</v>
      </c>
      <c r="I298" s="27">
        <v>0</v>
      </c>
      <c r="J298" s="27">
        <v>0</v>
      </c>
      <c r="K298" s="28">
        <v>0</v>
      </c>
      <c r="L298" s="29">
        <v>9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29">
        <v>0</v>
      </c>
      <c r="V298" s="29">
        <v>0</v>
      </c>
      <c r="W298" s="30">
        <v>0</v>
      </c>
      <c r="X298" s="34">
        <v>0</v>
      </c>
      <c r="Y298" s="32">
        <v>0</v>
      </c>
      <c r="Z298" s="30">
        <v>0</v>
      </c>
      <c r="AA298" s="30">
        <v>0</v>
      </c>
      <c r="AB298" s="33">
        <v>0</v>
      </c>
      <c r="AC298" s="33">
        <v>0</v>
      </c>
      <c r="AD298" s="33">
        <v>0</v>
      </c>
      <c r="AE298" s="33">
        <v>0</v>
      </c>
      <c r="AF298" s="33">
        <v>0</v>
      </c>
      <c r="AG298" s="33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</row>
    <row r="299" spans="1:41" x14ac:dyDescent="0.25">
      <c r="A299" s="22"/>
      <c r="B299" s="22" t="s">
        <v>631</v>
      </c>
      <c r="C299" s="22" t="s">
        <v>632</v>
      </c>
      <c r="D299" s="23">
        <v>0</v>
      </c>
      <c r="E299" s="24" t="e">
        <v>#DIV/0!</v>
      </c>
      <c r="F299" s="25" t="s">
        <v>1106</v>
      </c>
      <c r="G299" s="27">
        <v>0</v>
      </c>
      <c r="H299" s="27">
        <v>0</v>
      </c>
      <c r="I299" s="27">
        <v>0</v>
      </c>
      <c r="J299" s="27">
        <v>0</v>
      </c>
      <c r="K299" s="28">
        <v>0</v>
      </c>
      <c r="L299" s="29">
        <v>9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29">
        <v>0</v>
      </c>
      <c r="V299" s="29">
        <v>0</v>
      </c>
      <c r="W299" s="30">
        <v>0</v>
      </c>
      <c r="X299" s="34">
        <v>0</v>
      </c>
      <c r="Y299" s="32">
        <v>0</v>
      </c>
      <c r="Z299" s="30">
        <v>0</v>
      </c>
      <c r="AA299" s="30">
        <v>0</v>
      </c>
      <c r="AB299" s="33">
        <v>0</v>
      </c>
      <c r="AC299" s="33">
        <v>0</v>
      </c>
      <c r="AD299" s="33">
        <v>0</v>
      </c>
      <c r="AE299" s="33">
        <v>0</v>
      </c>
      <c r="AF299" s="33">
        <v>0</v>
      </c>
      <c r="AG299" s="33">
        <v>0</v>
      </c>
      <c r="AH299" s="33">
        <v>0</v>
      </c>
      <c r="AI299" s="33">
        <v>0</v>
      </c>
      <c r="AJ299" s="33">
        <v>0</v>
      </c>
      <c r="AK299" s="33">
        <v>0</v>
      </c>
      <c r="AL299" s="33">
        <v>0</v>
      </c>
      <c r="AM299" s="33">
        <v>0</v>
      </c>
      <c r="AN299" s="33">
        <v>0</v>
      </c>
      <c r="AO299" s="33">
        <v>0</v>
      </c>
    </row>
    <row r="300" spans="1:41" x14ac:dyDescent="0.25">
      <c r="A300" s="22"/>
      <c r="B300" s="22" t="s">
        <v>633</v>
      </c>
      <c r="C300" s="22" t="s">
        <v>634</v>
      </c>
      <c r="D300" s="23">
        <v>0</v>
      </c>
      <c r="E300" s="24" t="e">
        <v>#DIV/0!</v>
      </c>
      <c r="F300" s="25" t="s">
        <v>1106</v>
      </c>
      <c r="G300" s="27">
        <v>0</v>
      </c>
      <c r="H300" s="27">
        <v>0</v>
      </c>
      <c r="I300" s="27">
        <v>0</v>
      </c>
      <c r="J300" s="27">
        <v>0</v>
      </c>
      <c r="K300" s="28">
        <v>0</v>
      </c>
      <c r="L300" s="29">
        <v>9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29">
        <v>0</v>
      </c>
      <c r="V300" s="29">
        <v>0</v>
      </c>
      <c r="W300" s="30">
        <v>0</v>
      </c>
      <c r="X300" s="34">
        <v>0</v>
      </c>
      <c r="Y300" s="32">
        <v>0</v>
      </c>
      <c r="Z300" s="30">
        <v>0</v>
      </c>
      <c r="AA300" s="30">
        <v>0</v>
      </c>
      <c r="AB300" s="33">
        <v>0</v>
      </c>
      <c r="AC300" s="33">
        <v>0</v>
      </c>
      <c r="AD300" s="33">
        <v>0</v>
      </c>
      <c r="AE300" s="33">
        <v>0</v>
      </c>
      <c r="AF300" s="33">
        <v>0</v>
      </c>
      <c r="AG300" s="33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3">
        <v>0</v>
      </c>
      <c r="AN300" s="33">
        <v>0</v>
      </c>
      <c r="AO300" s="33">
        <v>0</v>
      </c>
    </row>
    <row r="301" spans="1:41" x14ac:dyDescent="0.25">
      <c r="A301" s="22"/>
      <c r="B301" s="22" t="s">
        <v>635</v>
      </c>
      <c r="C301" s="22" t="s">
        <v>636</v>
      </c>
      <c r="D301" s="23">
        <v>0</v>
      </c>
      <c r="E301" s="24" t="e">
        <v>#DIV/0!</v>
      </c>
      <c r="F301" s="25" t="s">
        <v>1106</v>
      </c>
      <c r="G301" s="27">
        <v>0</v>
      </c>
      <c r="H301" s="27">
        <v>0</v>
      </c>
      <c r="I301" s="27">
        <v>0</v>
      </c>
      <c r="J301" s="27">
        <v>0</v>
      </c>
      <c r="K301" s="28">
        <v>0</v>
      </c>
      <c r="L301" s="29">
        <v>9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29">
        <v>0</v>
      </c>
      <c r="V301" s="29">
        <v>0</v>
      </c>
      <c r="W301" s="30">
        <v>0</v>
      </c>
      <c r="X301" s="34">
        <v>1</v>
      </c>
      <c r="Y301" s="32">
        <v>0</v>
      </c>
      <c r="Z301" s="30">
        <v>1</v>
      </c>
      <c r="AA301" s="30">
        <v>0</v>
      </c>
      <c r="AB301" s="33">
        <v>0</v>
      </c>
      <c r="AC301" s="33">
        <v>1</v>
      </c>
      <c r="AD301" s="33">
        <v>0</v>
      </c>
      <c r="AE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</row>
    <row r="302" spans="1:41" x14ac:dyDescent="0.25">
      <c r="A302" s="22"/>
      <c r="B302" s="22" t="s">
        <v>637</v>
      </c>
      <c r="C302" s="22" t="s">
        <v>638</v>
      </c>
      <c r="D302" s="23">
        <v>0</v>
      </c>
      <c r="E302" s="24" t="e">
        <v>#DIV/0!</v>
      </c>
      <c r="F302" s="25" t="s">
        <v>1106</v>
      </c>
      <c r="G302" s="27">
        <v>0</v>
      </c>
      <c r="H302" s="27">
        <v>0</v>
      </c>
      <c r="I302" s="27">
        <v>0</v>
      </c>
      <c r="J302" s="27">
        <v>0</v>
      </c>
      <c r="K302" s="28">
        <v>0</v>
      </c>
      <c r="L302" s="29">
        <v>9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29">
        <v>0</v>
      </c>
      <c r="V302" s="29">
        <v>0</v>
      </c>
      <c r="W302" s="30">
        <v>0</v>
      </c>
      <c r="X302" s="34">
        <v>0</v>
      </c>
      <c r="Y302" s="32">
        <v>0</v>
      </c>
      <c r="Z302" s="30">
        <v>0</v>
      </c>
      <c r="AA302" s="30">
        <v>0</v>
      </c>
      <c r="AB302" s="33">
        <v>0</v>
      </c>
      <c r="AC302" s="33">
        <v>0</v>
      </c>
      <c r="AD302" s="33">
        <v>0</v>
      </c>
      <c r="AE302" s="33">
        <v>0</v>
      </c>
      <c r="AF302" s="33">
        <v>0</v>
      </c>
      <c r="AG302" s="33">
        <v>0</v>
      </c>
      <c r="AH302" s="33">
        <v>0</v>
      </c>
      <c r="AI302" s="33">
        <v>0</v>
      </c>
      <c r="AJ302" s="33">
        <v>0</v>
      </c>
      <c r="AK302" s="33">
        <v>0</v>
      </c>
      <c r="AL302" s="33">
        <v>0</v>
      </c>
      <c r="AM302" s="33">
        <v>0</v>
      </c>
      <c r="AN302" s="33">
        <v>0</v>
      </c>
      <c r="AO302" s="33">
        <v>0</v>
      </c>
    </row>
    <row r="303" spans="1:41" x14ac:dyDescent="0.25">
      <c r="A303" s="22"/>
      <c r="B303" s="22" t="s">
        <v>639</v>
      </c>
      <c r="C303" s="22" t="s">
        <v>640</v>
      </c>
      <c r="D303" s="23">
        <v>0</v>
      </c>
      <c r="E303" s="24" t="e">
        <v>#DIV/0!</v>
      </c>
      <c r="F303" s="25" t="s">
        <v>1106</v>
      </c>
      <c r="G303" s="27">
        <v>0</v>
      </c>
      <c r="H303" s="27">
        <v>0</v>
      </c>
      <c r="I303" s="27">
        <v>0</v>
      </c>
      <c r="J303" s="27">
        <v>0</v>
      </c>
      <c r="K303" s="28">
        <v>0</v>
      </c>
      <c r="L303" s="29">
        <v>9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29">
        <v>0</v>
      </c>
      <c r="V303" s="29">
        <v>0</v>
      </c>
      <c r="W303" s="30">
        <v>0</v>
      </c>
      <c r="X303" s="34">
        <v>0</v>
      </c>
      <c r="Y303" s="32">
        <v>0</v>
      </c>
      <c r="Z303" s="30">
        <v>0</v>
      </c>
      <c r="AA303" s="30">
        <v>0</v>
      </c>
      <c r="AB303" s="33">
        <v>0</v>
      </c>
      <c r="AC303" s="33">
        <v>0</v>
      </c>
      <c r="AD303" s="33">
        <v>0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3">
        <v>0</v>
      </c>
      <c r="AN303" s="33">
        <v>0</v>
      </c>
      <c r="AO303" s="33">
        <v>0</v>
      </c>
    </row>
    <row r="304" spans="1:41" x14ac:dyDescent="0.25">
      <c r="A304" s="22"/>
      <c r="B304" s="22" t="s">
        <v>641</v>
      </c>
      <c r="C304" s="22" t="s">
        <v>642</v>
      </c>
      <c r="D304" s="23">
        <v>0</v>
      </c>
      <c r="E304" s="24" t="e">
        <v>#DIV/0!</v>
      </c>
      <c r="F304" s="25" t="s">
        <v>1106</v>
      </c>
      <c r="G304" s="27">
        <v>0</v>
      </c>
      <c r="H304" s="27">
        <v>0</v>
      </c>
      <c r="I304" s="27">
        <v>0</v>
      </c>
      <c r="J304" s="27">
        <v>0</v>
      </c>
      <c r="K304" s="28">
        <v>0</v>
      </c>
      <c r="L304" s="29">
        <v>9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29">
        <v>0</v>
      </c>
      <c r="V304" s="29">
        <v>0</v>
      </c>
      <c r="W304" s="30">
        <v>0</v>
      </c>
      <c r="X304" s="34">
        <v>1</v>
      </c>
      <c r="Y304" s="32">
        <v>0</v>
      </c>
      <c r="Z304" s="30">
        <v>1</v>
      </c>
      <c r="AA304" s="30">
        <v>0</v>
      </c>
      <c r="AB304" s="33">
        <v>1</v>
      </c>
      <c r="AC304" s="33">
        <v>0</v>
      </c>
      <c r="AD304" s="33">
        <v>0</v>
      </c>
      <c r="AE304" s="33">
        <v>0</v>
      </c>
      <c r="AF304" s="33">
        <v>0</v>
      </c>
      <c r="AG304" s="33">
        <v>0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</v>
      </c>
    </row>
    <row r="305" spans="1:41" x14ac:dyDescent="0.25">
      <c r="A305" s="22"/>
      <c r="B305" s="22" t="s">
        <v>643</v>
      </c>
      <c r="C305" s="22" t="s">
        <v>644</v>
      </c>
      <c r="D305" s="23">
        <v>0</v>
      </c>
      <c r="E305" s="24" t="e">
        <v>#DIV/0!</v>
      </c>
      <c r="F305" s="25" t="s">
        <v>1106</v>
      </c>
      <c r="G305" s="27">
        <v>0</v>
      </c>
      <c r="H305" s="27">
        <v>0</v>
      </c>
      <c r="I305" s="27">
        <v>0</v>
      </c>
      <c r="J305" s="27">
        <v>0</v>
      </c>
      <c r="K305" s="28">
        <v>0</v>
      </c>
      <c r="L305" s="29">
        <v>9</v>
      </c>
      <c r="M305" s="30">
        <v>0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29">
        <v>0</v>
      </c>
      <c r="V305" s="29">
        <v>0</v>
      </c>
      <c r="W305" s="30">
        <v>0</v>
      </c>
      <c r="X305" s="34">
        <v>5</v>
      </c>
      <c r="Y305" s="32">
        <v>0</v>
      </c>
      <c r="Z305" s="30">
        <v>2</v>
      </c>
      <c r="AA305" s="30">
        <v>0</v>
      </c>
      <c r="AB305" s="33">
        <v>0</v>
      </c>
      <c r="AC305" s="33">
        <v>0</v>
      </c>
      <c r="AD305" s="33">
        <v>0</v>
      </c>
      <c r="AE305" s="33">
        <v>0</v>
      </c>
      <c r="AF305" s="33">
        <v>2</v>
      </c>
      <c r="AG305" s="33">
        <v>1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</row>
    <row r="306" spans="1:41" x14ac:dyDescent="0.25">
      <c r="A306" s="22"/>
      <c r="B306" s="22" t="s">
        <v>645</v>
      </c>
      <c r="C306" s="22" t="s">
        <v>646</v>
      </c>
      <c r="D306" s="23">
        <v>0</v>
      </c>
      <c r="E306" s="24" t="e">
        <v>#DIV/0!</v>
      </c>
      <c r="F306" s="25" t="s">
        <v>1106</v>
      </c>
      <c r="G306" s="27">
        <v>0</v>
      </c>
      <c r="H306" s="27">
        <v>0</v>
      </c>
      <c r="I306" s="27">
        <v>0</v>
      </c>
      <c r="J306" s="27">
        <v>0</v>
      </c>
      <c r="K306" s="28">
        <v>0</v>
      </c>
      <c r="L306" s="29">
        <v>9</v>
      </c>
      <c r="M306" s="30">
        <v>0</v>
      </c>
      <c r="N306" s="30">
        <v>0</v>
      </c>
      <c r="O306" s="30">
        <v>0</v>
      </c>
      <c r="P306" s="30">
        <v>0</v>
      </c>
      <c r="Q306" s="30">
        <v>0</v>
      </c>
      <c r="R306" s="30">
        <v>0</v>
      </c>
      <c r="S306" s="30">
        <v>0</v>
      </c>
      <c r="T306" s="30">
        <v>0</v>
      </c>
      <c r="U306" s="29">
        <v>0</v>
      </c>
      <c r="V306" s="29">
        <v>0</v>
      </c>
      <c r="W306" s="30">
        <v>0</v>
      </c>
      <c r="X306" s="34">
        <v>9</v>
      </c>
      <c r="Y306" s="32">
        <v>1</v>
      </c>
      <c r="Z306" s="30">
        <v>6</v>
      </c>
      <c r="AA306" s="30">
        <v>1</v>
      </c>
      <c r="AB306" s="33">
        <v>0</v>
      </c>
      <c r="AC306" s="33">
        <v>1</v>
      </c>
      <c r="AD306" s="33">
        <v>2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2</v>
      </c>
      <c r="AL306" s="33">
        <v>0</v>
      </c>
      <c r="AM306" s="33">
        <v>1</v>
      </c>
      <c r="AN306" s="33">
        <v>0</v>
      </c>
      <c r="AO306" s="33">
        <v>0</v>
      </c>
    </row>
    <row r="307" spans="1:41" x14ac:dyDescent="0.25">
      <c r="A307" s="22"/>
      <c r="B307" s="22" t="s">
        <v>647</v>
      </c>
      <c r="C307" s="22" t="s">
        <v>648</v>
      </c>
      <c r="D307" s="23">
        <v>0</v>
      </c>
      <c r="E307" s="24" t="e">
        <v>#DIV/0!</v>
      </c>
      <c r="F307" s="25" t="s">
        <v>1106</v>
      </c>
      <c r="G307" s="27">
        <v>0</v>
      </c>
      <c r="H307" s="27">
        <v>0</v>
      </c>
      <c r="I307" s="27">
        <v>0</v>
      </c>
      <c r="J307" s="27">
        <v>0</v>
      </c>
      <c r="K307" s="28">
        <v>0</v>
      </c>
      <c r="L307" s="29">
        <v>9</v>
      </c>
      <c r="M307" s="30">
        <v>0</v>
      </c>
      <c r="N307" s="30">
        <v>0</v>
      </c>
      <c r="O307" s="30">
        <v>0</v>
      </c>
      <c r="P307" s="30">
        <v>0</v>
      </c>
      <c r="Q307" s="30">
        <v>0</v>
      </c>
      <c r="R307" s="30">
        <v>0</v>
      </c>
      <c r="S307" s="30">
        <v>0</v>
      </c>
      <c r="T307" s="30">
        <v>0</v>
      </c>
      <c r="U307" s="29">
        <v>0</v>
      </c>
      <c r="V307" s="29">
        <v>0</v>
      </c>
      <c r="W307" s="30">
        <v>0</v>
      </c>
      <c r="X307" s="34">
        <v>0</v>
      </c>
      <c r="Y307" s="32">
        <v>0</v>
      </c>
      <c r="Z307" s="30">
        <v>0</v>
      </c>
      <c r="AA307" s="30">
        <v>0</v>
      </c>
      <c r="AB307" s="33">
        <v>0</v>
      </c>
      <c r="AC307" s="33">
        <v>0</v>
      </c>
      <c r="AD307" s="33">
        <v>0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</row>
    <row r="308" spans="1:41" x14ac:dyDescent="0.25">
      <c r="A308" s="22"/>
      <c r="B308" s="22" t="s">
        <v>649</v>
      </c>
      <c r="C308" s="22" t="s">
        <v>650</v>
      </c>
      <c r="D308" s="23">
        <v>0</v>
      </c>
      <c r="E308" s="24" t="e">
        <v>#DIV/0!</v>
      </c>
      <c r="F308" s="25" t="s">
        <v>1106</v>
      </c>
      <c r="G308" s="27">
        <v>0</v>
      </c>
      <c r="H308" s="27">
        <v>0</v>
      </c>
      <c r="I308" s="27">
        <v>0</v>
      </c>
      <c r="J308" s="27">
        <v>0</v>
      </c>
      <c r="K308" s="28">
        <v>0</v>
      </c>
      <c r="L308" s="29">
        <v>9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29">
        <v>0</v>
      </c>
      <c r="V308" s="29">
        <v>0</v>
      </c>
      <c r="W308" s="30">
        <v>0</v>
      </c>
      <c r="X308" s="34">
        <v>1</v>
      </c>
      <c r="Y308" s="32">
        <v>1</v>
      </c>
      <c r="Z308" s="30">
        <v>1</v>
      </c>
      <c r="AA308" s="30">
        <v>1</v>
      </c>
      <c r="AB308" s="33">
        <v>0</v>
      </c>
      <c r="AC308" s="33">
        <v>0</v>
      </c>
      <c r="AD308" s="33">
        <v>0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1</v>
      </c>
      <c r="AL308" s="33">
        <v>0</v>
      </c>
      <c r="AM308" s="33">
        <v>0</v>
      </c>
      <c r="AN308" s="33">
        <v>0</v>
      </c>
      <c r="AO308" s="33">
        <v>0</v>
      </c>
    </row>
    <row r="309" spans="1:41" x14ac:dyDescent="0.25">
      <c r="A309" s="22"/>
      <c r="B309" s="22" t="s">
        <v>651</v>
      </c>
      <c r="C309" s="22" t="s">
        <v>652</v>
      </c>
      <c r="D309" s="23">
        <v>0</v>
      </c>
      <c r="E309" s="24" t="e">
        <v>#DIV/0!</v>
      </c>
      <c r="F309" s="25" t="s">
        <v>1106</v>
      </c>
      <c r="G309" s="27">
        <v>0</v>
      </c>
      <c r="H309" s="27">
        <v>0</v>
      </c>
      <c r="I309" s="27">
        <v>0</v>
      </c>
      <c r="J309" s="27">
        <v>0</v>
      </c>
      <c r="K309" s="28">
        <v>0</v>
      </c>
      <c r="L309" s="29">
        <v>9</v>
      </c>
      <c r="M309" s="30">
        <v>0</v>
      </c>
      <c r="N309" s="30">
        <v>0</v>
      </c>
      <c r="O309" s="30">
        <v>0</v>
      </c>
      <c r="P309" s="30">
        <v>0</v>
      </c>
      <c r="Q309" s="30">
        <v>0</v>
      </c>
      <c r="R309" s="30">
        <v>0</v>
      </c>
      <c r="S309" s="30">
        <v>0</v>
      </c>
      <c r="T309" s="30">
        <v>0</v>
      </c>
      <c r="U309" s="29">
        <v>0</v>
      </c>
      <c r="V309" s="29">
        <v>0</v>
      </c>
      <c r="W309" s="30">
        <v>0</v>
      </c>
      <c r="X309" s="34">
        <v>1</v>
      </c>
      <c r="Y309" s="32">
        <v>0</v>
      </c>
      <c r="Z309" s="30">
        <v>0</v>
      </c>
      <c r="AA309" s="30">
        <v>0</v>
      </c>
      <c r="AB309" s="33">
        <v>0</v>
      </c>
      <c r="AC309" s="33">
        <v>0</v>
      </c>
      <c r="AD309" s="33">
        <v>0</v>
      </c>
      <c r="AE309" s="33">
        <v>0</v>
      </c>
      <c r="AF309" s="33">
        <v>0</v>
      </c>
      <c r="AG309" s="33">
        <v>0</v>
      </c>
      <c r="AH309" s="33">
        <v>1</v>
      </c>
      <c r="AI309" s="33">
        <v>1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</row>
    <row r="310" spans="1:41" x14ac:dyDescent="0.25">
      <c r="A310" s="22"/>
      <c r="B310" s="22" t="s">
        <v>653</v>
      </c>
      <c r="C310" s="22" t="s">
        <v>654</v>
      </c>
      <c r="D310" s="23">
        <v>0</v>
      </c>
      <c r="E310" s="24" t="e">
        <v>#DIV/0!</v>
      </c>
      <c r="F310" s="25" t="s">
        <v>1106</v>
      </c>
      <c r="G310" s="27">
        <v>0</v>
      </c>
      <c r="H310" s="27">
        <v>0</v>
      </c>
      <c r="I310" s="27">
        <v>0</v>
      </c>
      <c r="J310" s="27">
        <v>0</v>
      </c>
      <c r="K310" s="28">
        <v>0</v>
      </c>
      <c r="L310" s="29">
        <v>9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29">
        <v>0</v>
      </c>
      <c r="V310" s="29">
        <v>0</v>
      </c>
      <c r="W310" s="30">
        <v>0</v>
      </c>
      <c r="X310" s="34">
        <v>2</v>
      </c>
      <c r="Y310" s="32">
        <v>0</v>
      </c>
      <c r="Z310" s="30">
        <v>0</v>
      </c>
      <c r="AA310" s="30">
        <v>0</v>
      </c>
      <c r="AB310" s="33">
        <v>0</v>
      </c>
      <c r="AC310" s="33">
        <v>0</v>
      </c>
      <c r="AD310" s="33">
        <v>0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1</v>
      </c>
      <c r="AO310" s="33">
        <v>1</v>
      </c>
    </row>
    <row r="311" spans="1:41" x14ac:dyDescent="0.25">
      <c r="A311" s="22"/>
      <c r="B311" s="22" t="s">
        <v>655</v>
      </c>
      <c r="C311" s="22" t="s">
        <v>656</v>
      </c>
      <c r="D311" s="23">
        <v>0</v>
      </c>
      <c r="E311" s="24" t="e">
        <v>#DIV/0!</v>
      </c>
      <c r="F311" s="25" t="s">
        <v>1106</v>
      </c>
      <c r="G311" s="27">
        <v>0</v>
      </c>
      <c r="H311" s="27">
        <v>0</v>
      </c>
      <c r="I311" s="27">
        <v>0</v>
      </c>
      <c r="J311" s="27">
        <v>0</v>
      </c>
      <c r="K311" s="28">
        <v>0</v>
      </c>
      <c r="L311" s="29">
        <v>9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29">
        <v>0</v>
      </c>
      <c r="V311" s="29">
        <v>0</v>
      </c>
      <c r="W311" s="30">
        <v>0</v>
      </c>
      <c r="X311" s="34">
        <v>1</v>
      </c>
      <c r="Y311" s="32">
        <v>1</v>
      </c>
      <c r="Z311" s="30">
        <v>1</v>
      </c>
      <c r="AA311" s="30">
        <v>1</v>
      </c>
      <c r="AB311" s="33">
        <v>0</v>
      </c>
      <c r="AC311" s="33">
        <v>0</v>
      </c>
      <c r="AD311" s="33">
        <v>0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1</v>
      </c>
      <c r="AL311" s="33">
        <v>0</v>
      </c>
      <c r="AM311" s="33">
        <v>0</v>
      </c>
      <c r="AN311" s="33">
        <v>0</v>
      </c>
      <c r="AO311" s="33">
        <v>0</v>
      </c>
    </row>
    <row r="312" spans="1:41" x14ac:dyDescent="0.25">
      <c r="A312" s="22"/>
      <c r="B312" s="22" t="s">
        <v>657</v>
      </c>
      <c r="C312" s="22" t="s">
        <v>658</v>
      </c>
      <c r="D312" s="23">
        <v>0</v>
      </c>
      <c r="E312" s="24" t="e">
        <v>#DIV/0!</v>
      </c>
      <c r="F312" s="25" t="s">
        <v>1106</v>
      </c>
      <c r="G312" s="27">
        <v>0</v>
      </c>
      <c r="H312" s="27">
        <v>0</v>
      </c>
      <c r="I312" s="27">
        <v>0</v>
      </c>
      <c r="J312" s="27">
        <v>0</v>
      </c>
      <c r="K312" s="28">
        <v>0</v>
      </c>
      <c r="L312" s="29">
        <v>9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29">
        <v>0</v>
      </c>
      <c r="V312" s="29">
        <v>0</v>
      </c>
      <c r="W312" s="30">
        <v>0</v>
      </c>
      <c r="X312" s="34">
        <v>4</v>
      </c>
      <c r="Y312" s="32">
        <v>2</v>
      </c>
      <c r="Z312" s="30">
        <v>2</v>
      </c>
      <c r="AA312" s="30">
        <v>1</v>
      </c>
      <c r="AB312" s="33">
        <v>0</v>
      </c>
      <c r="AC312" s="33">
        <v>0</v>
      </c>
      <c r="AD312" s="33">
        <v>0</v>
      </c>
      <c r="AE312" s="33">
        <v>0</v>
      </c>
      <c r="AF312" s="33">
        <v>1</v>
      </c>
      <c r="AG312" s="33">
        <v>0</v>
      </c>
      <c r="AH312" s="33">
        <v>0</v>
      </c>
      <c r="AI312" s="33">
        <v>0</v>
      </c>
      <c r="AJ312" s="33">
        <v>1</v>
      </c>
      <c r="AK312" s="33">
        <v>1</v>
      </c>
      <c r="AL312" s="33">
        <v>0</v>
      </c>
      <c r="AM312" s="33">
        <v>0</v>
      </c>
      <c r="AN312" s="33">
        <v>0</v>
      </c>
      <c r="AO312" s="33">
        <v>1</v>
      </c>
    </row>
    <row r="313" spans="1:41" x14ac:dyDescent="0.25">
      <c r="A313" s="22"/>
      <c r="B313" s="22" t="s">
        <v>659</v>
      </c>
      <c r="C313" s="22" t="s">
        <v>660</v>
      </c>
      <c r="D313" s="23">
        <v>0</v>
      </c>
      <c r="E313" s="24" t="e">
        <v>#DIV/0!</v>
      </c>
      <c r="F313" s="25" t="s">
        <v>1106</v>
      </c>
      <c r="G313" s="27">
        <v>0</v>
      </c>
      <c r="H313" s="27">
        <v>0</v>
      </c>
      <c r="I313" s="27">
        <v>0</v>
      </c>
      <c r="J313" s="27">
        <v>0</v>
      </c>
      <c r="K313" s="28">
        <v>0</v>
      </c>
      <c r="L313" s="29">
        <v>9</v>
      </c>
      <c r="M313" s="30">
        <v>0</v>
      </c>
      <c r="N313" s="30">
        <v>0</v>
      </c>
      <c r="O313" s="30">
        <v>0</v>
      </c>
      <c r="P313" s="30">
        <v>0</v>
      </c>
      <c r="Q313" s="30">
        <v>0</v>
      </c>
      <c r="R313" s="30">
        <v>0</v>
      </c>
      <c r="S313" s="30">
        <v>0</v>
      </c>
      <c r="T313" s="30">
        <v>0</v>
      </c>
      <c r="U313" s="29">
        <v>0</v>
      </c>
      <c r="V313" s="29">
        <v>0</v>
      </c>
      <c r="W313" s="30">
        <v>0</v>
      </c>
      <c r="X313" s="34">
        <v>6</v>
      </c>
      <c r="Y313" s="32">
        <v>1</v>
      </c>
      <c r="Z313" s="30">
        <v>6</v>
      </c>
      <c r="AA313" s="30">
        <v>1</v>
      </c>
      <c r="AB313" s="33">
        <v>0</v>
      </c>
      <c r="AC313" s="33">
        <v>1</v>
      </c>
      <c r="AD313" s="33">
        <v>1</v>
      </c>
      <c r="AE313" s="33">
        <v>0</v>
      </c>
      <c r="AF313" s="33">
        <v>0</v>
      </c>
      <c r="AG313" s="33">
        <v>0</v>
      </c>
      <c r="AH313" s="33">
        <v>2</v>
      </c>
      <c r="AI313" s="33">
        <v>2</v>
      </c>
      <c r="AJ313" s="33">
        <v>0</v>
      </c>
      <c r="AK313" s="33">
        <v>0</v>
      </c>
      <c r="AL313" s="33">
        <v>0</v>
      </c>
      <c r="AM313" s="33">
        <v>0</v>
      </c>
      <c r="AN313" s="33">
        <v>1</v>
      </c>
      <c r="AO313" s="33">
        <v>0</v>
      </c>
    </row>
    <row r="314" spans="1:41" x14ac:dyDescent="0.25">
      <c r="A314" s="22"/>
      <c r="B314" s="22" t="s">
        <v>661</v>
      </c>
      <c r="C314" s="22" t="s">
        <v>662</v>
      </c>
      <c r="D314" s="23">
        <v>0</v>
      </c>
      <c r="E314" s="24" t="e">
        <v>#DIV/0!</v>
      </c>
      <c r="F314" s="25" t="s">
        <v>1106</v>
      </c>
      <c r="G314" s="27">
        <v>0</v>
      </c>
      <c r="H314" s="27">
        <v>0</v>
      </c>
      <c r="I314" s="27">
        <v>0</v>
      </c>
      <c r="J314" s="27">
        <v>0</v>
      </c>
      <c r="K314" s="28">
        <v>0</v>
      </c>
      <c r="L314" s="29">
        <v>9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0</v>
      </c>
      <c r="T314" s="30">
        <v>0</v>
      </c>
      <c r="U314" s="29">
        <v>0</v>
      </c>
      <c r="V314" s="29">
        <v>0</v>
      </c>
      <c r="W314" s="30">
        <v>0</v>
      </c>
      <c r="X314" s="34">
        <v>0</v>
      </c>
      <c r="Y314" s="32">
        <v>0</v>
      </c>
      <c r="Z314" s="30">
        <v>0</v>
      </c>
      <c r="AA314" s="30">
        <v>0</v>
      </c>
      <c r="AB314" s="33">
        <v>0</v>
      </c>
      <c r="AC314" s="33">
        <v>0</v>
      </c>
      <c r="AD314" s="33">
        <v>0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3">
        <v>0</v>
      </c>
      <c r="AO314" s="33">
        <v>0</v>
      </c>
    </row>
    <row r="315" spans="1:41" x14ac:dyDescent="0.25">
      <c r="A315" s="22"/>
      <c r="B315" s="22" t="s">
        <v>663</v>
      </c>
      <c r="C315" s="22" t="s">
        <v>664</v>
      </c>
      <c r="D315" s="23">
        <v>0</v>
      </c>
      <c r="E315" s="24" t="e">
        <v>#DIV/0!</v>
      </c>
      <c r="F315" s="25" t="s">
        <v>1106</v>
      </c>
      <c r="G315" s="27">
        <v>2</v>
      </c>
      <c r="H315" s="27">
        <v>1</v>
      </c>
      <c r="I315" s="27">
        <v>1</v>
      </c>
      <c r="J315" s="27">
        <v>0</v>
      </c>
      <c r="K315" s="28">
        <v>42</v>
      </c>
      <c r="L315" s="29">
        <v>9</v>
      </c>
      <c r="M315" s="30">
        <v>0</v>
      </c>
      <c r="N315" s="30">
        <v>0</v>
      </c>
      <c r="O315" s="30">
        <v>0</v>
      </c>
      <c r="P315" s="30">
        <v>0</v>
      </c>
      <c r="Q315" s="30">
        <v>0</v>
      </c>
      <c r="R315" s="30">
        <v>0</v>
      </c>
      <c r="S315" s="30">
        <v>0</v>
      </c>
      <c r="T315" s="30">
        <v>0</v>
      </c>
      <c r="U315" s="29">
        <v>0</v>
      </c>
      <c r="V315" s="29">
        <v>0</v>
      </c>
      <c r="W315" s="30">
        <v>0</v>
      </c>
      <c r="X315" s="34">
        <v>0</v>
      </c>
      <c r="Y315" s="32">
        <v>0</v>
      </c>
      <c r="Z315" s="30">
        <v>0</v>
      </c>
      <c r="AA315" s="30">
        <v>0</v>
      </c>
      <c r="AB315" s="33">
        <v>0</v>
      </c>
      <c r="AC315" s="33">
        <v>0</v>
      </c>
      <c r="AD315" s="33">
        <v>0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3">
        <v>0</v>
      </c>
      <c r="AO315" s="33">
        <v>0</v>
      </c>
    </row>
    <row r="316" spans="1:41" x14ac:dyDescent="0.25">
      <c r="A316" s="22"/>
      <c r="B316" s="22" t="s">
        <v>665</v>
      </c>
      <c r="C316" s="22" t="s">
        <v>666</v>
      </c>
      <c r="D316" s="23">
        <v>0</v>
      </c>
      <c r="E316" s="24" t="e">
        <v>#DIV/0!</v>
      </c>
      <c r="F316" s="25" t="s">
        <v>1106</v>
      </c>
      <c r="G316" s="27">
        <v>0</v>
      </c>
      <c r="H316" s="27">
        <v>0</v>
      </c>
      <c r="I316" s="27">
        <v>0</v>
      </c>
      <c r="J316" s="27">
        <v>0</v>
      </c>
      <c r="K316" s="28">
        <v>0</v>
      </c>
      <c r="L316" s="29">
        <v>9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29">
        <v>0</v>
      </c>
      <c r="V316" s="29">
        <v>0</v>
      </c>
      <c r="W316" s="30">
        <v>0</v>
      </c>
      <c r="X316" s="34">
        <v>0</v>
      </c>
      <c r="Y316" s="32">
        <v>0</v>
      </c>
      <c r="Z316" s="30">
        <v>0</v>
      </c>
      <c r="AA316" s="30">
        <v>0</v>
      </c>
      <c r="AB316" s="33">
        <v>0</v>
      </c>
      <c r="AC316" s="33">
        <v>0</v>
      </c>
      <c r="AD316" s="33">
        <v>0</v>
      </c>
      <c r="AE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</row>
    <row r="317" spans="1:41" x14ac:dyDescent="0.25">
      <c r="A317" s="22"/>
      <c r="B317" s="22" t="s">
        <v>667</v>
      </c>
      <c r="C317" s="22" t="s">
        <v>668</v>
      </c>
      <c r="D317" s="23">
        <v>0</v>
      </c>
      <c r="E317" s="24" t="e">
        <v>#DIV/0!</v>
      </c>
      <c r="F317" s="25" t="s">
        <v>1106</v>
      </c>
      <c r="G317" s="27">
        <v>0</v>
      </c>
      <c r="H317" s="27">
        <v>0</v>
      </c>
      <c r="I317" s="27">
        <v>0</v>
      </c>
      <c r="J317" s="27">
        <v>0</v>
      </c>
      <c r="K317" s="28">
        <v>0</v>
      </c>
      <c r="L317" s="29">
        <v>9</v>
      </c>
      <c r="M317" s="30">
        <v>0</v>
      </c>
      <c r="N317" s="30">
        <v>0</v>
      </c>
      <c r="O317" s="30">
        <v>0</v>
      </c>
      <c r="P317" s="30">
        <v>0</v>
      </c>
      <c r="Q317" s="30">
        <v>0</v>
      </c>
      <c r="R317" s="30">
        <v>0</v>
      </c>
      <c r="S317" s="30">
        <v>0</v>
      </c>
      <c r="T317" s="30">
        <v>0</v>
      </c>
      <c r="U317" s="29">
        <v>0</v>
      </c>
      <c r="V317" s="29">
        <v>0</v>
      </c>
      <c r="W317" s="30">
        <v>0</v>
      </c>
      <c r="X317" s="34">
        <v>2</v>
      </c>
      <c r="Y317" s="32">
        <v>1</v>
      </c>
      <c r="Z317" s="30">
        <v>0</v>
      </c>
      <c r="AA317" s="30">
        <v>0</v>
      </c>
      <c r="AB317" s="33">
        <v>0</v>
      </c>
      <c r="AC317" s="33">
        <v>0</v>
      </c>
      <c r="AD317" s="33">
        <v>1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1</v>
      </c>
      <c r="AL317" s="33">
        <v>0</v>
      </c>
      <c r="AM317" s="33">
        <v>0</v>
      </c>
      <c r="AN317" s="33">
        <v>0</v>
      </c>
      <c r="AO317" s="33">
        <v>0</v>
      </c>
    </row>
    <row r="318" spans="1:41" x14ac:dyDescent="0.25">
      <c r="A318" s="22"/>
      <c r="B318" s="22" t="s">
        <v>669</v>
      </c>
      <c r="C318" s="22" t="s">
        <v>670</v>
      </c>
      <c r="D318" s="23">
        <v>0</v>
      </c>
      <c r="E318" s="24" t="e">
        <v>#DIV/0!</v>
      </c>
      <c r="F318" s="25" t="s">
        <v>1106</v>
      </c>
      <c r="G318" s="27">
        <v>0</v>
      </c>
      <c r="H318" s="27">
        <v>0</v>
      </c>
      <c r="I318" s="27">
        <v>0</v>
      </c>
      <c r="J318" s="27">
        <v>0</v>
      </c>
      <c r="K318" s="28">
        <v>0</v>
      </c>
      <c r="L318" s="29">
        <v>9</v>
      </c>
      <c r="M318" s="30">
        <v>0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0</v>
      </c>
      <c r="T318" s="30">
        <v>0</v>
      </c>
      <c r="U318" s="29">
        <v>0</v>
      </c>
      <c r="V318" s="29">
        <v>0</v>
      </c>
      <c r="W318" s="30">
        <v>0</v>
      </c>
      <c r="X318" s="34">
        <v>0</v>
      </c>
      <c r="Y318" s="32">
        <v>0</v>
      </c>
      <c r="Z318" s="30">
        <v>0</v>
      </c>
      <c r="AA318" s="30">
        <v>0</v>
      </c>
      <c r="AB318" s="33">
        <v>0</v>
      </c>
      <c r="AC318" s="33">
        <v>0</v>
      </c>
      <c r="AD318" s="33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</row>
    <row r="319" spans="1:41" x14ac:dyDescent="0.25">
      <c r="A319" s="22"/>
      <c r="B319" s="22" t="s">
        <v>671</v>
      </c>
      <c r="C319" s="22" t="s">
        <v>672</v>
      </c>
      <c r="D319" s="23">
        <v>0</v>
      </c>
      <c r="E319" s="24" t="e">
        <v>#DIV/0!</v>
      </c>
      <c r="F319" s="25" t="s">
        <v>1106</v>
      </c>
      <c r="G319" s="27">
        <v>15</v>
      </c>
      <c r="H319" s="27">
        <v>2</v>
      </c>
      <c r="I319" s="27">
        <v>3</v>
      </c>
      <c r="J319" s="27">
        <v>2</v>
      </c>
      <c r="K319" s="28">
        <v>47.214285714285715</v>
      </c>
      <c r="L319" s="29">
        <v>9</v>
      </c>
      <c r="M319" s="30">
        <v>0</v>
      </c>
      <c r="N319" s="30">
        <v>0</v>
      </c>
      <c r="O319" s="30">
        <v>0</v>
      </c>
      <c r="P319" s="30">
        <v>0</v>
      </c>
      <c r="Q319" s="30">
        <v>0</v>
      </c>
      <c r="R319" s="30">
        <v>0</v>
      </c>
      <c r="S319" s="30">
        <v>1</v>
      </c>
      <c r="T319" s="30">
        <v>0</v>
      </c>
      <c r="U319" s="29">
        <v>1</v>
      </c>
      <c r="V319" s="29">
        <v>0</v>
      </c>
      <c r="W319" s="30">
        <v>0</v>
      </c>
      <c r="X319" s="34">
        <v>42</v>
      </c>
      <c r="Y319" s="32">
        <v>7</v>
      </c>
      <c r="Z319" s="30">
        <v>23</v>
      </c>
      <c r="AA319" s="30">
        <v>2</v>
      </c>
      <c r="AB319" s="33">
        <v>3</v>
      </c>
      <c r="AC319" s="33">
        <v>2</v>
      </c>
      <c r="AD319" s="33">
        <v>1</v>
      </c>
      <c r="AE319" s="33">
        <v>0</v>
      </c>
      <c r="AF319" s="33">
        <v>1</v>
      </c>
      <c r="AG319" s="33">
        <v>2</v>
      </c>
      <c r="AH319" s="33">
        <v>7</v>
      </c>
      <c r="AI319" s="33">
        <v>7</v>
      </c>
      <c r="AJ319" s="33">
        <v>4</v>
      </c>
      <c r="AK319" s="33">
        <v>11</v>
      </c>
      <c r="AL319" s="33">
        <v>1</v>
      </c>
      <c r="AM319" s="33">
        <v>2</v>
      </c>
      <c r="AN319" s="33">
        <v>2</v>
      </c>
      <c r="AO319" s="33">
        <v>3</v>
      </c>
    </row>
    <row r="320" spans="1:41" x14ac:dyDescent="0.25">
      <c r="A320" s="22"/>
      <c r="B320" s="22" t="s">
        <v>673</v>
      </c>
      <c r="C320" s="22" t="s">
        <v>674</v>
      </c>
      <c r="D320" s="23">
        <v>0</v>
      </c>
      <c r="E320" s="24" t="e">
        <v>#DIV/0!</v>
      </c>
      <c r="F320" s="25" t="s">
        <v>1106</v>
      </c>
      <c r="G320" s="27">
        <v>0</v>
      </c>
      <c r="H320" s="27">
        <v>0</v>
      </c>
      <c r="I320" s="27">
        <v>0</v>
      </c>
      <c r="J320" s="27">
        <v>0</v>
      </c>
      <c r="K320" s="28">
        <v>0</v>
      </c>
      <c r="L320" s="29">
        <v>9</v>
      </c>
      <c r="M320" s="30">
        <v>0</v>
      </c>
      <c r="N320" s="30">
        <v>0</v>
      </c>
      <c r="O320" s="30">
        <v>0</v>
      </c>
      <c r="P320" s="30">
        <v>0</v>
      </c>
      <c r="Q320" s="30">
        <v>0</v>
      </c>
      <c r="R320" s="30">
        <v>0</v>
      </c>
      <c r="S320" s="30">
        <v>0</v>
      </c>
      <c r="T320" s="30">
        <v>0</v>
      </c>
      <c r="U320" s="29">
        <v>0</v>
      </c>
      <c r="V320" s="29">
        <v>0</v>
      </c>
      <c r="W320" s="30">
        <v>0</v>
      </c>
      <c r="X320" s="34">
        <v>0</v>
      </c>
      <c r="Y320" s="32">
        <v>0</v>
      </c>
      <c r="Z320" s="30">
        <v>0</v>
      </c>
      <c r="AA320" s="30">
        <v>0</v>
      </c>
      <c r="AB320" s="33">
        <v>0</v>
      </c>
      <c r="AC320" s="33">
        <v>0</v>
      </c>
      <c r="AD320" s="33">
        <v>0</v>
      </c>
      <c r="AE320" s="33">
        <v>0</v>
      </c>
      <c r="AF320" s="33">
        <v>0</v>
      </c>
      <c r="AG320" s="33">
        <v>0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33">
        <v>0</v>
      </c>
      <c r="AN320" s="33">
        <v>0</v>
      </c>
      <c r="AO320" s="33">
        <v>0</v>
      </c>
    </row>
    <row r="321" spans="1:41" x14ac:dyDescent="0.25">
      <c r="A321" s="22"/>
      <c r="B321" s="22" t="s">
        <v>675</v>
      </c>
      <c r="C321" s="22" t="s">
        <v>676</v>
      </c>
      <c r="D321" s="23">
        <v>0</v>
      </c>
      <c r="E321" s="24" t="e">
        <v>#DIV/0!</v>
      </c>
      <c r="F321" s="25" t="s">
        <v>1106</v>
      </c>
      <c r="G321" s="27">
        <v>0</v>
      </c>
      <c r="H321" s="27">
        <v>0</v>
      </c>
      <c r="I321" s="27">
        <v>0</v>
      </c>
      <c r="J321" s="27">
        <v>0</v>
      </c>
      <c r="K321" s="28">
        <v>0</v>
      </c>
      <c r="L321" s="29">
        <v>9</v>
      </c>
      <c r="M321" s="30">
        <v>0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30">
        <v>0</v>
      </c>
      <c r="U321" s="29">
        <v>0</v>
      </c>
      <c r="V321" s="29">
        <v>0</v>
      </c>
      <c r="W321" s="30">
        <v>0</v>
      </c>
      <c r="X321" s="34">
        <v>3</v>
      </c>
      <c r="Y321" s="32">
        <v>1</v>
      </c>
      <c r="Z321" s="30">
        <v>0</v>
      </c>
      <c r="AA321" s="30">
        <v>0</v>
      </c>
      <c r="AB321" s="33">
        <v>0</v>
      </c>
      <c r="AC321" s="33">
        <v>0</v>
      </c>
      <c r="AD321" s="33">
        <v>0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2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</row>
    <row r="322" spans="1:41" x14ac:dyDescent="0.25">
      <c r="A322" s="22"/>
      <c r="B322" s="22" t="s">
        <v>677</v>
      </c>
      <c r="C322" s="22" t="s">
        <v>678</v>
      </c>
      <c r="D322" s="23">
        <v>0</v>
      </c>
      <c r="E322" s="24" t="e">
        <v>#DIV/0!</v>
      </c>
      <c r="F322" s="25" t="s">
        <v>1106</v>
      </c>
      <c r="G322" s="27">
        <v>0</v>
      </c>
      <c r="H322" s="27">
        <v>0</v>
      </c>
      <c r="I322" s="27">
        <v>0</v>
      </c>
      <c r="J322" s="27">
        <v>0</v>
      </c>
      <c r="K322" s="28">
        <v>0</v>
      </c>
      <c r="L322" s="29">
        <v>9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0</v>
      </c>
      <c r="T322" s="30">
        <v>0</v>
      </c>
      <c r="U322" s="29">
        <v>0</v>
      </c>
      <c r="V322" s="29">
        <v>0</v>
      </c>
      <c r="W322" s="30">
        <v>0</v>
      </c>
      <c r="X322" s="34">
        <v>0</v>
      </c>
      <c r="Y322" s="32">
        <v>0</v>
      </c>
      <c r="Z322" s="30">
        <v>0</v>
      </c>
      <c r="AA322" s="30">
        <v>0</v>
      </c>
      <c r="AB322" s="33">
        <v>0</v>
      </c>
      <c r="AC322" s="33">
        <v>0</v>
      </c>
      <c r="AD322" s="33">
        <v>0</v>
      </c>
      <c r="AE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</row>
    <row r="323" spans="1:41" x14ac:dyDescent="0.25">
      <c r="A323" s="22"/>
      <c r="B323" s="22" t="s">
        <v>679</v>
      </c>
      <c r="C323" s="22" t="s">
        <v>680</v>
      </c>
      <c r="D323" s="23">
        <v>0</v>
      </c>
      <c r="E323" s="24" t="e">
        <v>#DIV/0!</v>
      </c>
      <c r="F323" s="25" t="s">
        <v>1106</v>
      </c>
      <c r="G323" s="27">
        <v>0</v>
      </c>
      <c r="H323" s="27">
        <v>0</v>
      </c>
      <c r="I323" s="27">
        <v>0</v>
      </c>
      <c r="J323" s="27">
        <v>0</v>
      </c>
      <c r="K323" s="28">
        <v>0</v>
      </c>
      <c r="L323" s="29">
        <v>9</v>
      </c>
      <c r="M323" s="30">
        <v>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0</v>
      </c>
      <c r="T323" s="30">
        <v>0</v>
      </c>
      <c r="U323" s="29">
        <v>0</v>
      </c>
      <c r="V323" s="29">
        <v>0</v>
      </c>
      <c r="W323" s="30">
        <v>0</v>
      </c>
      <c r="X323" s="34">
        <v>1</v>
      </c>
      <c r="Y323" s="32">
        <v>0</v>
      </c>
      <c r="Z323" s="30">
        <v>0</v>
      </c>
      <c r="AA323" s="30">
        <v>0</v>
      </c>
      <c r="AB323" s="33">
        <v>0</v>
      </c>
      <c r="AC323" s="33">
        <v>0</v>
      </c>
      <c r="AD323" s="33">
        <v>1</v>
      </c>
      <c r="AE323" s="33">
        <v>0</v>
      </c>
      <c r="AF323" s="33">
        <v>0</v>
      </c>
      <c r="AG323" s="33">
        <v>0</v>
      </c>
      <c r="AH323" s="33">
        <v>0</v>
      </c>
      <c r="AI323" s="33">
        <v>0</v>
      </c>
      <c r="AJ323" s="33">
        <v>0</v>
      </c>
      <c r="AK323" s="33">
        <v>0</v>
      </c>
      <c r="AL323" s="33">
        <v>0</v>
      </c>
      <c r="AM323" s="33">
        <v>0</v>
      </c>
      <c r="AN323" s="33">
        <v>0</v>
      </c>
      <c r="AO323" s="33">
        <v>0</v>
      </c>
    </row>
    <row r="324" spans="1:41" x14ac:dyDescent="0.25">
      <c r="A324" s="22"/>
      <c r="B324" s="22" t="s">
        <v>681</v>
      </c>
      <c r="C324" s="22" t="s">
        <v>682</v>
      </c>
      <c r="D324" s="23">
        <v>0</v>
      </c>
      <c r="E324" s="24" t="e">
        <v>#DIV/0!</v>
      </c>
      <c r="F324" s="25" t="s">
        <v>1106</v>
      </c>
      <c r="G324" s="27">
        <v>0</v>
      </c>
      <c r="H324" s="27">
        <v>0</v>
      </c>
      <c r="I324" s="27">
        <v>0</v>
      </c>
      <c r="J324" s="27">
        <v>0</v>
      </c>
      <c r="K324" s="28">
        <v>0</v>
      </c>
      <c r="L324" s="29">
        <v>9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29">
        <v>0</v>
      </c>
      <c r="V324" s="29">
        <v>0</v>
      </c>
      <c r="W324" s="30">
        <v>0</v>
      </c>
      <c r="X324" s="34">
        <v>0</v>
      </c>
      <c r="Y324" s="32">
        <v>0</v>
      </c>
      <c r="Z324" s="30">
        <v>0</v>
      </c>
      <c r="AA324" s="30">
        <v>0</v>
      </c>
      <c r="AB324" s="33">
        <v>0</v>
      </c>
      <c r="AC324" s="33">
        <v>0</v>
      </c>
      <c r="AD324" s="33">
        <v>0</v>
      </c>
      <c r="AE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</row>
    <row r="325" spans="1:41" x14ac:dyDescent="0.25">
      <c r="A325" s="22"/>
      <c r="B325" s="22" t="s">
        <v>683</v>
      </c>
      <c r="C325" s="22" t="s">
        <v>684</v>
      </c>
      <c r="D325" s="23">
        <v>0</v>
      </c>
      <c r="E325" s="24" t="e">
        <v>#DIV/0!</v>
      </c>
      <c r="F325" s="25" t="s">
        <v>1106</v>
      </c>
      <c r="G325" s="27">
        <v>1</v>
      </c>
      <c r="H325" s="27">
        <v>0</v>
      </c>
      <c r="I325" s="27">
        <v>1</v>
      </c>
      <c r="J325" s="27">
        <v>0</v>
      </c>
      <c r="K325" s="28">
        <v>40</v>
      </c>
      <c r="L325" s="29">
        <v>9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29">
        <v>1</v>
      </c>
      <c r="V325" s="29">
        <v>0</v>
      </c>
      <c r="W325" s="30">
        <v>0</v>
      </c>
      <c r="X325" s="34">
        <v>1</v>
      </c>
      <c r="Y325" s="32">
        <v>0</v>
      </c>
      <c r="Z325" s="30">
        <v>1</v>
      </c>
      <c r="AA325" s="30">
        <v>0</v>
      </c>
      <c r="AB325" s="33">
        <v>0</v>
      </c>
      <c r="AC325" s="33">
        <v>0</v>
      </c>
      <c r="AD325" s="33">
        <v>0</v>
      </c>
      <c r="AE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1</v>
      </c>
      <c r="AO325" s="33">
        <v>0</v>
      </c>
    </row>
    <row r="326" spans="1:41" x14ac:dyDescent="0.25">
      <c r="A326" s="22"/>
      <c r="B326" s="22" t="s">
        <v>685</v>
      </c>
      <c r="C326" s="22" t="s">
        <v>686</v>
      </c>
      <c r="D326" s="23">
        <v>0</v>
      </c>
      <c r="E326" s="24" t="e">
        <v>#DIV/0!</v>
      </c>
      <c r="F326" s="25" t="s">
        <v>1106</v>
      </c>
      <c r="G326" s="27">
        <v>0</v>
      </c>
      <c r="H326" s="27">
        <v>0</v>
      </c>
      <c r="I326" s="27">
        <v>0</v>
      </c>
      <c r="J326" s="27">
        <v>0</v>
      </c>
      <c r="K326" s="28">
        <v>0</v>
      </c>
      <c r="L326" s="29">
        <v>9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29">
        <v>0</v>
      </c>
      <c r="V326" s="29">
        <v>0</v>
      </c>
      <c r="W326" s="30">
        <v>0</v>
      </c>
      <c r="X326" s="34">
        <v>1</v>
      </c>
      <c r="Y326" s="32">
        <v>0</v>
      </c>
      <c r="Z326" s="30">
        <v>1</v>
      </c>
      <c r="AA326" s="30">
        <v>0</v>
      </c>
      <c r="AB326" s="33">
        <v>0</v>
      </c>
      <c r="AC326" s="33">
        <v>0</v>
      </c>
      <c r="AD326" s="33">
        <v>1</v>
      </c>
      <c r="AE326" s="33">
        <v>0</v>
      </c>
      <c r="AF326" s="33">
        <v>0</v>
      </c>
      <c r="AG326" s="33">
        <v>0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</row>
    <row r="327" spans="1:41" x14ac:dyDescent="0.25">
      <c r="A327" s="22"/>
      <c r="B327" s="22" t="s">
        <v>687</v>
      </c>
      <c r="C327" s="22" t="s">
        <v>688</v>
      </c>
      <c r="D327" s="23">
        <v>0</v>
      </c>
      <c r="E327" s="24" t="e">
        <v>#DIV/0!</v>
      </c>
      <c r="F327" s="25" t="s">
        <v>1106</v>
      </c>
      <c r="G327" s="27">
        <v>1</v>
      </c>
      <c r="H327" s="27">
        <v>0</v>
      </c>
      <c r="I327" s="27">
        <v>1</v>
      </c>
      <c r="J327" s="27">
        <v>0</v>
      </c>
      <c r="K327" s="28">
        <v>11</v>
      </c>
      <c r="L327" s="29">
        <v>9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29">
        <v>0</v>
      </c>
      <c r="V327" s="29">
        <v>1</v>
      </c>
      <c r="W327" s="30">
        <v>0</v>
      </c>
      <c r="X327" s="34">
        <v>3</v>
      </c>
      <c r="Y327" s="32">
        <v>2</v>
      </c>
      <c r="Z327" s="30">
        <v>3</v>
      </c>
      <c r="AA327" s="30">
        <v>2</v>
      </c>
      <c r="AB327" s="33">
        <v>0</v>
      </c>
      <c r="AC327" s="33">
        <v>0</v>
      </c>
      <c r="AD327" s="33">
        <v>0</v>
      </c>
      <c r="AE327" s="33">
        <v>0</v>
      </c>
      <c r="AF327" s="33">
        <v>0</v>
      </c>
      <c r="AG327" s="33">
        <v>0</v>
      </c>
      <c r="AH327" s="33">
        <v>2</v>
      </c>
      <c r="AI327" s="33">
        <v>2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</row>
    <row r="328" spans="1:41" x14ac:dyDescent="0.25">
      <c r="A328" s="22"/>
      <c r="B328" s="22" t="s">
        <v>689</v>
      </c>
      <c r="C328" s="22" t="s">
        <v>690</v>
      </c>
      <c r="D328" s="23">
        <v>0</v>
      </c>
      <c r="E328" s="24" t="e">
        <v>#DIV/0!</v>
      </c>
      <c r="F328" s="25" t="s">
        <v>1106</v>
      </c>
      <c r="G328" s="27">
        <v>0</v>
      </c>
      <c r="H328" s="27">
        <v>0</v>
      </c>
      <c r="I328" s="27">
        <v>0</v>
      </c>
      <c r="J328" s="27">
        <v>0</v>
      </c>
      <c r="K328" s="28">
        <v>0</v>
      </c>
      <c r="L328" s="29">
        <v>9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29">
        <v>0</v>
      </c>
      <c r="V328" s="29">
        <v>0</v>
      </c>
      <c r="W328" s="30">
        <v>0</v>
      </c>
      <c r="X328" s="34">
        <v>12</v>
      </c>
      <c r="Y328" s="32">
        <v>1</v>
      </c>
      <c r="Z328" s="30">
        <v>8</v>
      </c>
      <c r="AA328" s="30">
        <v>1</v>
      </c>
      <c r="AB328" s="33">
        <v>1</v>
      </c>
      <c r="AC328" s="33">
        <v>0</v>
      </c>
      <c r="AD328" s="33">
        <v>2</v>
      </c>
      <c r="AE328" s="33">
        <v>0</v>
      </c>
      <c r="AF328" s="33">
        <v>1</v>
      </c>
      <c r="AG328" s="33">
        <v>3</v>
      </c>
      <c r="AH328" s="33">
        <v>1</v>
      </c>
      <c r="AI328" s="33">
        <v>1</v>
      </c>
      <c r="AJ328" s="33">
        <v>0</v>
      </c>
      <c r="AK328" s="33">
        <v>0</v>
      </c>
      <c r="AL328" s="33">
        <v>0</v>
      </c>
      <c r="AM328" s="33">
        <v>1</v>
      </c>
      <c r="AN328" s="33">
        <v>0</v>
      </c>
      <c r="AO328" s="33">
        <v>3</v>
      </c>
    </row>
    <row r="329" spans="1:41" x14ac:dyDescent="0.25">
      <c r="A329" s="22"/>
      <c r="B329" s="22" t="s">
        <v>691</v>
      </c>
      <c r="C329" s="22" t="s">
        <v>692</v>
      </c>
      <c r="D329" s="23">
        <v>0</v>
      </c>
      <c r="E329" s="24" t="e">
        <v>#DIV/0!</v>
      </c>
      <c r="F329" s="25" t="s">
        <v>1106</v>
      </c>
      <c r="G329" s="27">
        <v>0</v>
      </c>
      <c r="H329" s="27">
        <v>0</v>
      </c>
      <c r="I329" s="27">
        <v>0</v>
      </c>
      <c r="J329" s="27">
        <v>0</v>
      </c>
      <c r="K329" s="28">
        <v>0</v>
      </c>
      <c r="L329" s="29">
        <v>9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29">
        <v>0</v>
      </c>
      <c r="V329" s="29">
        <v>0</v>
      </c>
      <c r="W329" s="30">
        <v>0</v>
      </c>
      <c r="X329" s="34">
        <v>20</v>
      </c>
      <c r="Y329" s="32">
        <v>3</v>
      </c>
      <c r="Z329" s="30">
        <v>9</v>
      </c>
      <c r="AA329" s="30">
        <v>1</v>
      </c>
      <c r="AB329" s="33">
        <v>3</v>
      </c>
      <c r="AC329" s="33">
        <v>1</v>
      </c>
      <c r="AD329" s="33">
        <v>2</v>
      </c>
      <c r="AE329" s="33">
        <v>3</v>
      </c>
      <c r="AF329" s="33">
        <v>1</v>
      </c>
      <c r="AG329" s="33">
        <v>1</v>
      </c>
      <c r="AH329" s="33">
        <v>0</v>
      </c>
      <c r="AI329" s="33">
        <v>0</v>
      </c>
      <c r="AJ329" s="33">
        <v>2</v>
      </c>
      <c r="AK329" s="33">
        <v>0</v>
      </c>
      <c r="AL329" s="33">
        <v>0</v>
      </c>
      <c r="AM329" s="33">
        <v>4</v>
      </c>
      <c r="AN329" s="33">
        <v>0</v>
      </c>
      <c r="AO329" s="33">
        <v>2</v>
      </c>
    </row>
    <row r="330" spans="1:41" x14ac:dyDescent="0.25">
      <c r="A330" s="22"/>
      <c r="B330" s="22" t="s">
        <v>693</v>
      </c>
      <c r="C330" s="22" t="s">
        <v>694</v>
      </c>
      <c r="D330" s="23">
        <v>0</v>
      </c>
      <c r="E330" s="24" t="e">
        <v>#DIV/0!</v>
      </c>
      <c r="F330" s="25" t="s">
        <v>1106</v>
      </c>
      <c r="G330" s="27">
        <v>0</v>
      </c>
      <c r="H330" s="27">
        <v>0</v>
      </c>
      <c r="I330" s="27">
        <v>0</v>
      </c>
      <c r="J330" s="27">
        <v>0</v>
      </c>
      <c r="K330" s="28">
        <v>0</v>
      </c>
      <c r="L330" s="29">
        <v>9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29">
        <v>0</v>
      </c>
      <c r="V330" s="29">
        <v>0</v>
      </c>
      <c r="W330" s="30">
        <v>0</v>
      </c>
      <c r="X330" s="34">
        <v>1</v>
      </c>
      <c r="Y330" s="32">
        <v>0</v>
      </c>
      <c r="Z330" s="30">
        <v>0</v>
      </c>
      <c r="AA330" s="30">
        <v>0</v>
      </c>
      <c r="AB330" s="33">
        <v>0</v>
      </c>
      <c r="AC330" s="33">
        <v>0</v>
      </c>
      <c r="AD330" s="33">
        <v>0</v>
      </c>
      <c r="AE330" s="33">
        <v>0</v>
      </c>
      <c r="AF330" s="33">
        <v>0</v>
      </c>
      <c r="AG330" s="33">
        <v>1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3">
        <v>0</v>
      </c>
      <c r="AN330" s="33">
        <v>0</v>
      </c>
      <c r="AO330" s="33">
        <v>0</v>
      </c>
    </row>
    <row r="331" spans="1:41" x14ac:dyDescent="0.25">
      <c r="A331" s="22"/>
      <c r="B331" s="22" t="s">
        <v>695</v>
      </c>
      <c r="C331" s="22" t="s">
        <v>696</v>
      </c>
      <c r="D331" s="23">
        <v>0</v>
      </c>
      <c r="E331" s="24" t="e">
        <v>#DIV/0!</v>
      </c>
      <c r="F331" s="25" t="s">
        <v>1106</v>
      </c>
      <c r="G331" s="27">
        <v>0</v>
      </c>
      <c r="H331" s="27">
        <v>0</v>
      </c>
      <c r="I331" s="27">
        <v>0</v>
      </c>
      <c r="J331" s="27">
        <v>0</v>
      </c>
      <c r="K331" s="28">
        <v>0</v>
      </c>
      <c r="L331" s="29">
        <v>9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29">
        <v>0</v>
      </c>
      <c r="V331" s="29">
        <v>0</v>
      </c>
      <c r="W331" s="30">
        <v>0</v>
      </c>
      <c r="X331" s="34">
        <v>6</v>
      </c>
      <c r="Y331" s="32">
        <v>0</v>
      </c>
      <c r="Z331" s="30">
        <v>1</v>
      </c>
      <c r="AA331" s="30">
        <v>0</v>
      </c>
      <c r="AB331" s="33">
        <v>0</v>
      </c>
      <c r="AC331" s="33">
        <v>1</v>
      </c>
      <c r="AD331" s="33">
        <v>1</v>
      </c>
      <c r="AE331" s="33">
        <v>1</v>
      </c>
      <c r="AF331" s="33">
        <v>0</v>
      </c>
      <c r="AG331" s="33">
        <v>1</v>
      </c>
      <c r="AH331" s="33">
        <v>2</v>
      </c>
      <c r="AI331" s="33">
        <v>2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</row>
    <row r="332" spans="1:41" x14ac:dyDescent="0.25">
      <c r="A332" s="22"/>
      <c r="B332" s="22" t="s">
        <v>697</v>
      </c>
      <c r="C332" s="22" t="s">
        <v>698</v>
      </c>
      <c r="D332" s="23">
        <v>0</v>
      </c>
      <c r="E332" s="24" t="e">
        <v>#DIV/0!</v>
      </c>
      <c r="F332" s="25" t="s">
        <v>1106</v>
      </c>
      <c r="G332" s="27">
        <v>0</v>
      </c>
      <c r="H332" s="27">
        <v>0</v>
      </c>
      <c r="I332" s="27">
        <v>0</v>
      </c>
      <c r="J332" s="27">
        <v>0</v>
      </c>
      <c r="K332" s="28">
        <v>0</v>
      </c>
      <c r="L332" s="29">
        <v>9</v>
      </c>
      <c r="M332" s="30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29">
        <v>0</v>
      </c>
      <c r="V332" s="29">
        <v>0</v>
      </c>
      <c r="W332" s="30">
        <v>0</v>
      </c>
      <c r="X332" s="34">
        <v>0</v>
      </c>
      <c r="Y332" s="32">
        <v>0</v>
      </c>
      <c r="Z332" s="30">
        <v>0</v>
      </c>
      <c r="AA332" s="30">
        <v>0</v>
      </c>
      <c r="AB332" s="33">
        <v>0</v>
      </c>
      <c r="AC332" s="33">
        <v>0</v>
      </c>
      <c r="AD332" s="33">
        <v>0</v>
      </c>
      <c r="AE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>
        <v>0</v>
      </c>
    </row>
    <row r="333" spans="1:41" x14ac:dyDescent="0.25">
      <c r="A333" s="22"/>
      <c r="B333" s="22" t="s">
        <v>699</v>
      </c>
      <c r="C333" s="22" t="s">
        <v>700</v>
      </c>
      <c r="D333" s="23">
        <v>0</v>
      </c>
      <c r="E333" s="24" t="e">
        <v>#DIV/0!</v>
      </c>
      <c r="F333" s="25" t="s">
        <v>1106</v>
      </c>
      <c r="G333" s="27">
        <v>0</v>
      </c>
      <c r="H333" s="27">
        <v>0</v>
      </c>
      <c r="I333" s="27">
        <v>0</v>
      </c>
      <c r="J333" s="27">
        <v>0</v>
      </c>
      <c r="K333" s="28">
        <v>0</v>
      </c>
      <c r="L333" s="29">
        <v>9</v>
      </c>
      <c r="M333" s="30">
        <v>0</v>
      </c>
      <c r="N333" s="30">
        <v>0</v>
      </c>
      <c r="O333" s="30">
        <v>0</v>
      </c>
      <c r="P333" s="30">
        <v>0</v>
      </c>
      <c r="Q333" s="30">
        <v>0</v>
      </c>
      <c r="R333" s="30">
        <v>0</v>
      </c>
      <c r="S333" s="30">
        <v>0</v>
      </c>
      <c r="T333" s="30">
        <v>0</v>
      </c>
      <c r="U333" s="29">
        <v>0</v>
      </c>
      <c r="V333" s="29">
        <v>0</v>
      </c>
      <c r="W333" s="30">
        <v>0</v>
      </c>
      <c r="X333" s="34">
        <v>0</v>
      </c>
      <c r="Y333" s="32">
        <v>0</v>
      </c>
      <c r="Z333" s="30">
        <v>0</v>
      </c>
      <c r="AA333" s="30">
        <v>0</v>
      </c>
      <c r="AB333" s="33">
        <v>0</v>
      </c>
      <c r="AC333" s="33">
        <v>0</v>
      </c>
      <c r="AD333" s="33">
        <v>0</v>
      </c>
      <c r="AE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</row>
    <row r="334" spans="1:41" x14ac:dyDescent="0.25">
      <c r="A334" s="22"/>
      <c r="B334" s="22" t="s">
        <v>701</v>
      </c>
      <c r="C334" s="22" t="s">
        <v>702</v>
      </c>
      <c r="D334" s="23">
        <v>0</v>
      </c>
      <c r="E334" s="24" t="e">
        <v>#DIV/0!</v>
      </c>
      <c r="F334" s="25" t="s">
        <v>1106</v>
      </c>
      <c r="G334" s="27">
        <v>0</v>
      </c>
      <c r="H334" s="27">
        <v>0</v>
      </c>
      <c r="I334" s="27">
        <v>0</v>
      </c>
      <c r="J334" s="27">
        <v>0</v>
      </c>
      <c r="K334" s="28">
        <v>0</v>
      </c>
      <c r="L334" s="29">
        <v>9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29">
        <v>0</v>
      </c>
      <c r="V334" s="29">
        <v>0</v>
      </c>
      <c r="W334" s="30">
        <v>0</v>
      </c>
      <c r="X334" s="34">
        <v>3</v>
      </c>
      <c r="Y334" s="32">
        <v>0</v>
      </c>
      <c r="Z334" s="30">
        <v>2</v>
      </c>
      <c r="AA334" s="30">
        <v>0</v>
      </c>
      <c r="AB334" s="33">
        <v>0</v>
      </c>
      <c r="AC334" s="33">
        <v>1</v>
      </c>
      <c r="AD334" s="33">
        <v>0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1</v>
      </c>
      <c r="AK334" s="33">
        <v>0</v>
      </c>
      <c r="AL334" s="33">
        <v>0</v>
      </c>
      <c r="AM334" s="33">
        <v>0</v>
      </c>
      <c r="AN334" s="33">
        <v>1</v>
      </c>
      <c r="AO334" s="33">
        <v>0</v>
      </c>
    </row>
    <row r="335" spans="1:41" x14ac:dyDescent="0.25">
      <c r="A335" s="22"/>
      <c r="B335" s="22" t="s">
        <v>703</v>
      </c>
      <c r="C335" s="22" t="s">
        <v>704</v>
      </c>
      <c r="D335" s="23">
        <v>0</v>
      </c>
      <c r="E335" s="24" t="e">
        <v>#DIV/0!</v>
      </c>
      <c r="F335" s="25" t="s">
        <v>1106</v>
      </c>
      <c r="G335" s="27">
        <v>2</v>
      </c>
      <c r="H335" s="27">
        <v>0</v>
      </c>
      <c r="I335" s="27">
        <v>0</v>
      </c>
      <c r="J335" s="27">
        <v>0</v>
      </c>
      <c r="K335" s="28">
        <v>36</v>
      </c>
      <c r="L335" s="29">
        <v>9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1</v>
      </c>
      <c r="S335" s="30">
        <v>0</v>
      </c>
      <c r="T335" s="30">
        <v>0</v>
      </c>
      <c r="U335" s="29">
        <v>0</v>
      </c>
      <c r="V335" s="29">
        <v>0</v>
      </c>
      <c r="W335" s="30">
        <v>0</v>
      </c>
      <c r="X335" s="34">
        <v>4</v>
      </c>
      <c r="Y335" s="32">
        <v>0</v>
      </c>
      <c r="Z335" s="30">
        <v>2</v>
      </c>
      <c r="AA335" s="30">
        <v>0</v>
      </c>
      <c r="AB335" s="33">
        <v>0</v>
      </c>
      <c r="AC335" s="33">
        <v>0</v>
      </c>
      <c r="AD335" s="33">
        <v>0</v>
      </c>
      <c r="AE335" s="33">
        <v>0</v>
      </c>
      <c r="AF335" s="33">
        <v>0</v>
      </c>
      <c r="AG335" s="33">
        <v>2</v>
      </c>
      <c r="AH335" s="33">
        <v>0</v>
      </c>
      <c r="AI335" s="33">
        <v>0</v>
      </c>
      <c r="AJ335" s="33">
        <v>1</v>
      </c>
      <c r="AK335" s="33">
        <v>0</v>
      </c>
      <c r="AL335" s="33">
        <v>0</v>
      </c>
      <c r="AM335" s="33">
        <v>0</v>
      </c>
      <c r="AN335" s="33">
        <v>0</v>
      </c>
      <c r="AO335" s="33">
        <v>1</v>
      </c>
    </row>
    <row r="336" spans="1:41" x14ac:dyDescent="0.25">
      <c r="A336" s="22"/>
      <c r="B336" s="22" t="s">
        <v>705</v>
      </c>
      <c r="C336" s="22" t="s">
        <v>706</v>
      </c>
      <c r="D336" s="23">
        <v>0</v>
      </c>
      <c r="E336" s="24" t="e">
        <v>#DIV/0!</v>
      </c>
      <c r="F336" s="25" t="s">
        <v>1106</v>
      </c>
      <c r="G336" s="27">
        <v>0</v>
      </c>
      <c r="H336" s="27">
        <v>0</v>
      </c>
      <c r="I336" s="27">
        <v>0</v>
      </c>
      <c r="J336" s="27">
        <v>0</v>
      </c>
      <c r="K336" s="28">
        <v>0</v>
      </c>
      <c r="L336" s="29">
        <v>9</v>
      </c>
      <c r="M336" s="30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29">
        <v>0</v>
      </c>
      <c r="V336" s="29">
        <v>0</v>
      </c>
      <c r="W336" s="30">
        <v>0</v>
      </c>
      <c r="X336" s="34">
        <v>0</v>
      </c>
      <c r="Y336" s="32">
        <v>0</v>
      </c>
      <c r="Z336" s="30">
        <v>0</v>
      </c>
      <c r="AA336" s="30">
        <v>0</v>
      </c>
      <c r="AB336" s="33">
        <v>0</v>
      </c>
      <c r="AC336" s="33">
        <v>0</v>
      </c>
      <c r="AD336" s="33">
        <v>0</v>
      </c>
      <c r="AE336" s="33">
        <v>0</v>
      </c>
      <c r="AF336" s="33">
        <v>0</v>
      </c>
      <c r="AG336" s="33">
        <v>0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33">
        <v>0</v>
      </c>
      <c r="AN336" s="33">
        <v>0</v>
      </c>
      <c r="AO336" s="33">
        <v>0</v>
      </c>
    </row>
    <row r="337" spans="1:41" x14ac:dyDescent="0.25">
      <c r="A337" s="22"/>
      <c r="B337" s="22" t="s">
        <v>707</v>
      </c>
      <c r="C337" s="22" t="s">
        <v>708</v>
      </c>
      <c r="D337" s="23">
        <v>0</v>
      </c>
      <c r="E337" s="24" t="e">
        <v>#DIV/0!</v>
      </c>
      <c r="F337" s="25" t="s">
        <v>1106</v>
      </c>
      <c r="G337" s="27">
        <v>0</v>
      </c>
      <c r="H337" s="27">
        <v>0</v>
      </c>
      <c r="I337" s="27">
        <v>0</v>
      </c>
      <c r="J337" s="27">
        <v>0</v>
      </c>
      <c r="K337" s="28">
        <v>0</v>
      </c>
      <c r="L337" s="29">
        <v>9</v>
      </c>
      <c r="M337" s="30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29">
        <v>0</v>
      </c>
      <c r="V337" s="29">
        <v>0</v>
      </c>
      <c r="W337" s="30">
        <v>0</v>
      </c>
      <c r="X337" s="34">
        <v>1</v>
      </c>
      <c r="Y337" s="32">
        <v>0</v>
      </c>
      <c r="Z337" s="30">
        <v>0</v>
      </c>
      <c r="AA337" s="30">
        <v>0</v>
      </c>
      <c r="AB337" s="33">
        <v>0</v>
      </c>
      <c r="AC337" s="33">
        <v>0</v>
      </c>
      <c r="AD337" s="33">
        <v>0</v>
      </c>
      <c r="AE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1</v>
      </c>
    </row>
    <row r="338" spans="1:41" x14ac:dyDescent="0.25">
      <c r="A338" s="22"/>
      <c r="B338" s="22" t="s">
        <v>709</v>
      </c>
      <c r="C338" s="22" t="s">
        <v>710</v>
      </c>
      <c r="D338" s="23">
        <v>0</v>
      </c>
      <c r="E338" s="24" t="e">
        <v>#DIV/0!</v>
      </c>
      <c r="F338" s="25" t="s">
        <v>1106</v>
      </c>
      <c r="G338" s="27">
        <v>2</v>
      </c>
      <c r="H338" s="27">
        <v>0</v>
      </c>
      <c r="I338" s="27">
        <v>0</v>
      </c>
      <c r="J338" s="27">
        <v>0</v>
      </c>
      <c r="K338" s="28">
        <v>105</v>
      </c>
      <c r="L338" s="29">
        <v>9</v>
      </c>
      <c r="M338" s="30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1</v>
      </c>
      <c r="U338" s="29">
        <v>0</v>
      </c>
      <c r="V338" s="29">
        <v>0</v>
      </c>
      <c r="W338" s="30">
        <v>0</v>
      </c>
      <c r="X338" s="34">
        <v>3</v>
      </c>
      <c r="Y338" s="32">
        <v>0</v>
      </c>
      <c r="Z338" s="30">
        <v>3</v>
      </c>
      <c r="AA338" s="30">
        <v>0</v>
      </c>
      <c r="AB338" s="33">
        <v>0</v>
      </c>
      <c r="AC338" s="33">
        <v>0</v>
      </c>
      <c r="AD338" s="33">
        <v>0</v>
      </c>
      <c r="AE338" s="33">
        <v>0</v>
      </c>
      <c r="AF338" s="33">
        <v>1</v>
      </c>
      <c r="AG338" s="33">
        <v>0</v>
      </c>
      <c r="AH338" s="33">
        <v>1</v>
      </c>
      <c r="AI338" s="33">
        <v>1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</row>
    <row r="339" spans="1:41" x14ac:dyDescent="0.25">
      <c r="A339" s="22"/>
      <c r="B339" s="22" t="s">
        <v>711</v>
      </c>
      <c r="C339" s="22" t="s">
        <v>712</v>
      </c>
      <c r="D339" s="23">
        <v>0</v>
      </c>
      <c r="E339" s="24" t="e">
        <v>#DIV/0!</v>
      </c>
      <c r="F339" s="25" t="s">
        <v>1106</v>
      </c>
      <c r="G339" s="27">
        <v>0</v>
      </c>
      <c r="H339" s="27">
        <v>0</v>
      </c>
      <c r="I339" s="27">
        <v>0</v>
      </c>
      <c r="J339" s="27">
        <v>0</v>
      </c>
      <c r="K339" s="28">
        <v>0</v>
      </c>
      <c r="L339" s="29">
        <v>9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29">
        <v>0</v>
      </c>
      <c r="V339" s="29">
        <v>0</v>
      </c>
      <c r="W339" s="30">
        <v>0</v>
      </c>
      <c r="X339" s="34">
        <v>5</v>
      </c>
      <c r="Y339" s="32">
        <v>1</v>
      </c>
      <c r="Z339" s="30">
        <v>3</v>
      </c>
      <c r="AA339" s="30">
        <v>0</v>
      </c>
      <c r="AB339" s="33">
        <v>0</v>
      </c>
      <c r="AC339" s="33">
        <v>0</v>
      </c>
      <c r="AD339" s="33">
        <v>0</v>
      </c>
      <c r="AE339" s="33">
        <v>0</v>
      </c>
      <c r="AF339" s="33">
        <v>0</v>
      </c>
      <c r="AG339" s="33">
        <v>1</v>
      </c>
      <c r="AH339" s="33">
        <v>2</v>
      </c>
      <c r="AI339" s="33">
        <v>2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</row>
    <row r="340" spans="1:41" x14ac:dyDescent="0.25">
      <c r="A340" s="22"/>
      <c r="B340" s="22" t="s">
        <v>713</v>
      </c>
      <c r="C340" s="22" t="s">
        <v>714</v>
      </c>
      <c r="D340" s="23">
        <v>0</v>
      </c>
      <c r="E340" s="24" t="e">
        <v>#DIV/0!</v>
      </c>
      <c r="F340" s="25" t="s">
        <v>1106</v>
      </c>
      <c r="G340" s="27">
        <v>0</v>
      </c>
      <c r="H340" s="27">
        <v>0</v>
      </c>
      <c r="I340" s="27">
        <v>0</v>
      </c>
      <c r="J340" s="27">
        <v>0</v>
      </c>
      <c r="K340" s="28">
        <v>0</v>
      </c>
      <c r="L340" s="29">
        <v>9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29">
        <v>0</v>
      </c>
      <c r="V340" s="29">
        <v>0</v>
      </c>
      <c r="W340" s="30">
        <v>0</v>
      </c>
      <c r="X340" s="34">
        <v>1</v>
      </c>
      <c r="Y340" s="32">
        <v>0</v>
      </c>
      <c r="Z340" s="30">
        <v>1</v>
      </c>
      <c r="AA340" s="30">
        <v>0</v>
      </c>
      <c r="AB340" s="33">
        <v>0</v>
      </c>
      <c r="AC340" s="33">
        <v>0</v>
      </c>
      <c r="AD340" s="33">
        <v>0</v>
      </c>
      <c r="AE340" s="33">
        <v>0</v>
      </c>
      <c r="AF340" s="33">
        <v>1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</row>
    <row r="341" spans="1:41" x14ac:dyDescent="0.25">
      <c r="A341" s="22"/>
      <c r="B341" s="22" t="s">
        <v>715</v>
      </c>
      <c r="C341" s="22" t="s">
        <v>716</v>
      </c>
      <c r="D341" s="23">
        <v>0</v>
      </c>
      <c r="E341" s="24" t="e">
        <v>#DIV/0!</v>
      </c>
      <c r="F341" s="25" t="s">
        <v>1106</v>
      </c>
      <c r="G341" s="27">
        <v>0</v>
      </c>
      <c r="H341" s="27">
        <v>0</v>
      </c>
      <c r="I341" s="27">
        <v>0</v>
      </c>
      <c r="J341" s="27">
        <v>0</v>
      </c>
      <c r="K341" s="28">
        <v>0</v>
      </c>
      <c r="L341" s="29">
        <v>9</v>
      </c>
      <c r="M341" s="30">
        <v>0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0</v>
      </c>
      <c r="T341" s="30">
        <v>0</v>
      </c>
      <c r="U341" s="29">
        <v>0</v>
      </c>
      <c r="V341" s="29">
        <v>0</v>
      </c>
      <c r="W341" s="30">
        <v>0</v>
      </c>
      <c r="X341" s="34">
        <v>0</v>
      </c>
      <c r="Y341" s="32">
        <v>0</v>
      </c>
      <c r="Z341" s="30">
        <v>0</v>
      </c>
      <c r="AA341" s="30">
        <v>0</v>
      </c>
      <c r="AB341" s="33">
        <v>0</v>
      </c>
      <c r="AC341" s="33">
        <v>0</v>
      </c>
      <c r="AD341" s="33">
        <v>0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</row>
    <row r="342" spans="1:41" x14ac:dyDescent="0.25">
      <c r="A342" s="22"/>
      <c r="B342" s="22" t="s">
        <v>717</v>
      </c>
      <c r="C342" s="22" t="s">
        <v>718</v>
      </c>
      <c r="D342" s="23">
        <v>0</v>
      </c>
      <c r="E342" s="24" t="e">
        <v>#DIV/0!</v>
      </c>
      <c r="F342" s="25" t="s">
        <v>1106</v>
      </c>
      <c r="G342" s="27">
        <v>0</v>
      </c>
      <c r="H342" s="27">
        <v>0</v>
      </c>
      <c r="I342" s="27">
        <v>0</v>
      </c>
      <c r="J342" s="27">
        <v>0</v>
      </c>
      <c r="K342" s="28">
        <v>0</v>
      </c>
      <c r="L342" s="29">
        <v>9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29">
        <v>0</v>
      </c>
      <c r="V342" s="29">
        <v>0</v>
      </c>
      <c r="W342" s="30">
        <v>0</v>
      </c>
      <c r="X342" s="34">
        <v>0</v>
      </c>
      <c r="Y342" s="32">
        <v>0</v>
      </c>
      <c r="Z342" s="30">
        <v>0</v>
      </c>
      <c r="AA342" s="30">
        <v>0</v>
      </c>
      <c r="AB342" s="33">
        <v>0</v>
      </c>
      <c r="AC342" s="33">
        <v>0</v>
      </c>
      <c r="AD342" s="33">
        <v>0</v>
      </c>
      <c r="AE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</row>
    <row r="343" spans="1:41" x14ac:dyDescent="0.25">
      <c r="A343" s="22"/>
      <c r="B343" s="22" t="s">
        <v>719</v>
      </c>
      <c r="C343" s="22" t="s">
        <v>720</v>
      </c>
      <c r="D343" s="23">
        <v>0</v>
      </c>
      <c r="E343" s="24" t="e">
        <v>#DIV/0!</v>
      </c>
      <c r="F343" s="25" t="s">
        <v>1106</v>
      </c>
      <c r="G343" s="27">
        <v>21</v>
      </c>
      <c r="H343" s="27">
        <v>0</v>
      </c>
      <c r="I343" s="27">
        <v>21</v>
      </c>
      <c r="J343" s="27">
        <v>0</v>
      </c>
      <c r="K343" s="28">
        <v>3.0952380952380953</v>
      </c>
      <c r="L343" s="29">
        <v>9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29">
        <v>0</v>
      </c>
      <c r="V343" s="29">
        <v>0</v>
      </c>
      <c r="W343" s="30">
        <v>0</v>
      </c>
      <c r="X343" s="34">
        <v>2</v>
      </c>
      <c r="Y343" s="32">
        <v>0</v>
      </c>
      <c r="Z343" s="30">
        <v>1</v>
      </c>
      <c r="AA343" s="30">
        <v>0</v>
      </c>
      <c r="AB343" s="33">
        <v>0</v>
      </c>
      <c r="AC343" s="33">
        <v>0</v>
      </c>
      <c r="AD343" s="33">
        <v>0</v>
      </c>
      <c r="AE343" s="33">
        <v>0</v>
      </c>
      <c r="AF343" s="33">
        <v>0</v>
      </c>
      <c r="AG343" s="33">
        <v>1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1</v>
      </c>
    </row>
    <row r="344" spans="1:41" x14ac:dyDescent="0.25">
      <c r="A344" s="22"/>
      <c r="B344" s="22" t="s">
        <v>721</v>
      </c>
      <c r="C344" s="22" t="s">
        <v>722</v>
      </c>
      <c r="D344" s="23">
        <v>0</v>
      </c>
      <c r="E344" s="24" t="e">
        <v>#DIV/0!</v>
      </c>
      <c r="F344" s="25" t="s">
        <v>1106</v>
      </c>
      <c r="G344" s="27">
        <v>1</v>
      </c>
      <c r="H344" s="27">
        <v>0</v>
      </c>
      <c r="I344" s="27">
        <v>0</v>
      </c>
      <c r="J344" s="27">
        <v>0</v>
      </c>
      <c r="K344" s="28">
        <v>47</v>
      </c>
      <c r="L344" s="29">
        <v>9</v>
      </c>
      <c r="M344" s="30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29">
        <v>0</v>
      </c>
      <c r="V344" s="29">
        <v>0</v>
      </c>
      <c r="W344" s="30">
        <v>0</v>
      </c>
      <c r="X344" s="34">
        <v>7</v>
      </c>
      <c r="Y344" s="32">
        <v>1</v>
      </c>
      <c r="Z344" s="30">
        <v>2</v>
      </c>
      <c r="AA344" s="30">
        <v>0</v>
      </c>
      <c r="AB344" s="33">
        <v>0</v>
      </c>
      <c r="AC344" s="33">
        <v>0</v>
      </c>
      <c r="AD344" s="33">
        <v>1</v>
      </c>
      <c r="AE344" s="33">
        <v>0</v>
      </c>
      <c r="AF344" s="33">
        <v>0</v>
      </c>
      <c r="AG344" s="33">
        <v>0</v>
      </c>
      <c r="AH344" s="33">
        <v>1</v>
      </c>
      <c r="AI344" s="33">
        <v>1</v>
      </c>
      <c r="AJ344" s="33">
        <v>0</v>
      </c>
      <c r="AK344" s="33">
        <v>3</v>
      </c>
      <c r="AL344" s="33">
        <v>0</v>
      </c>
      <c r="AM344" s="33">
        <v>0</v>
      </c>
      <c r="AN344" s="33">
        <v>0</v>
      </c>
      <c r="AO344" s="33">
        <v>1</v>
      </c>
    </row>
    <row r="345" spans="1:41" x14ac:dyDescent="0.25">
      <c r="A345" s="22"/>
      <c r="B345" s="22" t="s">
        <v>723</v>
      </c>
      <c r="C345" s="22" t="s">
        <v>724</v>
      </c>
      <c r="D345" s="23">
        <v>0</v>
      </c>
      <c r="E345" s="24" t="e">
        <v>#DIV/0!</v>
      </c>
      <c r="F345" s="25" t="s">
        <v>1106</v>
      </c>
      <c r="G345" s="27">
        <v>1</v>
      </c>
      <c r="H345" s="27">
        <v>0</v>
      </c>
      <c r="I345" s="27">
        <v>0</v>
      </c>
      <c r="J345" s="27">
        <v>0</v>
      </c>
      <c r="K345" s="28">
        <v>57</v>
      </c>
      <c r="L345" s="29">
        <v>9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1</v>
      </c>
      <c r="T345" s="30">
        <v>0</v>
      </c>
      <c r="U345" s="29">
        <v>0</v>
      </c>
      <c r="V345" s="29">
        <v>0</v>
      </c>
      <c r="W345" s="30">
        <v>0</v>
      </c>
      <c r="X345" s="34">
        <v>2</v>
      </c>
      <c r="Y345" s="32">
        <v>0</v>
      </c>
      <c r="Z345" s="30">
        <v>1</v>
      </c>
      <c r="AA345" s="30">
        <v>0</v>
      </c>
      <c r="AB345" s="33">
        <v>1</v>
      </c>
      <c r="AC345" s="33">
        <v>0</v>
      </c>
      <c r="AD345" s="33">
        <v>0</v>
      </c>
      <c r="AE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1</v>
      </c>
      <c r="AL345" s="33">
        <v>0</v>
      </c>
      <c r="AM345" s="33">
        <v>0</v>
      </c>
      <c r="AN345" s="33">
        <v>0</v>
      </c>
      <c r="AO345" s="33">
        <v>0</v>
      </c>
    </row>
    <row r="346" spans="1:41" x14ac:dyDescent="0.25">
      <c r="A346" s="22"/>
      <c r="B346" s="22" t="s">
        <v>725</v>
      </c>
      <c r="C346" s="22" t="s">
        <v>726</v>
      </c>
      <c r="D346" s="23">
        <v>0</v>
      </c>
      <c r="E346" s="24" t="e">
        <v>#DIV/0!</v>
      </c>
      <c r="F346" s="25" t="s">
        <v>1106</v>
      </c>
      <c r="G346" s="27">
        <v>0</v>
      </c>
      <c r="H346" s="27">
        <v>0</v>
      </c>
      <c r="I346" s="27">
        <v>0</v>
      </c>
      <c r="J346" s="27">
        <v>0</v>
      </c>
      <c r="K346" s="28">
        <v>0</v>
      </c>
      <c r="L346" s="29">
        <v>9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29">
        <v>0</v>
      </c>
      <c r="V346" s="29">
        <v>0</v>
      </c>
      <c r="W346" s="30">
        <v>0</v>
      </c>
      <c r="X346" s="34">
        <v>2</v>
      </c>
      <c r="Y346" s="32">
        <v>1</v>
      </c>
      <c r="Z346" s="30">
        <v>0</v>
      </c>
      <c r="AA346" s="30">
        <v>0</v>
      </c>
      <c r="AB346" s="33">
        <v>0</v>
      </c>
      <c r="AC346" s="33">
        <v>0</v>
      </c>
      <c r="AD346" s="33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1</v>
      </c>
      <c r="AL346" s="33">
        <v>0</v>
      </c>
      <c r="AM346" s="33">
        <v>0</v>
      </c>
      <c r="AN346" s="33">
        <v>1</v>
      </c>
      <c r="AO346" s="33">
        <v>0</v>
      </c>
    </row>
    <row r="347" spans="1:41" x14ac:dyDescent="0.25">
      <c r="A347" s="22"/>
      <c r="B347" s="22" t="s">
        <v>727</v>
      </c>
      <c r="C347" s="22" t="s">
        <v>728</v>
      </c>
      <c r="D347" s="23">
        <v>0</v>
      </c>
      <c r="E347" s="24" t="e">
        <v>#DIV/0!</v>
      </c>
      <c r="F347" s="25" t="s">
        <v>1106</v>
      </c>
      <c r="G347" s="27">
        <v>0</v>
      </c>
      <c r="H347" s="27">
        <v>0</v>
      </c>
      <c r="I347" s="27">
        <v>0</v>
      </c>
      <c r="J347" s="27">
        <v>0</v>
      </c>
      <c r="K347" s="28">
        <v>0</v>
      </c>
      <c r="L347" s="29">
        <v>9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29">
        <v>0</v>
      </c>
      <c r="V347" s="29">
        <v>0</v>
      </c>
      <c r="W347" s="30">
        <v>0</v>
      </c>
      <c r="X347" s="34">
        <v>2</v>
      </c>
      <c r="Y347" s="32">
        <v>0</v>
      </c>
      <c r="Z347" s="30">
        <v>2</v>
      </c>
      <c r="AA347" s="30">
        <v>0</v>
      </c>
      <c r="AB347" s="33">
        <v>0</v>
      </c>
      <c r="AC347" s="33">
        <v>0</v>
      </c>
      <c r="AD347" s="33">
        <v>0</v>
      </c>
      <c r="AE347" s="33">
        <v>0</v>
      </c>
      <c r="AF347" s="33">
        <v>0</v>
      </c>
      <c r="AG347" s="33">
        <v>2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</row>
    <row r="348" spans="1:41" x14ac:dyDescent="0.25">
      <c r="A348" s="22"/>
      <c r="B348" s="22" t="s">
        <v>729</v>
      </c>
      <c r="C348" s="22" t="s">
        <v>730</v>
      </c>
      <c r="D348" s="23">
        <v>0</v>
      </c>
      <c r="E348" s="24" t="e">
        <v>#DIV/0!</v>
      </c>
      <c r="F348" s="25" t="s">
        <v>1106</v>
      </c>
      <c r="G348" s="27">
        <v>1</v>
      </c>
      <c r="H348" s="27">
        <v>0</v>
      </c>
      <c r="I348" s="27">
        <v>1</v>
      </c>
      <c r="J348" s="27">
        <v>0</v>
      </c>
      <c r="K348" s="28">
        <v>80</v>
      </c>
      <c r="L348" s="29">
        <v>9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29">
        <v>0</v>
      </c>
      <c r="V348" s="29">
        <v>0</v>
      </c>
      <c r="W348" s="30">
        <v>0</v>
      </c>
      <c r="X348" s="34">
        <v>0</v>
      </c>
      <c r="Y348" s="32">
        <v>0</v>
      </c>
      <c r="Z348" s="30">
        <v>0</v>
      </c>
      <c r="AA348" s="30">
        <v>0</v>
      </c>
      <c r="AB348" s="33">
        <v>0</v>
      </c>
      <c r="AC348" s="33">
        <v>0</v>
      </c>
      <c r="AD348" s="33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</row>
    <row r="349" spans="1:41" x14ac:dyDescent="0.25">
      <c r="A349" s="22"/>
      <c r="B349" s="22" t="s">
        <v>731</v>
      </c>
      <c r="C349" s="22" t="s">
        <v>732</v>
      </c>
      <c r="D349" s="23">
        <v>0</v>
      </c>
      <c r="E349" s="24" t="e">
        <v>#DIV/0!</v>
      </c>
      <c r="F349" s="25" t="s">
        <v>1106</v>
      </c>
      <c r="G349" s="27">
        <v>1</v>
      </c>
      <c r="H349" s="27">
        <v>0</v>
      </c>
      <c r="I349" s="27">
        <v>1</v>
      </c>
      <c r="J349" s="27">
        <v>0</v>
      </c>
      <c r="K349" s="28">
        <v>85</v>
      </c>
      <c r="L349" s="29">
        <v>9</v>
      </c>
      <c r="M349" s="30">
        <v>0</v>
      </c>
      <c r="N349" s="30">
        <v>0</v>
      </c>
      <c r="O349" s="30">
        <v>0</v>
      </c>
      <c r="P349" s="30">
        <v>0</v>
      </c>
      <c r="Q349" s="30">
        <v>0</v>
      </c>
      <c r="R349" s="30">
        <v>0</v>
      </c>
      <c r="S349" s="30">
        <v>0</v>
      </c>
      <c r="T349" s="30">
        <v>0</v>
      </c>
      <c r="U349" s="29">
        <v>0</v>
      </c>
      <c r="V349" s="29">
        <v>0</v>
      </c>
      <c r="W349" s="30">
        <v>0</v>
      </c>
      <c r="X349" s="34">
        <v>3</v>
      </c>
      <c r="Y349" s="32">
        <v>1</v>
      </c>
      <c r="Z349" s="30">
        <v>1</v>
      </c>
      <c r="AA349" s="30">
        <v>1</v>
      </c>
      <c r="AB349" s="33">
        <v>0</v>
      </c>
      <c r="AC349" s="33">
        <v>0</v>
      </c>
      <c r="AD349" s="33">
        <v>0</v>
      </c>
      <c r="AE349" s="33">
        <v>0</v>
      </c>
      <c r="AF349" s="33">
        <v>0</v>
      </c>
      <c r="AG349" s="33">
        <v>1</v>
      </c>
      <c r="AH349" s="33">
        <v>0</v>
      </c>
      <c r="AI349" s="33">
        <v>0</v>
      </c>
      <c r="AJ349" s="33">
        <v>0</v>
      </c>
      <c r="AK349" s="33">
        <v>1</v>
      </c>
      <c r="AL349" s="33">
        <v>0</v>
      </c>
      <c r="AM349" s="33">
        <v>0</v>
      </c>
      <c r="AN349" s="33">
        <v>1</v>
      </c>
      <c r="AO349" s="33">
        <v>0</v>
      </c>
    </row>
    <row r="350" spans="1:41" x14ac:dyDescent="0.25">
      <c r="A350" s="22"/>
      <c r="B350" s="22" t="s">
        <v>733</v>
      </c>
      <c r="C350" s="22" t="s">
        <v>734</v>
      </c>
      <c r="D350" s="23">
        <v>0</v>
      </c>
      <c r="E350" s="24" t="e">
        <v>#DIV/0!</v>
      </c>
      <c r="F350" s="25" t="s">
        <v>1106</v>
      </c>
      <c r="G350" s="27">
        <v>0</v>
      </c>
      <c r="H350" s="27">
        <v>0</v>
      </c>
      <c r="I350" s="27">
        <v>0</v>
      </c>
      <c r="J350" s="27">
        <v>0</v>
      </c>
      <c r="K350" s="28">
        <v>0</v>
      </c>
      <c r="L350" s="29">
        <v>9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29">
        <v>0</v>
      </c>
      <c r="V350" s="29">
        <v>0</v>
      </c>
      <c r="W350" s="30">
        <v>0</v>
      </c>
      <c r="X350" s="34">
        <v>1</v>
      </c>
      <c r="Y350" s="32">
        <v>0</v>
      </c>
      <c r="Z350" s="30">
        <v>1</v>
      </c>
      <c r="AA350" s="30">
        <v>0</v>
      </c>
      <c r="AB350" s="33">
        <v>0</v>
      </c>
      <c r="AC350" s="33">
        <v>0</v>
      </c>
      <c r="AD350" s="33">
        <v>0</v>
      </c>
      <c r="AE350" s="33">
        <v>0</v>
      </c>
      <c r="AF350" s="33">
        <v>0</v>
      </c>
      <c r="AG350" s="33">
        <v>1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</row>
    <row r="351" spans="1:41" x14ac:dyDescent="0.25">
      <c r="A351" s="22"/>
      <c r="B351" s="22" t="s">
        <v>735</v>
      </c>
      <c r="C351" s="22" t="s">
        <v>736</v>
      </c>
      <c r="D351" s="23">
        <v>0</v>
      </c>
      <c r="E351" s="24" t="e">
        <v>#DIV/0!</v>
      </c>
      <c r="F351" s="25" t="s">
        <v>1106</v>
      </c>
      <c r="G351" s="27">
        <v>0</v>
      </c>
      <c r="H351" s="27">
        <v>0</v>
      </c>
      <c r="I351" s="27">
        <v>0</v>
      </c>
      <c r="J351" s="27">
        <v>0</v>
      </c>
      <c r="K351" s="28">
        <v>0</v>
      </c>
      <c r="L351" s="29">
        <v>9</v>
      </c>
      <c r="M351" s="30">
        <v>0</v>
      </c>
      <c r="N351" s="30">
        <v>0</v>
      </c>
      <c r="O351" s="30">
        <v>0</v>
      </c>
      <c r="P351" s="30">
        <v>0</v>
      </c>
      <c r="Q351" s="30">
        <v>0</v>
      </c>
      <c r="R351" s="30">
        <v>0</v>
      </c>
      <c r="S351" s="30">
        <v>0</v>
      </c>
      <c r="T351" s="30">
        <v>0</v>
      </c>
      <c r="U351" s="29">
        <v>0</v>
      </c>
      <c r="V351" s="29">
        <v>0</v>
      </c>
      <c r="W351" s="30">
        <v>0</v>
      </c>
      <c r="X351" s="34">
        <v>0</v>
      </c>
      <c r="Y351" s="32">
        <v>0</v>
      </c>
      <c r="Z351" s="30">
        <v>0</v>
      </c>
      <c r="AA351" s="30">
        <v>0</v>
      </c>
      <c r="AB351" s="33">
        <v>0</v>
      </c>
      <c r="AC351" s="33">
        <v>0</v>
      </c>
      <c r="AD351" s="33">
        <v>0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</row>
    <row r="352" spans="1:41" x14ac:dyDescent="0.25">
      <c r="A352" s="22"/>
      <c r="B352" s="22" t="s">
        <v>737</v>
      </c>
      <c r="C352" s="22" t="s">
        <v>738</v>
      </c>
      <c r="D352" s="23">
        <v>0</v>
      </c>
      <c r="E352" s="24" t="e">
        <v>#DIV/0!</v>
      </c>
      <c r="F352" s="25" t="s">
        <v>1106</v>
      </c>
      <c r="G352" s="27">
        <v>0</v>
      </c>
      <c r="H352" s="27">
        <v>0</v>
      </c>
      <c r="I352" s="27">
        <v>0</v>
      </c>
      <c r="J352" s="27">
        <v>0</v>
      </c>
      <c r="K352" s="28">
        <v>0</v>
      </c>
      <c r="L352" s="29">
        <v>9</v>
      </c>
      <c r="M352" s="30">
        <v>0</v>
      </c>
      <c r="N352" s="30">
        <v>0</v>
      </c>
      <c r="O352" s="30">
        <v>0</v>
      </c>
      <c r="P352" s="30">
        <v>0</v>
      </c>
      <c r="Q352" s="30">
        <v>0</v>
      </c>
      <c r="R352" s="30">
        <v>0</v>
      </c>
      <c r="S352" s="30">
        <v>0</v>
      </c>
      <c r="T352" s="30">
        <v>0</v>
      </c>
      <c r="U352" s="29">
        <v>0</v>
      </c>
      <c r="V352" s="29">
        <v>0</v>
      </c>
      <c r="W352" s="30">
        <v>0</v>
      </c>
      <c r="X352" s="34">
        <v>1</v>
      </c>
      <c r="Y352" s="32">
        <v>0</v>
      </c>
      <c r="Z352" s="30">
        <v>0</v>
      </c>
      <c r="AA352" s="30">
        <v>0</v>
      </c>
      <c r="AB352" s="33">
        <v>0</v>
      </c>
      <c r="AC352" s="33">
        <v>0</v>
      </c>
      <c r="AD352" s="33">
        <v>0</v>
      </c>
      <c r="AE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1</v>
      </c>
      <c r="AO352" s="33">
        <v>0</v>
      </c>
    </row>
    <row r="353" spans="1:41" x14ac:dyDescent="0.25">
      <c r="A353" s="22"/>
      <c r="B353" s="22" t="s">
        <v>739</v>
      </c>
      <c r="C353" s="22" t="s">
        <v>740</v>
      </c>
      <c r="D353" s="23">
        <v>0</v>
      </c>
      <c r="E353" s="24" t="e">
        <v>#DIV/0!</v>
      </c>
      <c r="F353" s="25" t="s">
        <v>1106</v>
      </c>
      <c r="G353" s="27">
        <v>0</v>
      </c>
      <c r="H353" s="27">
        <v>0</v>
      </c>
      <c r="I353" s="27">
        <v>0</v>
      </c>
      <c r="J353" s="27">
        <v>0</v>
      </c>
      <c r="K353" s="28">
        <v>0</v>
      </c>
      <c r="L353" s="29">
        <v>9</v>
      </c>
      <c r="M353" s="30">
        <v>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29">
        <v>0</v>
      </c>
      <c r="V353" s="29">
        <v>0</v>
      </c>
      <c r="W353" s="30">
        <v>0</v>
      </c>
      <c r="X353" s="34">
        <v>1</v>
      </c>
      <c r="Y353" s="32">
        <v>0</v>
      </c>
      <c r="Z353" s="30">
        <v>0</v>
      </c>
      <c r="AA353" s="30">
        <v>0</v>
      </c>
      <c r="AB353" s="33">
        <v>0</v>
      </c>
      <c r="AC353" s="33">
        <v>0</v>
      </c>
      <c r="AD353" s="33">
        <v>0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1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</row>
    <row r="354" spans="1:41" x14ac:dyDescent="0.25">
      <c r="A354" s="22"/>
      <c r="B354" s="22" t="s">
        <v>741</v>
      </c>
      <c r="C354" s="22" t="s">
        <v>742</v>
      </c>
      <c r="D354" s="23">
        <v>0</v>
      </c>
      <c r="E354" s="24" t="e">
        <v>#DIV/0!</v>
      </c>
      <c r="F354" s="25" t="s">
        <v>1106</v>
      </c>
      <c r="G354" s="27">
        <v>0</v>
      </c>
      <c r="H354" s="27">
        <v>0</v>
      </c>
      <c r="I354" s="27">
        <v>0</v>
      </c>
      <c r="J354" s="27">
        <v>0</v>
      </c>
      <c r="K354" s="28">
        <v>0</v>
      </c>
      <c r="L354" s="29">
        <v>9</v>
      </c>
      <c r="M354" s="30">
        <v>0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0</v>
      </c>
      <c r="T354" s="30">
        <v>0</v>
      </c>
      <c r="U354" s="29">
        <v>0</v>
      </c>
      <c r="V354" s="29">
        <v>0</v>
      </c>
      <c r="W354" s="30">
        <v>0</v>
      </c>
      <c r="X354" s="34">
        <v>0</v>
      </c>
      <c r="Y354" s="32">
        <v>0</v>
      </c>
      <c r="Z354" s="30">
        <v>0</v>
      </c>
      <c r="AA354" s="30">
        <v>0</v>
      </c>
      <c r="AB354" s="33">
        <v>0</v>
      </c>
      <c r="AC354" s="33">
        <v>0</v>
      </c>
      <c r="AD354" s="33">
        <v>0</v>
      </c>
      <c r="AE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</row>
    <row r="355" spans="1:41" x14ac:dyDescent="0.25">
      <c r="A355" s="22"/>
      <c r="B355" s="22" t="s">
        <v>743</v>
      </c>
      <c r="C355" s="22" t="s">
        <v>744</v>
      </c>
      <c r="D355" s="23">
        <v>0</v>
      </c>
      <c r="E355" s="24" t="e">
        <v>#DIV/0!</v>
      </c>
      <c r="F355" s="25" t="s">
        <v>1106</v>
      </c>
      <c r="G355" s="27">
        <v>0</v>
      </c>
      <c r="H355" s="27">
        <v>0</v>
      </c>
      <c r="I355" s="27">
        <v>0</v>
      </c>
      <c r="J355" s="27">
        <v>0</v>
      </c>
      <c r="K355" s="28">
        <v>0</v>
      </c>
      <c r="L355" s="29">
        <v>9</v>
      </c>
      <c r="M355" s="30">
        <v>0</v>
      </c>
      <c r="N355" s="30">
        <v>0</v>
      </c>
      <c r="O355" s="30">
        <v>0</v>
      </c>
      <c r="P355" s="30">
        <v>0</v>
      </c>
      <c r="Q355" s="30">
        <v>0</v>
      </c>
      <c r="R355" s="30">
        <v>0</v>
      </c>
      <c r="S355" s="30">
        <v>0</v>
      </c>
      <c r="T355" s="30">
        <v>0</v>
      </c>
      <c r="U355" s="29">
        <v>0</v>
      </c>
      <c r="V355" s="29">
        <v>0</v>
      </c>
      <c r="W355" s="30">
        <v>0</v>
      </c>
      <c r="X355" s="34">
        <v>0</v>
      </c>
      <c r="Y355" s="32">
        <v>0</v>
      </c>
      <c r="Z355" s="30">
        <v>0</v>
      </c>
      <c r="AA355" s="30">
        <v>0</v>
      </c>
      <c r="AB355" s="33">
        <v>0</v>
      </c>
      <c r="AC355" s="33">
        <v>0</v>
      </c>
      <c r="AD355" s="33">
        <v>0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</row>
    <row r="356" spans="1:41" x14ac:dyDescent="0.25">
      <c r="A356" s="22"/>
      <c r="B356" s="22" t="s">
        <v>745</v>
      </c>
      <c r="C356" s="22" t="s">
        <v>746</v>
      </c>
      <c r="D356" s="23">
        <v>0</v>
      </c>
      <c r="E356" s="24" t="e">
        <v>#DIV/0!</v>
      </c>
      <c r="F356" s="25" t="s">
        <v>1106</v>
      </c>
      <c r="G356" s="27">
        <v>1</v>
      </c>
      <c r="H356" s="27">
        <v>0</v>
      </c>
      <c r="I356" s="27">
        <v>0</v>
      </c>
      <c r="J356" s="27">
        <v>0</v>
      </c>
      <c r="K356" s="28">
        <v>43</v>
      </c>
      <c r="L356" s="29">
        <v>9</v>
      </c>
      <c r="M356" s="30">
        <v>0</v>
      </c>
      <c r="N356" s="30">
        <v>0</v>
      </c>
      <c r="O356" s="30">
        <v>0</v>
      </c>
      <c r="P356" s="30">
        <v>0</v>
      </c>
      <c r="Q356" s="30">
        <v>0</v>
      </c>
      <c r="R356" s="30">
        <v>0</v>
      </c>
      <c r="S356" s="30">
        <v>0</v>
      </c>
      <c r="T356" s="30">
        <v>0</v>
      </c>
      <c r="U356" s="29">
        <v>0</v>
      </c>
      <c r="V356" s="29">
        <v>0</v>
      </c>
      <c r="W356" s="30">
        <v>0</v>
      </c>
      <c r="X356" s="34">
        <v>1</v>
      </c>
      <c r="Y356" s="32">
        <v>0</v>
      </c>
      <c r="Z356" s="30">
        <v>0</v>
      </c>
      <c r="AA356" s="30">
        <v>0</v>
      </c>
      <c r="AB356" s="33">
        <v>0</v>
      </c>
      <c r="AC356" s="33">
        <v>0</v>
      </c>
      <c r="AD356" s="33">
        <v>0</v>
      </c>
      <c r="AE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1</v>
      </c>
      <c r="AL356" s="33">
        <v>0</v>
      </c>
      <c r="AM356" s="33">
        <v>0</v>
      </c>
      <c r="AN356" s="33">
        <v>0</v>
      </c>
      <c r="AO356" s="33">
        <v>0</v>
      </c>
    </row>
    <row r="357" spans="1:41" x14ac:dyDescent="0.25">
      <c r="A357" s="22"/>
      <c r="B357" s="22" t="s">
        <v>747</v>
      </c>
      <c r="C357" s="22" t="s">
        <v>748</v>
      </c>
      <c r="D357" s="23">
        <v>0</v>
      </c>
      <c r="E357" s="24" t="e">
        <v>#DIV/0!</v>
      </c>
      <c r="F357" s="25" t="s">
        <v>1106</v>
      </c>
      <c r="G357" s="27">
        <v>0</v>
      </c>
      <c r="H357" s="27">
        <v>0</v>
      </c>
      <c r="I357" s="27">
        <v>0</v>
      </c>
      <c r="J357" s="27">
        <v>0</v>
      </c>
      <c r="K357" s="28">
        <v>0</v>
      </c>
      <c r="L357" s="29">
        <v>9</v>
      </c>
      <c r="M357" s="30">
        <v>0</v>
      </c>
      <c r="N357" s="30">
        <v>0</v>
      </c>
      <c r="O357" s="30">
        <v>0</v>
      </c>
      <c r="P357" s="30">
        <v>0</v>
      </c>
      <c r="Q357" s="30">
        <v>0</v>
      </c>
      <c r="R357" s="30">
        <v>0</v>
      </c>
      <c r="S357" s="30">
        <v>0</v>
      </c>
      <c r="T357" s="30">
        <v>0</v>
      </c>
      <c r="U357" s="29">
        <v>0</v>
      </c>
      <c r="V357" s="29">
        <v>0</v>
      </c>
      <c r="W357" s="30">
        <v>0</v>
      </c>
      <c r="X357" s="34">
        <v>4</v>
      </c>
      <c r="Y357" s="32">
        <v>0</v>
      </c>
      <c r="Z357" s="30">
        <v>2</v>
      </c>
      <c r="AA357" s="30">
        <v>0</v>
      </c>
      <c r="AB357" s="33">
        <v>1</v>
      </c>
      <c r="AC357" s="33">
        <v>0</v>
      </c>
      <c r="AD357" s="33">
        <v>0</v>
      </c>
      <c r="AE357" s="33">
        <v>0</v>
      </c>
      <c r="AF357" s="33">
        <v>0</v>
      </c>
      <c r="AG357" s="33">
        <v>1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2</v>
      </c>
    </row>
    <row r="358" spans="1:41" x14ac:dyDescent="0.25">
      <c r="A358" s="22"/>
      <c r="B358" s="22" t="s">
        <v>749</v>
      </c>
      <c r="C358" s="22" t="s">
        <v>750</v>
      </c>
      <c r="D358" s="23">
        <v>0</v>
      </c>
      <c r="E358" s="24" t="e">
        <v>#DIV/0!</v>
      </c>
      <c r="F358" s="25" t="s">
        <v>1106</v>
      </c>
      <c r="G358" s="27">
        <v>2</v>
      </c>
      <c r="H358" s="27">
        <v>2</v>
      </c>
      <c r="I358" s="27">
        <v>0</v>
      </c>
      <c r="J358" s="27">
        <v>0</v>
      </c>
      <c r="K358" s="28">
        <v>13</v>
      </c>
      <c r="L358" s="29">
        <v>9</v>
      </c>
      <c r="M358" s="30">
        <v>0</v>
      </c>
      <c r="N358" s="30">
        <v>0</v>
      </c>
      <c r="O358" s="30">
        <v>0</v>
      </c>
      <c r="P358" s="30">
        <v>0</v>
      </c>
      <c r="Q358" s="30">
        <v>0</v>
      </c>
      <c r="R358" s="30">
        <v>0</v>
      </c>
      <c r="S358" s="30">
        <v>0</v>
      </c>
      <c r="T358" s="30">
        <v>0</v>
      </c>
      <c r="U358" s="29">
        <v>0</v>
      </c>
      <c r="V358" s="29">
        <v>2</v>
      </c>
      <c r="W358" s="30">
        <v>0</v>
      </c>
      <c r="X358" s="34">
        <v>3</v>
      </c>
      <c r="Y358" s="32">
        <v>1</v>
      </c>
      <c r="Z358" s="30">
        <v>1</v>
      </c>
      <c r="AA358" s="30">
        <v>1</v>
      </c>
      <c r="AB358" s="33">
        <v>0</v>
      </c>
      <c r="AC358" s="33">
        <v>1</v>
      </c>
      <c r="AD358" s="33">
        <v>0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1</v>
      </c>
      <c r="AN358" s="33">
        <v>1</v>
      </c>
      <c r="AO358" s="33">
        <v>0</v>
      </c>
    </row>
    <row r="359" spans="1:41" x14ac:dyDescent="0.25">
      <c r="A359" s="22"/>
      <c r="B359" s="22" t="s">
        <v>751</v>
      </c>
      <c r="C359" s="22" t="s">
        <v>752</v>
      </c>
      <c r="D359" s="23">
        <v>0</v>
      </c>
      <c r="E359" s="24" t="e">
        <v>#DIV/0!</v>
      </c>
      <c r="F359" s="25" t="s">
        <v>1106</v>
      </c>
      <c r="G359" s="27">
        <v>0</v>
      </c>
      <c r="H359" s="27">
        <v>0</v>
      </c>
      <c r="I359" s="27">
        <v>0</v>
      </c>
      <c r="J359" s="27">
        <v>0</v>
      </c>
      <c r="K359" s="28">
        <v>0</v>
      </c>
      <c r="L359" s="29">
        <v>9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29">
        <v>0</v>
      </c>
      <c r="V359" s="29">
        <v>0</v>
      </c>
      <c r="W359" s="30">
        <v>0</v>
      </c>
      <c r="X359" s="34">
        <v>0</v>
      </c>
      <c r="Y359" s="32">
        <v>0</v>
      </c>
      <c r="Z359" s="30">
        <v>0</v>
      </c>
      <c r="AA359" s="30">
        <v>0</v>
      </c>
      <c r="AB359" s="33">
        <v>0</v>
      </c>
      <c r="AC359" s="33">
        <v>0</v>
      </c>
      <c r="AD359" s="33">
        <v>0</v>
      </c>
      <c r="AE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</row>
    <row r="360" spans="1:41" x14ac:dyDescent="0.25">
      <c r="A360" s="22"/>
      <c r="B360" s="22" t="s">
        <v>753</v>
      </c>
      <c r="C360" s="22" t="s">
        <v>754</v>
      </c>
      <c r="D360" s="23">
        <v>0</v>
      </c>
      <c r="E360" s="24" t="e">
        <v>#DIV/0!</v>
      </c>
      <c r="F360" s="25" t="s">
        <v>1106</v>
      </c>
      <c r="G360" s="27">
        <v>0</v>
      </c>
      <c r="H360" s="27">
        <v>0</v>
      </c>
      <c r="I360" s="27">
        <v>0</v>
      </c>
      <c r="J360" s="27">
        <v>0</v>
      </c>
      <c r="K360" s="28">
        <v>0</v>
      </c>
      <c r="L360" s="29">
        <v>9</v>
      </c>
      <c r="M360" s="30">
        <v>0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0</v>
      </c>
      <c r="T360" s="30">
        <v>0</v>
      </c>
      <c r="U360" s="29">
        <v>0</v>
      </c>
      <c r="V360" s="29">
        <v>0</v>
      </c>
      <c r="W360" s="30">
        <v>0</v>
      </c>
      <c r="X360" s="34">
        <v>0</v>
      </c>
      <c r="Y360" s="32">
        <v>0</v>
      </c>
      <c r="Z360" s="30">
        <v>0</v>
      </c>
      <c r="AA360" s="30">
        <v>0</v>
      </c>
      <c r="AB360" s="33">
        <v>0</v>
      </c>
      <c r="AC360" s="33">
        <v>0</v>
      </c>
      <c r="AD360" s="33">
        <v>0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</row>
    <row r="361" spans="1:41" x14ac:dyDescent="0.25">
      <c r="A361" s="22"/>
      <c r="B361" s="22" t="s">
        <v>755</v>
      </c>
      <c r="C361" s="22" t="s">
        <v>756</v>
      </c>
      <c r="D361" s="23">
        <v>0</v>
      </c>
      <c r="E361" s="24" t="e">
        <v>#DIV/0!</v>
      </c>
      <c r="F361" s="25" t="s">
        <v>1106</v>
      </c>
      <c r="G361" s="27">
        <v>0</v>
      </c>
      <c r="H361" s="27">
        <v>0</v>
      </c>
      <c r="I361" s="27">
        <v>0</v>
      </c>
      <c r="J361" s="27">
        <v>0</v>
      </c>
      <c r="K361" s="28">
        <v>0</v>
      </c>
      <c r="L361" s="29">
        <v>9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29">
        <v>0</v>
      </c>
      <c r="V361" s="29">
        <v>0</v>
      </c>
      <c r="W361" s="30">
        <v>0</v>
      </c>
      <c r="X361" s="34">
        <v>0</v>
      </c>
      <c r="Y361" s="32">
        <v>0</v>
      </c>
      <c r="Z361" s="30">
        <v>0</v>
      </c>
      <c r="AA361" s="30">
        <v>0</v>
      </c>
      <c r="AB361" s="33">
        <v>0</v>
      </c>
      <c r="AC361" s="33">
        <v>0</v>
      </c>
      <c r="AD361" s="33">
        <v>0</v>
      </c>
      <c r="AE361" s="33">
        <v>0</v>
      </c>
      <c r="AF361" s="33">
        <v>0</v>
      </c>
      <c r="AG361" s="33">
        <v>0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</row>
    <row r="362" spans="1:41" x14ac:dyDescent="0.25">
      <c r="A362" s="22"/>
      <c r="B362" s="22" t="s">
        <v>757</v>
      </c>
      <c r="C362" s="22" t="s">
        <v>758</v>
      </c>
      <c r="D362" s="23">
        <v>0</v>
      </c>
      <c r="E362" s="24" t="e">
        <v>#DIV/0!</v>
      </c>
      <c r="F362" s="25" t="s">
        <v>1106</v>
      </c>
      <c r="G362" s="27">
        <v>0</v>
      </c>
      <c r="H362" s="27">
        <v>0</v>
      </c>
      <c r="I362" s="27">
        <v>0</v>
      </c>
      <c r="J362" s="27">
        <v>0</v>
      </c>
      <c r="K362" s="28">
        <v>0</v>
      </c>
      <c r="L362" s="29">
        <v>9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29">
        <v>0</v>
      </c>
      <c r="V362" s="29">
        <v>0</v>
      </c>
      <c r="W362" s="30">
        <v>0</v>
      </c>
      <c r="X362" s="34">
        <v>0</v>
      </c>
      <c r="Y362" s="32">
        <v>0</v>
      </c>
      <c r="Z362" s="30">
        <v>0</v>
      </c>
      <c r="AA362" s="30">
        <v>0</v>
      </c>
      <c r="AB362" s="33">
        <v>0</v>
      </c>
      <c r="AC362" s="33">
        <v>0</v>
      </c>
      <c r="AD362" s="33">
        <v>0</v>
      </c>
      <c r="AE362" s="33">
        <v>0</v>
      </c>
      <c r="AF362" s="33">
        <v>0</v>
      </c>
      <c r="AG362" s="33">
        <v>0</v>
      </c>
      <c r="AH362" s="33">
        <v>0</v>
      </c>
      <c r="AI362" s="33">
        <v>0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>
        <v>0</v>
      </c>
    </row>
    <row r="363" spans="1:41" x14ac:dyDescent="0.25">
      <c r="A363" s="22"/>
      <c r="B363" s="22" t="s">
        <v>759</v>
      </c>
      <c r="C363" s="22" t="s">
        <v>760</v>
      </c>
      <c r="D363" s="23">
        <v>0</v>
      </c>
      <c r="E363" s="24" t="e">
        <v>#DIV/0!</v>
      </c>
      <c r="F363" s="25" t="s">
        <v>1106</v>
      </c>
      <c r="G363" s="27">
        <v>0</v>
      </c>
      <c r="H363" s="27">
        <v>0</v>
      </c>
      <c r="I363" s="27">
        <v>0</v>
      </c>
      <c r="J363" s="27">
        <v>0</v>
      </c>
      <c r="K363" s="28">
        <v>0</v>
      </c>
      <c r="L363" s="29">
        <v>9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29">
        <v>0</v>
      </c>
      <c r="V363" s="29">
        <v>0</v>
      </c>
      <c r="W363" s="30">
        <v>0</v>
      </c>
      <c r="X363" s="34">
        <v>0</v>
      </c>
      <c r="Y363" s="32">
        <v>0</v>
      </c>
      <c r="Z363" s="30">
        <v>0</v>
      </c>
      <c r="AA363" s="30">
        <v>0</v>
      </c>
      <c r="AB363" s="33">
        <v>0</v>
      </c>
      <c r="AC363" s="33">
        <v>0</v>
      </c>
      <c r="AD363" s="33">
        <v>0</v>
      </c>
      <c r="AE363" s="33">
        <v>0</v>
      </c>
      <c r="AF363" s="33">
        <v>0</v>
      </c>
      <c r="AG363" s="33">
        <v>0</v>
      </c>
      <c r="AH363" s="33">
        <v>0</v>
      </c>
      <c r="AI363" s="33">
        <v>0</v>
      </c>
      <c r="AJ363" s="33">
        <v>0</v>
      </c>
      <c r="AK363" s="33">
        <v>0</v>
      </c>
      <c r="AL363" s="33">
        <v>0</v>
      </c>
      <c r="AM363" s="33">
        <v>0</v>
      </c>
      <c r="AN363" s="33">
        <v>0</v>
      </c>
      <c r="AO363" s="33">
        <v>0</v>
      </c>
    </row>
    <row r="364" spans="1:41" x14ac:dyDescent="0.25">
      <c r="A364" s="22"/>
      <c r="B364" s="22" t="s">
        <v>761</v>
      </c>
      <c r="C364" s="22" t="s">
        <v>762</v>
      </c>
      <c r="D364" s="23">
        <v>0</v>
      </c>
      <c r="E364" s="24" t="e">
        <v>#DIV/0!</v>
      </c>
      <c r="F364" s="25" t="s">
        <v>1106</v>
      </c>
      <c r="G364" s="27">
        <v>0</v>
      </c>
      <c r="H364" s="27">
        <v>0</v>
      </c>
      <c r="I364" s="27">
        <v>0</v>
      </c>
      <c r="J364" s="27">
        <v>0</v>
      </c>
      <c r="K364" s="28">
        <v>0</v>
      </c>
      <c r="L364" s="29">
        <v>9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29">
        <v>0</v>
      </c>
      <c r="V364" s="29">
        <v>0</v>
      </c>
      <c r="W364" s="30">
        <v>0</v>
      </c>
      <c r="X364" s="34">
        <v>0</v>
      </c>
      <c r="Y364" s="32">
        <v>0</v>
      </c>
      <c r="Z364" s="30">
        <v>0</v>
      </c>
      <c r="AA364" s="30">
        <v>0</v>
      </c>
      <c r="AB364" s="33">
        <v>0</v>
      </c>
      <c r="AC364" s="33">
        <v>0</v>
      </c>
      <c r="AD364" s="33">
        <v>0</v>
      </c>
      <c r="AE364" s="33">
        <v>0</v>
      </c>
      <c r="AF364" s="33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3">
        <v>0</v>
      </c>
      <c r="AN364" s="33">
        <v>0</v>
      </c>
      <c r="AO364" s="33">
        <v>0</v>
      </c>
    </row>
    <row r="365" spans="1:41" x14ac:dyDescent="0.25">
      <c r="A365" s="22"/>
      <c r="B365" s="22" t="s">
        <v>763</v>
      </c>
      <c r="C365" s="22" t="s">
        <v>764</v>
      </c>
      <c r="D365" s="23">
        <v>0</v>
      </c>
      <c r="E365" s="24" t="e">
        <v>#DIV/0!</v>
      </c>
      <c r="F365" s="25" t="s">
        <v>1106</v>
      </c>
      <c r="G365" s="27">
        <v>0</v>
      </c>
      <c r="H365" s="27">
        <v>0</v>
      </c>
      <c r="I365" s="27">
        <v>0</v>
      </c>
      <c r="J365" s="27">
        <v>0</v>
      </c>
      <c r="K365" s="28">
        <v>0</v>
      </c>
      <c r="L365" s="29">
        <v>9</v>
      </c>
      <c r="M365" s="30">
        <v>0</v>
      </c>
      <c r="N365" s="30">
        <v>0</v>
      </c>
      <c r="O365" s="30">
        <v>0</v>
      </c>
      <c r="P365" s="30">
        <v>0</v>
      </c>
      <c r="Q365" s="30">
        <v>0</v>
      </c>
      <c r="R365" s="30">
        <v>0</v>
      </c>
      <c r="S365" s="30">
        <v>0</v>
      </c>
      <c r="T365" s="30">
        <v>0</v>
      </c>
      <c r="U365" s="29">
        <v>0</v>
      </c>
      <c r="V365" s="29">
        <v>0</v>
      </c>
      <c r="W365" s="30">
        <v>0</v>
      </c>
      <c r="X365" s="34">
        <v>0</v>
      </c>
      <c r="Y365" s="32">
        <v>0</v>
      </c>
      <c r="Z365" s="30">
        <v>0</v>
      </c>
      <c r="AA365" s="30">
        <v>0</v>
      </c>
      <c r="AB365" s="33">
        <v>0</v>
      </c>
      <c r="AC365" s="33">
        <v>0</v>
      </c>
      <c r="AD365" s="33">
        <v>0</v>
      </c>
      <c r="AE365" s="33">
        <v>0</v>
      </c>
      <c r="AF365" s="33">
        <v>0</v>
      </c>
      <c r="AG365" s="33">
        <v>0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33">
        <v>0</v>
      </c>
      <c r="AN365" s="33">
        <v>0</v>
      </c>
      <c r="AO365" s="33">
        <v>0</v>
      </c>
    </row>
    <row r="366" spans="1:41" x14ac:dyDescent="0.25">
      <c r="A366" s="22"/>
      <c r="B366" s="22" t="s">
        <v>765</v>
      </c>
      <c r="C366" s="22" t="s">
        <v>766</v>
      </c>
      <c r="D366" s="23">
        <v>0</v>
      </c>
      <c r="E366" s="24" t="e">
        <v>#DIV/0!</v>
      </c>
      <c r="F366" s="25" t="s">
        <v>1106</v>
      </c>
      <c r="G366" s="27">
        <v>0</v>
      </c>
      <c r="H366" s="27">
        <v>0</v>
      </c>
      <c r="I366" s="27">
        <v>0</v>
      </c>
      <c r="J366" s="27">
        <v>0</v>
      </c>
      <c r="K366" s="28">
        <v>0</v>
      </c>
      <c r="L366" s="29">
        <v>9</v>
      </c>
      <c r="M366" s="30">
        <v>0</v>
      </c>
      <c r="N366" s="30">
        <v>0</v>
      </c>
      <c r="O366" s="30">
        <v>0</v>
      </c>
      <c r="P366" s="30">
        <v>0</v>
      </c>
      <c r="Q366" s="30">
        <v>0</v>
      </c>
      <c r="R366" s="30">
        <v>0</v>
      </c>
      <c r="S366" s="30">
        <v>0</v>
      </c>
      <c r="T366" s="30">
        <v>0</v>
      </c>
      <c r="U366" s="29">
        <v>0</v>
      </c>
      <c r="V366" s="29">
        <v>0</v>
      </c>
      <c r="W366" s="30">
        <v>0</v>
      </c>
      <c r="X366" s="34">
        <v>0</v>
      </c>
      <c r="Y366" s="32">
        <v>0</v>
      </c>
      <c r="Z366" s="30">
        <v>0</v>
      </c>
      <c r="AA366" s="30">
        <v>0</v>
      </c>
      <c r="AB366" s="33">
        <v>0</v>
      </c>
      <c r="AC366" s="33">
        <v>0</v>
      </c>
      <c r="AD366" s="33">
        <v>0</v>
      </c>
      <c r="AE366" s="33">
        <v>0</v>
      </c>
      <c r="AF366" s="33">
        <v>0</v>
      </c>
      <c r="AG366" s="33">
        <v>0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33">
        <v>0</v>
      </c>
      <c r="AN366" s="33">
        <v>0</v>
      </c>
      <c r="AO366" s="33">
        <v>0</v>
      </c>
    </row>
    <row r="367" spans="1:41" x14ac:dyDescent="0.25">
      <c r="A367" s="22"/>
      <c r="B367" s="22" t="s">
        <v>767</v>
      </c>
      <c r="C367" s="22" t="s">
        <v>768</v>
      </c>
      <c r="D367" s="23">
        <v>0</v>
      </c>
      <c r="E367" s="24" t="e">
        <v>#DIV/0!</v>
      </c>
      <c r="F367" s="25" t="s">
        <v>1106</v>
      </c>
      <c r="G367" s="27">
        <v>0</v>
      </c>
      <c r="H367" s="27">
        <v>0</v>
      </c>
      <c r="I367" s="27">
        <v>0</v>
      </c>
      <c r="J367" s="27">
        <v>0</v>
      </c>
      <c r="K367" s="28">
        <v>0</v>
      </c>
      <c r="L367" s="29">
        <v>9</v>
      </c>
      <c r="M367" s="30">
        <v>0</v>
      </c>
      <c r="N367" s="30">
        <v>0</v>
      </c>
      <c r="O367" s="30">
        <v>0</v>
      </c>
      <c r="P367" s="30">
        <v>0</v>
      </c>
      <c r="Q367" s="30">
        <v>0</v>
      </c>
      <c r="R367" s="30">
        <v>0</v>
      </c>
      <c r="S367" s="30">
        <v>0</v>
      </c>
      <c r="T367" s="30">
        <v>0</v>
      </c>
      <c r="U367" s="29">
        <v>0</v>
      </c>
      <c r="V367" s="29">
        <v>0</v>
      </c>
      <c r="W367" s="30">
        <v>0</v>
      </c>
      <c r="X367" s="34">
        <v>0</v>
      </c>
      <c r="Y367" s="32">
        <v>0</v>
      </c>
      <c r="Z367" s="30">
        <v>0</v>
      </c>
      <c r="AA367" s="30">
        <v>0</v>
      </c>
      <c r="AB367" s="33">
        <v>0</v>
      </c>
      <c r="AC367" s="33">
        <v>0</v>
      </c>
      <c r="AD367" s="33">
        <v>0</v>
      </c>
      <c r="AE367" s="33">
        <v>0</v>
      </c>
      <c r="AF367" s="33">
        <v>0</v>
      </c>
      <c r="AG367" s="33">
        <v>0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33">
        <v>0</v>
      </c>
      <c r="AN367" s="33">
        <v>0</v>
      </c>
      <c r="AO367" s="33">
        <v>0</v>
      </c>
    </row>
    <row r="368" spans="1:41" x14ac:dyDescent="0.25">
      <c r="A368" s="22"/>
      <c r="B368" s="22" t="s">
        <v>769</v>
      </c>
      <c r="C368" s="22" t="s">
        <v>770</v>
      </c>
      <c r="D368" s="23">
        <v>0</v>
      </c>
      <c r="E368" s="24" t="e">
        <v>#DIV/0!</v>
      </c>
      <c r="F368" s="25" t="s">
        <v>1106</v>
      </c>
      <c r="G368" s="27">
        <v>0</v>
      </c>
      <c r="H368" s="27">
        <v>0</v>
      </c>
      <c r="I368" s="27">
        <v>0</v>
      </c>
      <c r="J368" s="27">
        <v>0</v>
      </c>
      <c r="K368" s="28">
        <v>0</v>
      </c>
      <c r="L368" s="29">
        <v>9</v>
      </c>
      <c r="M368" s="30">
        <v>0</v>
      </c>
      <c r="N368" s="30">
        <v>0</v>
      </c>
      <c r="O368" s="30">
        <v>0</v>
      </c>
      <c r="P368" s="30">
        <v>0</v>
      </c>
      <c r="Q368" s="30">
        <v>0</v>
      </c>
      <c r="R368" s="30">
        <v>0</v>
      </c>
      <c r="S368" s="30">
        <v>0</v>
      </c>
      <c r="T368" s="30">
        <v>0</v>
      </c>
      <c r="U368" s="29">
        <v>0</v>
      </c>
      <c r="V368" s="29">
        <v>0</v>
      </c>
      <c r="W368" s="30">
        <v>0</v>
      </c>
      <c r="X368" s="34">
        <v>0</v>
      </c>
      <c r="Y368" s="32">
        <v>0</v>
      </c>
      <c r="Z368" s="30">
        <v>0</v>
      </c>
      <c r="AA368" s="30">
        <v>0</v>
      </c>
      <c r="AB368" s="33">
        <v>0</v>
      </c>
      <c r="AC368" s="33">
        <v>0</v>
      </c>
      <c r="AD368" s="33">
        <v>0</v>
      </c>
      <c r="AE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3">
        <v>0</v>
      </c>
      <c r="AN368" s="33">
        <v>0</v>
      </c>
      <c r="AO368" s="33">
        <v>0</v>
      </c>
    </row>
    <row r="369" spans="1:41" x14ac:dyDescent="0.25">
      <c r="A369" s="22"/>
      <c r="B369" s="22" t="s">
        <v>771</v>
      </c>
      <c r="C369" s="22" t="s">
        <v>772</v>
      </c>
      <c r="D369" s="23">
        <v>0</v>
      </c>
      <c r="E369" s="24" t="e">
        <v>#DIV/0!</v>
      </c>
      <c r="F369" s="25" t="s">
        <v>1106</v>
      </c>
      <c r="G369" s="27">
        <v>0</v>
      </c>
      <c r="H369" s="27">
        <v>0</v>
      </c>
      <c r="I369" s="27">
        <v>0</v>
      </c>
      <c r="J369" s="27">
        <v>0</v>
      </c>
      <c r="K369" s="28">
        <v>0</v>
      </c>
      <c r="L369" s="29">
        <v>9</v>
      </c>
      <c r="M369" s="30">
        <v>0</v>
      </c>
      <c r="N369" s="30">
        <v>0</v>
      </c>
      <c r="O369" s="30">
        <v>0</v>
      </c>
      <c r="P369" s="30">
        <v>0</v>
      </c>
      <c r="Q369" s="30">
        <v>0</v>
      </c>
      <c r="R369" s="30">
        <v>0</v>
      </c>
      <c r="S369" s="30">
        <v>0</v>
      </c>
      <c r="T369" s="30">
        <v>0</v>
      </c>
      <c r="U369" s="29">
        <v>0</v>
      </c>
      <c r="V369" s="29">
        <v>0</v>
      </c>
      <c r="W369" s="30">
        <v>0</v>
      </c>
      <c r="X369" s="34">
        <v>0</v>
      </c>
      <c r="Y369" s="32">
        <v>0</v>
      </c>
      <c r="Z369" s="30">
        <v>0</v>
      </c>
      <c r="AA369" s="30">
        <v>0</v>
      </c>
      <c r="AB369" s="33">
        <v>0</v>
      </c>
      <c r="AC369" s="33">
        <v>0</v>
      </c>
      <c r="AD369" s="33">
        <v>0</v>
      </c>
      <c r="AE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>
        <v>0</v>
      </c>
    </row>
    <row r="370" spans="1:41" x14ac:dyDescent="0.25">
      <c r="A370" s="22"/>
      <c r="B370" s="22" t="s">
        <v>773</v>
      </c>
      <c r="C370" s="22" t="s">
        <v>774</v>
      </c>
      <c r="D370" s="23">
        <v>0</v>
      </c>
      <c r="E370" s="24" t="e">
        <v>#DIV/0!</v>
      </c>
      <c r="F370" s="25" t="s">
        <v>1106</v>
      </c>
      <c r="G370" s="27">
        <v>0</v>
      </c>
      <c r="H370" s="27">
        <v>0</v>
      </c>
      <c r="I370" s="27">
        <v>0</v>
      </c>
      <c r="J370" s="27">
        <v>0</v>
      </c>
      <c r="K370" s="28">
        <v>0</v>
      </c>
      <c r="L370" s="29">
        <v>9</v>
      </c>
      <c r="M370" s="30">
        <v>0</v>
      </c>
      <c r="N370" s="30">
        <v>0</v>
      </c>
      <c r="O370" s="30">
        <v>0</v>
      </c>
      <c r="P370" s="30">
        <v>0</v>
      </c>
      <c r="Q370" s="30">
        <v>0</v>
      </c>
      <c r="R370" s="30">
        <v>0</v>
      </c>
      <c r="S370" s="30">
        <v>0</v>
      </c>
      <c r="T370" s="30">
        <v>0</v>
      </c>
      <c r="U370" s="29">
        <v>0</v>
      </c>
      <c r="V370" s="29">
        <v>0</v>
      </c>
      <c r="W370" s="30">
        <v>0</v>
      </c>
      <c r="X370" s="34">
        <v>1</v>
      </c>
      <c r="Y370" s="32">
        <v>0</v>
      </c>
      <c r="Z370" s="30">
        <v>1</v>
      </c>
      <c r="AA370" s="30">
        <v>0</v>
      </c>
      <c r="AB370" s="33">
        <v>1</v>
      </c>
      <c r="AC370" s="33">
        <v>0</v>
      </c>
      <c r="AD370" s="33">
        <v>0</v>
      </c>
      <c r="AE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</row>
    <row r="371" spans="1:41" x14ac:dyDescent="0.25">
      <c r="A371" s="22"/>
      <c r="B371" s="22" t="s">
        <v>775</v>
      </c>
      <c r="C371" s="22" t="s">
        <v>776</v>
      </c>
      <c r="D371" s="23">
        <v>0</v>
      </c>
      <c r="E371" s="24" t="e">
        <v>#DIV/0!</v>
      </c>
      <c r="F371" s="25" t="s">
        <v>1106</v>
      </c>
      <c r="G371" s="27">
        <v>0</v>
      </c>
      <c r="H371" s="27">
        <v>0</v>
      </c>
      <c r="I371" s="27">
        <v>0</v>
      </c>
      <c r="J371" s="27">
        <v>0</v>
      </c>
      <c r="K371" s="28">
        <v>0</v>
      </c>
      <c r="L371" s="29">
        <v>9</v>
      </c>
      <c r="M371" s="30">
        <v>0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0</v>
      </c>
      <c r="T371" s="30">
        <v>0</v>
      </c>
      <c r="U371" s="29">
        <v>0</v>
      </c>
      <c r="V371" s="29">
        <v>0</v>
      </c>
      <c r="W371" s="30">
        <v>0</v>
      </c>
      <c r="X371" s="34">
        <v>0</v>
      </c>
      <c r="Y371" s="32">
        <v>0</v>
      </c>
      <c r="Z371" s="30">
        <v>0</v>
      </c>
      <c r="AA371" s="30">
        <v>0</v>
      </c>
      <c r="AB371" s="33">
        <v>0</v>
      </c>
      <c r="AC371" s="33">
        <v>0</v>
      </c>
      <c r="AD371" s="33">
        <v>0</v>
      </c>
      <c r="AE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3">
        <v>0</v>
      </c>
      <c r="AN371" s="33">
        <v>0</v>
      </c>
      <c r="AO371" s="33">
        <v>0</v>
      </c>
    </row>
    <row r="372" spans="1:41" x14ac:dyDescent="0.25">
      <c r="A372" s="22"/>
      <c r="B372" s="22" t="s">
        <v>777</v>
      </c>
      <c r="C372" s="22" t="s">
        <v>778</v>
      </c>
      <c r="D372" s="23">
        <v>0</v>
      </c>
      <c r="E372" s="24" t="e">
        <v>#DIV/0!</v>
      </c>
      <c r="F372" s="25" t="s">
        <v>1106</v>
      </c>
      <c r="G372" s="27">
        <v>0</v>
      </c>
      <c r="H372" s="27">
        <v>0</v>
      </c>
      <c r="I372" s="27">
        <v>0</v>
      </c>
      <c r="J372" s="27">
        <v>0</v>
      </c>
      <c r="K372" s="28">
        <v>0</v>
      </c>
      <c r="L372" s="29">
        <v>9</v>
      </c>
      <c r="M372" s="30">
        <v>0</v>
      </c>
      <c r="N372" s="30">
        <v>0</v>
      </c>
      <c r="O372" s="30">
        <v>0</v>
      </c>
      <c r="P372" s="30">
        <v>0</v>
      </c>
      <c r="Q372" s="30">
        <v>0</v>
      </c>
      <c r="R372" s="30">
        <v>0</v>
      </c>
      <c r="S372" s="30">
        <v>0</v>
      </c>
      <c r="T372" s="30">
        <v>0</v>
      </c>
      <c r="U372" s="29">
        <v>0</v>
      </c>
      <c r="V372" s="29">
        <v>0</v>
      </c>
      <c r="W372" s="30">
        <v>0</v>
      </c>
      <c r="X372" s="34">
        <v>1</v>
      </c>
      <c r="Y372" s="32">
        <v>1</v>
      </c>
      <c r="Z372" s="30">
        <v>1</v>
      </c>
      <c r="AA372" s="30">
        <v>1</v>
      </c>
      <c r="AB372" s="33">
        <v>0</v>
      </c>
      <c r="AC372" s="33">
        <v>0</v>
      </c>
      <c r="AD372" s="33">
        <v>0</v>
      </c>
      <c r="AE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3">
        <v>0</v>
      </c>
      <c r="AN372" s="33">
        <v>1</v>
      </c>
      <c r="AO372" s="33">
        <v>0</v>
      </c>
    </row>
    <row r="373" spans="1:41" x14ac:dyDescent="0.25">
      <c r="A373" s="22"/>
      <c r="B373" s="22" t="s">
        <v>779</v>
      </c>
      <c r="C373" s="22" t="s">
        <v>780</v>
      </c>
      <c r="D373" s="23">
        <v>0</v>
      </c>
      <c r="E373" s="24" t="e">
        <v>#DIV/0!</v>
      </c>
      <c r="F373" s="25" t="s">
        <v>1106</v>
      </c>
      <c r="G373" s="27">
        <v>0</v>
      </c>
      <c r="H373" s="27">
        <v>0</v>
      </c>
      <c r="I373" s="27">
        <v>0</v>
      </c>
      <c r="J373" s="27">
        <v>0</v>
      </c>
      <c r="K373" s="28">
        <v>0</v>
      </c>
      <c r="L373" s="29">
        <v>9</v>
      </c>
      <c r="M373" s="30">
        <v>0</v>
      </c>
      <c r="N373" s="30">
        <v>0</v>
      </c>
      <c r="O373" s="30">
        <v>0</v>
      </c>
      <c r="P373" s="30">
        <v>0</v>
      </c>
      <c r="Q373" s="30">
        <v>0</v>
      </c>
      <c r="R373" s="30">
        <v>0</v>
      </c>
      <c r="S373" s="30">
        <v>0</v>
      </c>
      <c r="T373" s="30">
        <v>0</v>
      </c>
      <c r="U373" s="29">
        <v>0</v>
      </c>
      <c r="V373" s="29">
        <v>0</v>
      </c>
      <c r="W373" s="30">
        <v>0</v>
      </c>
      <c r="X373" s="34">
        <v>2</v>
      </c>
      <c r="Y373" s="32">
        <v>0</v>
      </c>
      <c r="Z373" s="30">
        <v>0</v>
      </c>
      <c r="AA373" s="30">
        <v>0</v>
      </c>
      <c r="AB373" s="33">
        <v>0</v>
      </c>
      <c r="AC373" s="33">
        <v>0</v>
      </c>
      <c r="AD373" s="33">
        <v>0</v>
      </c>
      <c r="AE373" s="33">
        <v>0</v>
      </c>
      <c r="AF373" s="33">
        <v>1</v>
      </c>
      <c r="AG373" s="33">
        <v>0</v>
      </c>
      <c r="AH373" s="33">
        <v>1</v>
      </c>
      <c r="AI373" s="33">
        <v>1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0</v>
      </c>
    </row>
    <row r="374" spans="1:41" x14ac:dyDescent="0.25">
      <c r="A374" s="22"/>
      <c r="B374" s="22" t="s">
        <v>781</v>
      </c>
      <c r="C374" s="22" t="s">
        <v>782</v>
      </c>
      <c r="D374" s="23">
        <v>0</v>
      </c>
      <c r="E374" s="24" t="e">
        <v>#DIV/0!</v>
      </c>
      <c r="F374" s="25" t="s">
        <v>1106</v>
      </c>
      <c r="G374" s="27">
        <v>1</v>
      </c>
      <c r="H374" s="27">
        <v>0</v>
      </c>
      <c r="I374" s="27">
        <v>0</v>
      </c>
      <c r="J374" s="27">
        <v>0</v>
      </c>
      <c r="K374" s="28">
        <v>41</v>
      </c>
      <c r="L374" s="29">
        <v>9</v>
      </c>
      <c r="M374" s="30">
        <v>0</v>
      </c>
      <c r="N374" s="30">
        <v>0</v>
      </c>
      <c r="O374" s="30">
        <v>0</v>
      </c>
      <c r="P374" s="30">
        <v>0</v>
      </c>
      <c r="Q374" s="30">
        <v>0</v>
      </c>
      <c r="R374" s="30">
        <v>0</v>
      </c>
      <c r="S374" s="30">
        <v>0</v>
      </c>
      <c r="T374" s="30">
        <v>0</v>
      </c>
      <c r="U374" s="29">
        <v>0</v>
      </c>
      <c r="V374" s="29">
        <v>0</v>
      </c>
      <c r="W374" s="30">
        <v>0</v>
      </c>
      <c r="X374" s="34">
        <v>0</v>
      </c>
      <c r="Y374" s="32">
        <v>0</v>
      </c>
      <c r="Z374" s="30">
        <v>0</v>
      </c>
      <c r="AA374" s="30">
        <v>0</v>
      </c>
      <c r="AB374" s="33">
        <v>0</v>
      </c>
      <c r="AC374" s="33">
        <v>0</v>
      </c>
      <c r="AD374" s="33">
        <v>0</v>
      </c>
      <c r="AE374" s="33">
        <v>0</v>
      </c>
      <c r="AF374" s="33">
        <v>0</v>
      </c>
      <c r="AG374" s="33">
        <v>0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>
        <v>0</v>
      </c>
    </row>
    <row r="375" spans="1:41" x14ac:dyDescent="0.25">
      <c r="A375" s="22"/>
      <c r="B375" s="22" t="s">
        <v>783</v>
      </c>
      <c r="C375" s="22" t="s">
        <v>784</v>
      </c>
      <c r="D375" s="23">
        <v>0</v>
      </c>
      <c r="E375" s="24" t="e">
        <v>#DIV/0!</v>
      </c>
      <c r="F375" s="25" t="s">
        <v>1106</v>
      </c>
      <c r="G375" s="27">
        <v>0</v>
      </c>
      <c r="H375" s="27">
        <v>0</v>
      </c>
      <c r="I375" s="27">
        <v>0</v>
      </c>
      <c r="J375" s="27">
        <v>0</v>
      </c>
      <c r="K375" s="28">
        <v>0</v>
      </c>
      <c r="L375" s="29">
        <v>9</v>
      </c>
      <c r="M375" s="30">
        <v>0</v>
      </c>
      <c r="N375" s="30">
        <v>0</v>
      </c>
      <c r="O375" s="30">
        <v>0</v>
      </c>
      <c r="P375" s="30">
        <v>0</v>
      </c>
      <c r="Q375" s="30">
        <v>0</v>
      </c>
      <c r="R375" s="30">
        <v>0</v>
      </c>
      <c r="S375" s="30">
        <v>0</v>
      </c>
      <c r="T375" s="30">
        <v>0</v>
      </c>
      <c r="U375" s="29">
        <v>0</v>
      </c>
      <c r="V375" s="29">
        <v>0</v>
      </c>
      <c r="W375" s="30">
        <v>0</v>
      </c>
      <c r="X375" s="34">
        <v>1</v>
      </c>
      <c r="Y375" s="32">
        <v>1</v>
      </c>
      <c r="Z375" s="30">
        <v>0</v>
      </c>
      <c r="AA375" s="30">
        <v>0</v>
      </c>
      <c r="AB375" s="33">
        <v>0</v>
      </c>
      <c r="AC375" s="33">
        <v>0</v>
      </c>
      <c r="AD375" s="33">
        <v>0</v>
      </c>
      <c r="AE375" s="33">
        <v>0</v>
      </c>
      <c r="AF375" s="33">
        <v>0</v>
      </c>
      <c r="AG375" s="33">
        <v>0</v>
      </c>
      <c r="AH375" s="33">
        <v>0</v>
      </c>
      <c r="AI375" s="33">
        <v>0</v>
      </c>
      <c r="AJ375" s="33">
        <v>1</v>
      </c>
      <c r="AK375" s="33">
        <v>0</v>
      </c>
      <c r="AL375" s="33">
        <v>0</v>
      </c>
      <c r="AM375" s="33">
        <v>0</v>
      </c>
      <c r="AN375" s="33">
        <v>0</v>
      </c>
      <c r="AO375" s="33">
        <v>0</v>
      </c>
    </row>
    <row r="376" spans="1:41" x14ac:dyDescent="0.25">
      <c r="A376" s="22"/>
      <c r="B376" s="22" t="s">
        <v>785</v>
      </c>
      <c r="C376" s="22" t="s">
        <v>786</v>
      </c>
      <c r="D376" s="23">
        <v>0</v>
      </c>
      <c r="E376" s="24" t="e">
        <v>#DIV/0!</v>
      </c>
      <c r="F376" s="25" t="s">
        <v>1106</v>
      </c>
      <c r="G376" s="27">
        <v>1</v>
      </c>
      <c r="H376" s="27">
        <v>0</v>
      </c>
      <c r="I376" s="27">
        <v>0</v>
      </c>
      <c r="J376" s="27">
        <v>0</v>
      </c>
      <c r="K376" s="28">
        <v>50</v>
      </c>
      <c r="L376" s="29">
        <v>9</v>
      </c>
      <c r="M376" s="30">
        <v>0</v>
      </c>
      <c r="N376" s="30">
        <v>0</v>
      </c>
      <c r="O376" s="30">
        <v>0</v>
      </c>
      <c r="P376" s="30">
        <v>0</v>
      </c>
      <c r="Q376" s="30">
        <v>0</v>
      </c>
      <c r="R376" s="30">
        <v>1</v>
      </c>
      <c r="S376" s="30">
        <v>0</v>
      </c>
      <c r="T376" s="30">
        <v>0</v>
      </c>
      <c r="U376" s="29">
        <v>0</v>
      </c>
      <c r="V376" s="29">
        <v>0</v>
      </c>
      <c r="W376" s="30">
        <v>0</v>
      </c>
      <c r="X376" s="34">
        <v>10</v>
      </c>
      <c r="Y376" s="32">
        <v>0</v>
      </c>
      <c r="Z376" s="30">
        <v>6</v>
      </c>
      <c r="AA376" s="30">
        <v>0</v>
      </c>
      <c r="AB376" s="33">
        <v>0</v>
      </c>
      <c r="AC376" s="33">
        <v>1</v>
      </c>
      <c r="AD376" s="33">
        <v>0</v>
      </c>
      <c r="AE376" s="33">
        <v>0</v>
      </c>
      <c r="AF376" s="33">
        <v>1</v>
      </c>
      <c r="AG376" s="33">
        <v>2</v>
      </c>
      <c r="AH376" s="33">
        <v>0</v>
      </c>
      <c r="AI376" s="33">
        <v>0</v>
      </c>
      <c r="AJ376" s="33">
        <v>0</v>
      </c>
      <c r="AK376" s="33">
        <v>3</v>
      </c>
      <c r="AL376" s="33">
        <v>0</v>
      </c>
      <c r="AM376" s="33">
        <v>2</v>
      </c>
      <c r="AN376" s="33">
        <v>0</v>
      </c>
      <c r="AO376" s="33">
        <v>1</v>
      </c>
    </row>
    <row r="377" spans="1:41" x14ac:dyDescent="0.25">
      <c r="A377" s="22"/>
      <c r="B377" s="22" t="s">
        <v>787</v>
      </c>
      <c r="C377" s="22" t="s">
        <v>788</v>
      </c>
      <c r="D377" s="23">
        <v>0</v>
      </c>
      <c r="E377" s="24" t="e">
        <v>#DIV/0!</v>
      </c>
      <c r="F377" s="25" t="s">
        <v>1106</v>
      </c>
      <c r="G377" s="27">
        <v>1</v>
      </c>
      <c r="H377" s="27">
        <v>0</v>
      </c>
      <c r="I377" s="27">
        <v>0</v>
      </c>
      <c r="J377" s="27">
        <v>0</v>
      </c>
      <c r="K377" s="28">
        <v>44</v>
      </c>
      <c r="L377" s="29">
        <v>9</v>
      </c>
      <c r="M377" s="30">
        <v>0</v>
      </c>
      <c r="N377" s="30">
        <v>0</v>
      </c>
      <c r="O377" s="30">
        <v>0</v>
      </c>
      <c r="P377" s="30">
        <v>0</v>
      </c>
      <c r="Q377" s="30">
        <v>0</v>
      </c>
      <c r="R377" s="30">
        <v>0</v>
      </c>
      <c r="S377" s="30">
        <v>0</v>
      </c>
      <c r="T377" s="30">
        <v>0</v>
      </c>
      <c r="U377" s="29">
        <v>0</v>
      </c>
      <c r="V377" s="29">
        <v>0</v>
      </c>
      <c r="W377" s="30">
        <v>0</v>
      </c>
      <c r="X377" s="34">
        <v>1</v>
      </c>
      <c r="Y377" s="32">
        <v>0</v>
      </c>
      <c r="Z377" s="30">
        <v>1</v>
      </c>
      <c r="AA377" s="30">
        <v>0</v>
      </c>
      <c r="AB377" s="33">
        <v>0</v>
      </c>
      <c r="AC377" s="33">
        <v>0</v>
      </c>
      <c r="AD377" s="33">
        <v>0</v>
      </c>
      <c r="AE377" s="33">
        <v>0</v>
      </c>
      <c r="AF377" s="33">
        <v>0</v>
      </c>
      <c r="AG377" s="33">
        <v>0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33">
        <v>0</v>
      </c>
      <c r="AN377" s="33">
        <v>0</v>
      </c>
      <c r="AO377" s="33">
        <v>0</v>
      </c>
    </row>
    <row r="378" spans="1:41" x14ac:dyDescent="0.25">
      <c r="A378" s="22"/>
      <c r="B378" s="22" t="s">
        <v>789</v>
      </c>
      <c r="C378" s="22" t="s">
        <v>790</v>
      </c>
      <c r="D378" s="23">
        <v>0</v>
      </c>
      <c r="E378" s="24" t="e">
        <v>#DIV/0!</v>
      </c>
      <c r="F378" s="25" t="s">
        <v>1106</v>
      </c>
      <c r="G378" s="27">
        <v>0</v>
      </c>
      <c r="H378" s="27">
        <v>0</v>
      </c>
      <c r="I378" s="27">
        <v>0</v>
      </c>
      <c r="J378" s="27">
        <v>0</v>
      </c>
      <c r="K378" s="28">
        <v>0</v>
      </c>
      <c r="L378" s="29">
        <v>9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29">
        <v>0</v>
      </c>
      <c r="V378" s="29">
        <v>0</v>
      </c>
      <c r="W378" s="30">
        <v>0</v>
      </c>
      <c r="X378" s="34">
        <v>0</v>
      </c>
      <c r="Y378" s="32">
        <v>0</v>
      </c>
      <c r="Z378" s="30">
        <v>0</v>
      </c>
      <c r="AA378" s="30">
        <v>0</v>
      </c>
      <c r="AB378" s="33">
        <v>0</v>
      </c>
      <c r="AC378" s="33">
        <v>0</v>
      </c>
      <c r="AD378" s="33">
        <v>0</v>
      </c>
      <c r="AE378" s="33">
        <v>0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3">
        <v>0</v>
      </c>
      <c r="AN378" s="33">
        <v>0</v>
      </c>
      <c r="AO378" s="33">
        <v>0</v>
      </c>
    </row>
    <row r="379" spans="1:41" x14ac:dyDescent="0.25">
      <c r="A379" s="22"/>
      <c r="B379" s="22" t="s">
        <v>791</v>
      </c>
      <c r="C379" s="22" t="s">
        <v>792</v>
      </c>
      <c r="D379" s="23">
        <v>0</v>
      </c>
      <c r="E379" s="24" t="e">
        <v>#DIV/0!</v>
      </c>
      <c r="F379" s="25" t="s">
        <v>1106</v>
      </c>
      <c r="G379" s="27">
        <v>2</v>
      </c>
      <c r="H379" s="27">
        <v>0</v>
      </c>
      <c r="I379" s="27">
        <v>1</v>
      </c>
      <c r="J379" s="27">
        <v>0</v>
      </c>
      <c r="K379" s="28">
        <v>36.5</v>
      </c>
      <c r="L379" s="29">
        <v>9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1</v>
      </c>
      <c r="S379" s="30">
        <v>0</v>
      </c>
      <c r="T379" s="30">
        <v>0</v>
      </c>
      <c r="U379" s="29">
        <v>0</v>
      </c>
      <c r="V379" s="29">
        <v>0</v>
      </c>
      <c r="W379" s="30">
        <v>0</v>
      </c>
      <c r="X379" s="34">
        <v>7</v>
      </c>
      <c r="Y379" s="32">
        <v>1</v>
      </c>
      <c r="Z379" s="30">
        <v>6</v>
      </c>
      <c r="AA379" s="30">
        <v>0</v>
      </c>
      <c r="AB379" s="33">
        <v>0</v>
      </c>
      <c r="AC379" s="33">
        <v>2</v>
      </c>
      <c r="AD379" s="33">
        <v>0</v>
      </c>
      <c r="AE379" s="33">
        <v>0</v>
      </c>
      <c r="AF379" s="33">
        <v>0</v>
      </c>
      <c r="AG379" s="33">
        <v>2</v>
      </c>
      <c r="AH379" s="33">
        <v>0</v>
      </c>
      <c r="AI379" s="33">
        <v>0</v>
      </c>
      <c r="AJ379" s="33">
        <v>1</v>
      </c>
      <c r="AK379" s="33">
        <v>1</v>
      </c>
      <c r="AL379" s="33">
        <v>0</v>
      </c>
      <c r="AM379" s="33">
        <v>1</v>
      </c>
      <c r="AN379" s="33">
        <v>0</v>
      </c>
      <c r="AO379" s="33">
        <v>0</v>
      </c>
    </row>
    <row r="380" spans="1:41" x14ac:dyDescent="0.25">
      <c r="A380" s="22"/>
      <c r="B380" s="22" t="s">
        <v>793</v>
      </c>
      <c r="C380" s="22" t="s">
        <v>794</v>
      </c>
      <c r="D380" s="23">
        <v>0</v>
      </c>
      <c r="E380" s="24" t="e">
        <v>#DIV/0!</v>
      </c>
      <c r="F380" s="25" t="s">
        <v>1106</v>
      </c>
      <c r="G380" s="27">
        <v>0</v>
      </c>
      <c r="H380" s="27">
        <v>0</v>
      </c>
      <c r="I380" s="27">
        <v>0</v>
      </c>
      <c r="J380" s="27">
        <v>0</v>
      </c>
      <c r="K380" s="28">
        <v>0</v>
      </c>
      <c r="L380" s="29">
        <v>9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29">
        <v>0</v>
      </c>
      <c r="V380" s="29">
        <v>0</v>
      </c>
      <c r="W380" s="30">
        <v>0</v>
      </c>
      <c r="X380" s="34">
        <v>0</v>
      </c>
      <c r="Y380" s="32">
        <v>0</v>
      </c>
      <c r="Z380" s="30">
        <v>0</v>
      </c>
      <c r="AA380" s="30">
        <v>0</v>
      </c>
      <c r="AB380" s="33">
        <v>0</v>
      </c>
      <c r="AC380" s="33">
        <v>0</v>
      </c>
      <c r="AD380" s="33">
        <v>0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</row>
    <row r="381" spans="1:41" x14ac:dyDescent="0.25">
      <c r="A381" s="22"/>
      <c r="B381" s="22" t="s">
        <v>795</v>
      </c>
      <c r="C381" s="22" t="s">
        <v>796</v>
      </c>
      <c r="D381" s="23">
        <v>0</v>
      </c>
      <c r="E381" s="24" t="e">
        <v>#DIV/0!</v>
      </c>
      <c r="F381" s="25" t="s">
        <v>1106</v>
      </c>
      <c r="G381" s="27">
        <v>0</v>
      </c>
      <c r="H381" s="27">
        <v>0</v>
      </c>
      <c r="I381" s="27">
        <v>0</v>
      </c>
      <c r="J381" s="27">
        <v>0</v>
      </c>
      <c r="K381" s="28">
        <v>0</v>
      </c>
      <c r="L381" s="29">
        <v>9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29">
        <v>0</v>
      </c>
      <c r="V381" s="29">
        <v>0</v>
      </c>
      <c r="W381" s="30">
        <v>0</v>
      </c>
      <c r="X381" s="34">
        <v>0</v>
      </c>
      <c r="Y381" s="32">
        <v>0</v>
      </c>
      <c r="Z381" s="30">
        <v>0</v>
      </c>
      <c r="AA381" s="30">
        <v>0</v>
      </c>
      <c r="AB381" s="33">
        <v>0</v>
      </c>
      <c r="AC381" s="33">
        <v>0</v>
      </c>
      <c r="AD381" s="33">
        <v>0</v>
      </c>
      <c r="AE381" s="33">
        <v>0</v>
      </c>
      <c r="AF381" s="33">
        <v>0</v>
      </c>
      <c r="AG381" s="33">
        <v>0</v>
      </c>
      <c r="AH381" s="33">
        <v>0</v>
      </c>
      <c r="AI381" s="33">
        <v>0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>
        <v>0</v>
      </c>
    </row>
    <row r="382" spans="1:41" x14ac:dyDescent="0.25">
      <c r="A382" s="22"/>
      <c r="B382" s="22" t="s">
        <v>797</v>
      </c>
      <c r="C382" s="22" t="s">
        <v>798</v>
      </c>
      <c r="D382" s="23">
        <v>0</v>
      </c>
      <c r="E382" s="24" t="e">
        <v>#DIV/0!</v>
      </c>
      <c r="F382" s="25" t="s">
        <v>1106</v>
      </c>
      <c r="G382" s="27">
        <v>4</v>
      </c>
      <c r="H382" s="27">
        <v>0</v>
      </c>
      <c r="I382" s="27">
        <v>0</v>
      </c>
      <c r="J382" s="27">
        <v>0</v>
      </c>
      <c r="K382" s="28">
        <v>39</v>
      </c>
      <c r="L382" s="29">
        <v>9</v>
      </c>
      <c r="M382" s="30">
        <v>0</v>
      </c>
      <c r="N382" s="30">
        <v>0</v>
      </c>
      <c r="O382" s="30">
        <v>0</v>
      </c>
      <c r="P382" s="30">
        <v>0</v>
      </c>
      <c r="Q382" s="30">
        <v>0</v>
      </c>
      <c r="R382" s="30">
        <v>0</v>
      </c>
      <c r="S382" s="30">
        <v>0</v>
      </c>
      <c r="T382" s="30">
        <v>0</v>
      </c>
      <c r="U382" s="29">
        <v>0</v>
      </c>
      <c r="V382" s="29">
        <v>0</v>
      </c>
      <c r="W382" s="30">
        <v>0</v>
      </c>
      <c r="X382" s="34">
        <v>1</v>
      </c>
      <c r="Y382" s="32">
        <v>0</v>
      </c>
      <c r="Z382" s="30">
        <v>0</v>
      </c>
      <c r="AA382" s="30">
        <v>0</v>
      </c>
      <c r="AB382" s="33">
        <v>0</v>
      </c>
      <c r="AC382" s="33">
        <v>0</v>
      </c>
      <c r="AD382" s="33">
        <v>0</v>
      </c>
      <c r="AE382" s="33">
        <v>0</v>
      </c>
      <c r="AF382" s="33">
        <v>0</v>
      </c>
      <c r="AG382" s="33">
        <v>0</v>
      </c>
      <c r="AH382" s="33">
        <v>0</v>
      </c>
      <c r="AI382" s="33">
        <v>0</v>
      </c>
      <c r="AJ382" s="33">
        <v>1</v>
      </c>
      <c r="AK382" s="33">
        <v>0</v>
      </c>
      <c r="AL382" s="33">
        <v>0</v>
      </c>
      <c r="AM382" s="33">
        <v>0</v>
      </c>
      <c r="AN382" s="33">
        <v>0</v>
      </c>
      <c r="AO382" s="33">
        <v>0</v>
      </c>
    </row>
    <row r="383" spans="1:41" x14ac:dyDescent="0.25">
      <c r="A383" s="22"/>
      <c r="B383" s="22" t="s">
        <v>799</v>
      </c>
      <c r="C383" s="22" t="s">
        <v>800</v>
      </c>
      <c r="D383" s="23">
        <v>0</v>
      </c>
      <c r="E383" s="24" t="e">
        <v>#DIV/0!</v>
      </c>
      <c r="F383" s="25" t="s">
        <v>1106</v>
      </c>
      <c r="G383" s="27">
        <v>0</v>
      </c>
      <c r="H383" s="27">
        <v>0</v>
      </c>
      <c r="I383" s="27">
        <v>0</v>
      </c>
      <c r="J383" s="27">
        <v>0</v>
      </c>
      <c r="K383" s="28">
        <v>0</v>
      </c>
      <c r="L383" s="29">
        <v>9</v>
      </c>
      <c r="M383" s="30">
        <v>0</v>
      </c>
      <c r="N383" s="30">
        <v>0</v>
      </c>
      <c r="O383" s="30">
        <v>0</v>
      </c>
      <c r="P383" s="30">
        <v>0</v>
      </c>
      <c r="Q383" s="30">
        <v>0</v>
      </c>
      <c r="R383" s="30">
        <v>0</v>
      </c>
      <c r="S383" s="30">
        <v>0</v>
      </c>
      <c r="T383" s="30">
        <v>0</v>
      </c>
      <c r="U383" s="29">
        <v>0</v>
      </c>
      <c r="V383" s="29">
        <v>0</v>
      </c>
      <c r="W383" s="30">
        <v>0</v>
      </c>
      <c r="X383" s="34">
        <v>0</v>
      </c>
      <c r="Y383" s="32">
        <v>0</v>
      </c>
      <c r="Z383" s="30">
        <v>0</v>
      </c>
      <c r="AA383" s="30">
        <v>0</v>
      </c>
      <c r="AB383" s="33">
        <v>0</v>
      </c>
      <c r="AC383" s="33">
        <v>0</v>
      </c>
      <c r="AD383" s="33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</row>
    <row r="384" spans="1:41" x14ac:dyDescent="0.25">
      <c r="A384" s="22"/>
      <c r="B384" s="22" t="s">
        <v>801</v>
      </c>
      <c r="C384" s="22" t="s">
        <v>802</v>
      </c>
      <c r="D384" s="23">
        <v>0</v>
      </c>
      <c r="E384" s="24" t="e">
        <v>#DIV/0!</v>
      </c>
      <c r="F384" s="25" t="s">
        <v>1106</v>
      </c>
      <c r="G384" s="27">
        <v>0</v>
      </c>
      <c r="H384" s="27">
        <v>0</v>
      </c>
      <c r="I384" s="27">
        <v>0</v>
      </c>
      <c r="J384" s="27">
        <v>0</v>
      </c>
      <c r="K384" s="28">
        <v>0</v>
      </c>
      <c r="L384" s="29">
        <v>9</v>
      </c>
      <c r="M384" s="30">
        <v>0</v>
      </c>
      <c r="N384" s="30">
        <v>0</v>
      </c>
      <c r="O384" s="30">
        <v>0</v>
      </c>
      <c r="P384" s="30">
        <v>0</v>
      </c>
      <c r="Q384" s="30">
        <v>0</v>
      </c>
      <c r="R384" s="30">
        <v>0</v>
      </c>
      <c r="S384" s="30">
        <v>0</v>
      </c>
      <c r="T384" s="30">
        <v>0</v>
      </c>
      <c r="U384" s="29">
        <v>0</v>
      </c>
      <c r="V384" s="29">
        <v>0</v>
      </c>
      <c r="W384" s="30">
        <v>0</v>
      </c>
      <c r="X384" s="34">
        <v>0</v>
      </c>
      <c r="Y384" s="32">
        <v>0</v>
      </c>
      <c r="Z384" s="30">
        <v>0</v>
      </c>
      <c r="AA384" s="30">
        <v>0</v>
      </c>
      <c r="AB384" s="33">
        <v>0</v>
      </c>
      <c r="AC384" s="33">
        <v>0</v>
      </c>
      <c r="AD384" s="33">
        <v>0</v>
      </c>
      <c r="AE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0</v>
      </c>
    </row>
    <row r="385" spans="1:41" x14ac:dyDescent="0.25">
      <c r="A385" s="22"/>
      <c r="B385" s="22" t="s">
        <v>803</v>
      </c>
      <c r="C385" s="22" t="s">
        <v>804</v>
      </c>
      <c r="D385" s="23">
        <v>0</v>
      </c>
      <c r="E385" s="24" t="e">
        <v>#DIV/0!</v>
      </c>
      <c r="F385" s="25" t="s">
        <v>1106</v>
      </c>
      <c r="G385" s="27">
        <v>0</v>
      </c>
      <c r="H385" s="27">
        <v>0</v>
      </c>
      <c r="I385" s="27">
        <v>0</v>
      </c>
      <c r="J385" s="27">
        <v>0</v>
      </c>
      <c r="K385" s="28">
        <v>0</v>
      </c>
      <c r="L385" s="29">
        <v>9</v>
      </c>
      <c r="M385" s="30">
        <v>0</v>
      </c>
      <c r="N385" s="30">
        <v>0</v>
      </c>
      <c r="O385" s="30">
        <v>0</v>
      </c>
      <c r="P385" s="30">
        <v>0</v>
      </c>
      <c r="Q385" s="30">
        <v>0</v>
      </c>
      <c r="R385" s="30">
        <v>0</v>
      </c>
      <c r="S385" s="30">
        <v>0</v>
      </c>
      <c r="T385" s="30">
        <v>0</v>
      </c>
      <c r="U385" s="29">
        <v>0</v>
      </c>
      <c r="V385" s="29">
        <v>0</v>
      </c>
      <c r="W385" s="30">
        <v>0</v>
      </c>
      <c r="X385" s="34">
        <v>0</v>
      </c>
      <c r="Y385" s="32">
        <v>0</v>
      </c>
      <c r="Z385" s="30">
        <v>0</v>
      </c>
      <c r="AA385" s="30">
        <v>0</v>
      </c>
      <c r="AB385" s="33">
        <v>0</v>
      </c>
      <c r="AC385" s="33">
        <v>0</v>
      </c>
      <c r="AD385" s="33">
        <v>0</v>
      </c>
      <c r="AE385" s="33">
        <v>0</v>
      </c>
      <c r="AF385" s="33">
        <v>0</v>
      </c>
      <c r="AG385" s="33">
        <v>0</v>
      </c>
      <c r="AH385" s="33">
        <v>0</v>
      </c>
      <c r="AI385" s="33">
        <v>0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>
        <v>0</v>
      </c>
    </row>
    <row r="386" spans="1:41" x14ac:dyDescent="0.25">
      <c r="A386" s="22"/>
      <c r="B386" s="22" t="s">
        <v>805</v>
      </c>
      <c r="C386" s="22" t="s">
        <v>806</v>
      </c>
      <c r="D386" s="23">
        <v>0</v>
      </c>
      <c r="E386" s="24" t="e">
        <v>#DIV/0!</v>
      </c>
      <c r="F386" s="25" t="s">
        <v>1106</v>
      </c>
      <c r="G386" s="27">
        <v>0</v>
      </c>
      <c r="H386" s="27">
        <v>0</v>
      </c>
      <c r="I386" s="27">
        <v>0</v>
      </c>
      <c r="J386" s="27">
        <v>0</v>
      </c>
      <c r="K386" s="28">
        <v>0</v>
      </c>
      <c r="L386" s="29">
        <v>9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29">
        <v>0</v>
      </c>
      <c r="V386" s="29">
        <v>0</v>
      </c>
      <c r="W386" s="30">
        <v>0</v>
      </c>
      <c r="X386" s="34">
        <v>1</v>
      </c>
      <c r="Y386" s="32">
        <v>1</v>
      </c>
      <c r="Z386" s="30">
        <v>1</v>
      </c>
      <c r="AA386" s="30">
        <v>1</v>
      </c>
      <c r="AB386" s="33">
        <v>0</v>
      </c>
      <c r="AC386" s="33">
        <v>0</v>
      </c>
      <c r="AD386" s="33">
        <v>0</v>
      </c>
      <c r="AE386" s="33">
        <v>0</v>
      </c>
      <c r="AF386" s="33">
        <v>0</v>
      </c>
      <c r="AG386" s="33">
        <v>1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>
        <v>0</v>
      </c>
    </row>
    <row r="387" spans="1:41" x14ac:dyDescent="0.25">
      <c r="A387" s="22"/>
      <c r="B387" s="22" t="s">
        <v>807</v>
      </c>
      <c r="C387" s="22" t="s">
        <v>808</v>
      </c>
      <c r="D387" s="23">
        <v>0</v>
      </c>
      <c r="E387" s="24" t="e">
        <v>#DIV/0!</v>
      </c>
      <c r="F387" s="25" t="s">
        <v>1106</v>
      </c>
      <c r="G387" s="27">
        <v>1</v>
      </c>
      <c r="H387" s="27">
        <v>0</v>
      </c>
      <c r="I387" s="27">
        <v>0</v>
      </c>
      <c r="J387" s="27">
        <v>0</v>
      </c>
      <c r="K387" s="28">
        <v>94</v>
      </c>
      <c r="L387" s="29">
        <v>9</v>
      </c>
      <c r="M387" s="30">
        <v>0</v>
      </c>
      <c r="N387" s="30">
        <v>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29">
        <v>1</v>
      </c>
      <c r="V387" s="29">
        <v>0</v>
      </c>
      <c r="W387" s="30">
        <v>0</v>
      </c>
      <c r="X387" s="34">
        <v>2</v>
      </c>
      <c r="Y387" s="32">
        <v>0</v>
      </c>
      <c r="Z387" s="30">
        <v>0</v>
      </c>
      <c r="AA387" s="30">
        <v>0</v>
      </c>
      <c r="AB387" s="33">
        <v>0</v>
      </c>
      <c r="AC387" s="33">
        <v>0</v>
      </c>
      <c r="AD387" s="33">
        <v>0</v>
      </c>
      <c r="AE387" s="33">
        <v>0</v>
      </c>
      <c r="AF387" s="33">
        <v>0</v>
      </c>
      <c r="AG387" s="33">
        <v>1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1</v>
      </c>
    </row>
    <row r="388" spans="1:41" x14ac:dyDescent="0.25">
      <c r="A388" s="22"/>
      <c r="B388" s="22" t="s">
        <v>809</v>
      </c>
      <c r="C388" s="22" t="s">
        <v>810</v>
      </c>
      <c r="D388" s="23">
        <v>0</v>
      </c>
      <c r="E388" s="24" t="e">
        <v>#DIV/0!</v>
      </c>
      <c r="F388" s="25" t="s">
        <v>1106</v>
      </c>
      <c r="G388" s="27">
        <v>0</v>
      </c>
      <c r="H388" s="27">
        <v>0</v>
      </c>
      <c r="I388" s="27">
        <v>0</v>
      </c>
      <c r="J388" s="27">
        <v>0</v>
      </c>
      <c r="K388" s="28">
        <v>0</v>
      </c>
      <c r="L388" s="29">
        <v>9</v>
      </c>
      <c r="M388" s="30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29">
        <v>0</v>
      </c>
      <c r="V388" s="29">
        <v>0</v>
      </c>
      <c r="W388" s="30">
        <v>0</v>
      </c>
      <c r="X388" s="34">
        <v>2</v>
      </c>
      <c r="Y388" s="32">
        <v>1</v>
      </c>
      <c r="Z388" s="30">
        <v>2</v>
      </c>
      <c r="AA388" s="30">
        <v>1</v>
      </c>
      <c r="AB388" s="33">
        <v>0</v>
      </c>
      <c r="AC388" s="33">
        <v>0</v>
      </c>
      <c r="AD388" s="33">
        <v>0</v>
      </c>
      <c r="AE388" s="33">
        <v>0</v>
      </c>
      <c r="AF388" s="33">
        <v>0</v>
      </c>
      <c r="AG388" s="33">
        <v>0</v>
      </c>
      <c r="AH388" s="33">
        <v>0</v>
      </c>
      <c r="AI388" s="33">
        <v>0</v>
      </c>
      <c r="AJ388" s="33">
        <v>0</v>
      </c>
      <c r="AK388" s="33">
        <v>1</v>
      </c>
      <c r="AL388" s="33">
        <v>0</v>
      </c>
      <c r="AM388" s="33">
        <v>0</v>
      </c>
      <c r="AN388" s="33">
        <v>1</v>
      </c>
      <c r="AO388" s="33">
        <v>0</v>
      </c>
    </row>
    <row r="389" spans="1:41" x14ac:dyDescent="0.25">
      <c r="A389" s="22"/>
      <c r="B389" s="22" t="s">
        <v>811</v>
      </c>
      <c r="C389" s="22" t="s">
        <v>812</v>
      </c>
      <c r="D389" s="23">
        <v>0</v>
      </c>
      <c r="E389" s="24" t="e">
        <v>#DIV/0!</v>
      </c>
      <c r="F389" s="25" t="s">
        <v>1106</v>
      </c>
      <c r="G389" s="27">
        <v>0</v>
      </c>
      <c r="H389" s="27">
        <v>0</v>
      </c>
      <c r="I389" s="27">
        <v>0</v>
      </c>
      <c r="J389" s="27">
        <v>0</v>
      </c>
      <c r="K389" s="28">
        <v>0</v>
      </c>
      <c r="L389" s="29">
        <v>9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29">
        <v>0</v>
      </c>
      <c r="V389" s="29">
        <v>0</v>
      </c>
      <c r="W389" s="30">
        <v>0</v>
      </c>
      <c r="X389" s="34">
        <v>1</v>
      </c>
      <c r="Y389" s="32">
        <v>0</v>
      </c>
      <c r="Z389" s="30">
        <v>0</v>
      </c>
      <c r="AA389" s="30">
        <v>0</v>
      </c>
      <c r="AB389" s="33">
        <v>0</v>
      </c>
      <c r="AC389" s="33">
        <v>0</v>
      </c>
      <c r="AD389" s="33">
        <v>0</v>
      </c>
      <c r="AE389" s="33">
        <v>0</v>
      </c>
      <c r="AF389" s="33">
        <v>0</v>
      </c>
      <c r="AG389" s="33">
        <v>0</v>
      </c>
      <c r="AH389" s="33">
        <v>0</v>
      </c>
      <c r="AI389" s="33">
        <v>0</v>
      </c>
      <c r="AJ389" s="33">
        <v>0</v>
      </c>
      <c r="AK389" s="33">
        <v>0</v>
      </c>
      <c r="AL389" s="33">
        <v>0</v>
      </c>
      <c r="AM389" s="33">
        <v>0</v>
      </c>
      <c r="AN389" s="33">
        <v>1</v>
      </c>
      <c r="AO389" s="33">
        <v>0</v>
      </c>
    </row>
    <row r="390" spans="1:41" x14ac:dyDescent="0.25">
      <c r="A390" s="22"/>
      <c r="B390" s="22" t="s">
        <v>813</v>
      </c>
      <c r="C390" s="22" t="s">
        <v>814</v>
      </c>
      <c r="D390" s="23">
        <v>0</v>
      </c>
      <c r="E390" s="24" t="e">
        <v>#DIV/0!</v>
      </c>
      <c r="F390" s="25" t="s">
        <v>1106</v>
      </c>
      <c r="G390" s="27">
        <v>0</v>
      </c>
      <c r="H390" s="27">
        <v>0</v>
      </c>
      <c r="I390" s="27">
        <v>0</v>
      </c>
      <c r="J390" s="27">
        <v>0</v>
      </c>
      <c r="K390" s="28">
        <v>0</v>
      </c>
      <c r="L390" s="29">
        <v>9</v>
      </c>
      <c r="M390" s="30">
        <v>0</v>
      </c>
      <c r="N390" s="30">
        <v>0</v>
      </c>
      <c r="O390" s="30">
        <v>0</v>
      </c>
      <c r="P390" s="30">
        <v>0</v>
      </c>
      <c r="Q390" s="30">
        <v>0</v>
      </c>
      <c r="R390" s="30">
        <v>0</v>
      </c>
      <c r="S390" s="30">
        <v>0</v>
      </c>
      <c r="T390" s="30">
        <v>0</v>
      </c>
      <c r="U390" s="29">
        <v>0</v>
      </c>
      <c r="V390" s="29">
        <v>0</v>
      </c>
      <c r="W390" s="30">
        <v>0</v>
      </c>
      <c r="X390" s="34">
        <v>0</v>
      </c>
      <c r="Y390" s="32">
        <v>0</v>
      </c>
      <c r="Z390" s="30">
        <v>0</v>
      </c>
      <c r="AA390" s="30">
        <v>0</v>
      </c>
      <c r="AB390" s="33">
        <v>0</v>
      </c>
      <c r="AC390" s="33">
        <v>0</v>
      </c>
      <c r="AD390" s="33">
        <v>0</v>
      </c>
      <c r="AE390" s="33">
        <v>0</v>
      </c>
      <c r="AF390" s="33">
        <v>0</v>
      </c>
      <c r="AG390" s="33">
        <v>0</v>
      </c>
      <c r="AH390" s="33">
        <v>0</v>
      </c>
      <c r="AI390" s="33">
        <v>0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>
        <v>0</v>
      </c>
    </row>
    <row r="391" spans="1:41" x14ac:dyDescent="0.25">
      <c r="A391" s="22"/>
      <c r="B391" s="22" t="s">
        <v>815</v>
      </c>
      <c r="C391" s="22" t="s">
        <v>816</v>
      </c>
      <c r="D391" s="23">
        <v>0</v>
      </c>
      <c r="E391" s="24" t="e">
        <v>#DIV/0!</v>
      </c>
      <c r="F391" s="25" t="s">
        <v>1106</v>
      </c>
      <c r="G391" s="27">
        <v>0</v>
      </c>
      <c r="H391" s="27">
        <v>0</v>
      </c>
      <c r="I391" s="27">
        <v>0</v>
      </c>
      <c r="J391" s="27">
        <v>0</v>
      </c>
      <c r="K391" s="28">
        <v>0</v>
      </c>
      <c r="L391" s="29">
        <v>9</v>
      </c>
      <c r="M391" s="30">
        <v>0</v>
      </c>
      <c r="N391" s="30">
        <v>0</v>
      </c>
      <c r="O391" s="30">
        <v>0</v>
      </c>
      <c r="P391" s="30">
        <v>0</v>
      </c>
      <c r="Q391" s="30">
        <v>0</v>
      </c>
      <c r="R391" s="30">
        <v>0</v>
      </c>
      <c r="S391" s="30">
        <v>0</v>
      </c>
      <c r="T391" s="30">
        <v>0</v>
      </c>
      <c r="U391" s="29">
        <v>0</v>
      </c>
      <c r="V391" s="29">
        <v>0</v>
      </c>
      <c r="W391" s="30">
        <v>0</v>
      </c>
      <c r="X391" s="34">
        <v>0</v>
      </c>
      <c r="Y391" s="32">
        <v>0</v>
      </c>
      <c r="Z391" s="30">
        <v>0</v>
      </c>
      <c r="AA391" s="30">
        <v>0</v>
      </c>
      <c r="AB391" s="33">
        <v>0</v>
      </c>
      <c r="AC391" s="33">
        <v>0</v>
      </c>
      <c r="AD391" s="33">
        <v>0</v>
      </c>
      <c r="AE391" s="33">
        <v>0</v>
      </c>
      <c r="AF391" s="33">
        <v>0</v>
      </c>
      <c r="AG391" s="33">
        <v>0</v>
      </c>
      <c r="AH391" s="33">
        <v>0</v>
      </c>
      <c r="AI391" s="33">
        <v>0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0</v>
      </c>
    </row>
    <row r="392" spans="1:41" x14ac:dyDescent="0.25">
      <c r="A392" s="22"/>
      <c r="B392" s="22" t="s">
        <v>817</v>
      </c>
      <c r="C392" s="22" t="s">
        <v>818</v>
      </c>
      <c r="D392" s="23">
        <v>0</v>
      </c>
      <c r="E392" s="24" t="e">
        <v>#DIV/0!</v>
      </c>
      <c r="F392" s="25" t="s">
        <v>1106</v>
      </c>
      <c r="G392" s="27">
        <v>0</v>
      </c>
      <c r="H392" s="27">
        <v>0</v>
      </c>
      <c r="I392" s="27">
        <v>0</v>
      </c>
      <c r="J392" s="27">
        <v>0</v>
      </c>
      <c r="K392" s="28">
        <v>0</v>
      </c>
      <c r="L392" s="29">
        <v>9</v>
      </c>
      <c r="M392" s="30">
        <v>0</v>
      </c>
      <c r="N392" s="30">
        <v>0</v>
      </c>
      <c r="O392" s="30">
        <v>0</v>
      </c>
      <c r="P392" s="30">
        <v>0</v>
      </c>
      <c r="Q392" s="30">
        <v>0</v>
      </c>
      <c r="R392" s="30">
        <v>0</v>
      </c>
      <c r="S392" s="30">
        <v>0</v>
      </c>
      <c r="T392" s="30">
        <v>0</v>
      </c>
      <c r="U392" s="29">
        <v>0</v>
      </c>
      <c r="V392" s="29">
        <v>0</v>
      </c>
      <c r="W392" s="30">
        <v>0</v>
      </c>
      <c r="X392" s="34">
        <v>1</v>
      </c>
      <c r="Y392" s="32">
        <v>0</v>
      </c>
      <c r="Z392" s="30">
        <v>1</v>
      </c>
      <c r="AA392" s="30">
        <v>0</v>
      </c>
      <c r="AB392" s="33">
        <v>1</v>
      </c>
      <c r="AC392" s="33">
        <v>0</v>
      </c>
      <c r="AD392" s="33">
        <v>0</v>
      </c>
      <c r="AE392" s="33">
        <v>0</v>
      </c>
      <c r="AF392" s="33">
        <v>0</v>
      </c>
      <c r="AG392" s="33">
        <v>0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0</v>
      </c>
    </row>
    <row r="393" spans="1:41" x14ac:dyDescent="0.25">
      <c r="A393" s="22"/>
      <c r="B393" s="22" t="s">
        <v>819</v>
      </c>
      <c r="C393" s="22" t="s">
        <v>820</v>
      </c>
      <c r="D393" s="23">
        <v>0</v>
      </c>
      <c r="E393" s="24" t="e">
        <v>#DIV/0!</v>
      </c>
      <c r="F393" s="25" t="s">
        <v>1106</v>
      </c>
      <c r="G393" s="27">
        <v>0</v>
      </c>
      <c r="H393" s="27">
        <v>0</v>
      </c>
      <c r="I393" s="27">
        <v>0</v>
      </c>
      <c r="J393" s="27">
        <v>0</v>
      </c>
      <c r="K393" s="28">
        <v>0</v>
      </c>
      <c r="L393" s="29">
        <v>9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0</v>
      </c>
      <c r="S393" s="30">
        <v>0</v>
      </c>
      <c r="T393" s="30">
        <v>0</v>
      </c>
      <c r="U393" s="29">
        <v>0</v>
      </c>
      <c r="V393" s="29">
        <v>0</v>
      </c>
      <c r="W393" s="30">
        <v>0</v>
      </c>
      <c r="X393" s="34">
        <v>6</v>
      </c>
      <c r="Y393" s="32">
        <v>2</v>
      </c>
      <c r="Z393" s="30">
        <v>5</v>
      </c>
      <c r="AA393" s="30">
        <v>2</v>
      </c>
      <c r="AB393" s="33">
        <v>1</v>
      </c>
      <c r="AC393" s="33">
        <v>0</v>
      </c>
      <c r="AD393" s="33">
        <v>2</v>
      </c>
      <c r="AE393" s="33">
        <v>0</v>
      </c>
      <c r="AF393" s="33">
        <v>0</v>
      </c>
      <c r="AG393" s="33">
        <v>0</v>
      </c>
      <c r="AH393" s="33">
        <v>0</v>
      </c>
      <c r="AI393" s="33">
        <v>0</v>
      </c>
      <c r="AJ393" s="33">
        <v>0</v>
      </c>
      <c r="AK393" s="33">
        <v>1</v>
      </c>
      <c r="AL393" s="33">
        <v>0</v>
      </c>
      <c r="AM393" s="33">
        <v>1</v>
      </c>
      <c r="AN393" s="33">
        <v>0</v>
      </c>
      <c r="AO393" s="33">
        <v>0</v>
      </c>
    </row>
    <row r="394" spans="1:41" x14ac:dyDescent="0.25">
      <c r="A394" s="22"/>
      <c r="B394" s="22" t="s">
        <v>821</v>
      </c>
      <c r="C394" s="22" t="s">
        <v>822</v>
      </c>
      <c r="D394" s="23">
        <v>0</v>
      </c>
      <c r="E394" s="24" t="e">
        <v>#DIV/0!</v>
      </c>
      <c r="F394" s="25" t="s">
        <v>1106</v>
      </c>
      <c r="G394" s="27">
        <v>0</v>
      </c>
      <c r="H394" s="27">
        <v>0</v>
      </c>
      <c r="I394" s="27">
        <v>0</v>
      </c>
      <c r="J394" s="27">
        <v>0</v>
      </c>
      <c r="K394" s="28">
        <v>0</v>
      </c>
      <c r="L394" s="29">
        <v>9</v>
      </c>
      <c r="M394" s="30">
        <v>0</v>
      </c>
      <c r="N394" s="30">
        <v>0</v>
      </c>
      <c r="O394" s="30">
        <v>0</v>
      </c>
      <c r="P394" s="30">
        <v>0</v>
      </c>
      <c r="Q394" s="30">
        <v>0</v>
      </c>
      <c r="R394" s="30">
        <v>0</v>
      </c>
      <c r="S394" s="30">
        <v>0</v>
      </c>
      <c r="T394" s="30">
        <v>0</v>
      </c>
      <c r="U394" s="29">
        <v>0</v>
      </c>
      <c r="V394" s="29">
        <v>0</v>
      </c>
      <c r="W394" s="30">
        <v>0</v>
      </c>
      <c r="X394" s="34">
        <v>1</v>
      </c>
      <c r="Y394" s="32">
        <v>0</v>
      </c>
      <c r="Z394" s="30">
        <v>0</v>
      </c>
      <c r="AA394" s="30">
        <v>0</v>
      </c>
      <c r="AB394" s="33">
        <v>0</v>
      </c>
      <c r="AC394" s="33">
        <v>0</v>
      </c>
      <c r="AD394" s="33">
        <v>0</v>
      </c>
      <c r="AE394" s="33">
        <v>0</v>
      </c>
      <c r="AF394" s="33">
        <v>0</v>
      </c>
      <c r="AG394" s="33">
        <v>0</v>
      </c>
      <c r="AH394" s="33">
        <v>0</v>
      </c>
      <c r="AI394" s="33">
        <v>0</v>
      </c>
      <c r="AJ394" s="33">
        <v>1</v>
      </c>
      <c r="AK394" s="33">
        <v>0</v>
      </c>
      <c r="AL394" s="33">
        <v>0</v>
      </c>
      <c r="AM394" s="33">
        <v>0</v>
      </c>
      <c r="AN394" s="33">
        <v>0</v>
      </c>
      <c r="AO394" s="33">
        <v>0</v>
      </c>
    </row>
    <row r="395" spans="1:41" x14ac:dyDescent="0.25">
      <c r="A395" s="22"/>
      <c r="B395" s="22" t="s">
        <v>823</v>
      </c>
      <c r="C395" s="22" t="s">
        <v>824</v>
      </c>
      <c r="D395" s="23">
        <v>0</v>
      </c>
      <c r="E395" s="24" t="e">
        <v>#DIV/0!</v>
      </c>
      <c r="F395" s="25" t="s">
        <v>1106</v>
      </c>
      <c r="G395" s="27">
        <v>0</v>
      </c>
      <c r="H395" s="27">
        <v>0</v>
      </c>
      <c r="I395" s="27">
        <v>0</v>
      </c>
      <c r="J395" s="27">
        <v>0</v>
      </c>
      <c r="K395" s="28">
        <v>0</v>
      </c>
      <c r="L395" s="29">
        <v>9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29">
        <v>0</v>
      </c>
      <c r="V395" s="29">
        <v>0</v>
      </c>
      <c r="W395" s="30">
        <v>0</v>
      </c>
      <c r="X395" s="34">
        <v>0</v>
      </c>
      <c r="Y395" s="32">
        <v>0</v>
      </c>
      <c r="Z395" s="30">
        <v>0</v>
      </c>
      <c r="AA395" s="30">
        <v>0</v>
      </c>
      <c r="AB395" s="33">
        <v>0</v>
      </c>
      <c r="AC395" s="33">
        <v>0</v>
      </c>
      <c r="AD395" s="33">
        <v>0</v>
      </c>
      <c r="AE395" s="33">
        <v>0</v>
      </c>
      <c r="AF395" s="33">
        <v>0</v>
      </c>
      <c r="AG395" s="33">
        <v>0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33">
        <v>0</v>
      </c>
      <c r="AN395" s="33">
        <v>0</v>
      </c>
      <c r="AO395" s="33">
        <v>0</v>
      </c>
    </row>
    <row r="396" spans="1:41" x14ac:dyDescent="0.25">
      <c r="A396" s="22"/>
      <c r="B396" s="22" t="s">
        <v>825</v>
      </c>
      <c r="C396" s="22" t="s">
        <v>826</v>
      </c>
      <c r="D396" s="23">
        <v>0</v>
      </c>
      <c r="E396" s="24" t="e">
        <v>#DIV/0!</v>
      </c>
      <c r="F396" s="25" t="s">
        <v>1106</v>
      </c>
      <c r="G396" s="27">
        <v>0</v>
      </c>
      <c r="H396" s="27">
        <v>0</v>
      </c>
      <c r="I396" s="27">
        <v>0</v>
      </c>
      <c r="J396" s="27">
        <v>0</v>
      </c>
      <c r="K396" s="28">
        <v>0</v>
      </c>
      <c r="L396" s="29">
        <v>9</v>
      </c>
      <c r="M396" s="30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29">
        <v>0</v>
      </c>
      <c r="V396" s="29">
        <v>0</v>
      </c>
      <c r="W396" s="30">
        <v>0</v>
      </c>
      <c r="X396" s="34">
        <v>0</v>
      </c>
      <c r="Y396" s="32">
        <v>0</v>
      </c>
      <c r="Z396" s="30">
        <v>0</v>
      </c>
      <c r="AA396" s="30">
        <v>0</v>
      </c>
      <c r="AB396" s="33">
        <v>0</v>
      </c>
      <c r="AC396" s="33">
        <v>0</v>
      </c>
      <c r="AD396" s="33">
        <v>0</v>
      </c>
      <c r="AE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3">
        <v>0</v>
      </c>
      <c r="AO396" s="33">
        <v>0</v>
      </c>
    </row>
    <row r="397" spans="1:41" x14ac:dyDescent="0.25">
      <c r="A397" s="22"/>
      <c r="B397" s="22" t="s">
        <v>827</v>
      </c>
      <c r="C397" s="22" t="s">
        <v>828</v>
      </c>
      <c r="D397" s="23">
        <v>0</v>
      </c>
      <c r="E397" s="24" t="e">
        <v>#DIV/0!</v>
      </c>
      <c r="F397" s="25" t="s">
        <v>1106</v>
      </c>
      <c r="G397" s="27">
        <v>0</v>
      </c>
      <c r="H397" s="27">
        <v>0</v>
      </c>
      <c r="I397" s="27">
        <v>0</v>
      </c>
      <c r="J397" s="27">
        <v>0</v>
      </c>
      <c r="K397" s="28">
        <v>0</v>
      </c>
      <c r="L397" s="29">
        <v>9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29">
        <v>0</v>
      </c>
      <c r="V397" s="29">
        <v>0</v>
      </c>
      <c r="W397" s="30">
        <v>0</v>
      </c>
      <c r="X397" s="34">
        <v>1</v>
      </c>
      <c r="Y397" s="32">
        <v>0</v>
      </c>
      <c r="Z397" s="30">
        <v>0</v>
      </c>
      <c r="AA397" s="30">
        <v>0</v>
      </c>
      <c r="AB397" s="33">
        <v>0</v>
      </c>
      <c r="AC397" s="33">
        <v>0</v>
      </c>
      <c r="AD397" s="33">
        <v>0</v>
      </c>
      <c r="AE397" s="33">
        <v>0</v>
      </c>
      <c r="AF397" s="33">
        <v>0</v>
      </c>
      <c r="AG397" s="33">
        <v>1</v>
      </c>
      <c r="AH397" s="33">
        <v>0</v>
      </c>
      <c r="AI397" s="33"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</row>
    <row r="398" spans="1:41" x14ac:dyDescent="0.25">
      <c r="A398" s="22"/>
      <c r="B398" s="22" t="s">
        <v>829</v>
      </c>
      <c r="C398" s="22" t="s">
        <v>830</v>
      </c>
      <c r="D398" s="23">
        <v>0</v>
      </c>
      <c r="E398" s="24" t="e">
        <v>#DIV/0!</v>
      </c>
      <c r="F398" s="25" t="s">
        <v>1106</v>
      </c>
      <c r="G398" s="27">
        <v>0</v>
      </c>
      <c r="H398" s="27">
        <v>0</v>
      </c>
      <c r="I398" s="27">
        <v>0</v>
      </c>
      <c r="J398" s="27">
        <v>0</v>
      </c>
      <c r="K398" s="28">
        <v>0</v>
      </c>
      <c r="L398" s="29">
        <v>9</v>
      </c>
      <c r="M398" s="30">
        <v>0</v>
      </c>
      <c r="N398" s="30">
        <v>0</v>
      </c>
      <c r="O398" s="30">
        <v>0</v>
      </c>
      <c r="P398" s="30">
        <v>0</v>
      </c>
      <c r="Q398" s="30">
        <v>0</v>
      </c>
      <c r="R398" s="30">
        <v>0</v>
      </c>
      <c r="S398" s="30">
        <v>0</v>
      </c>
      <c r="T398" s="30">
        <v>0</v>
      </c>
      <c r="U398" s="29">
        <v>0</v>
      </c>
      <c r="V398" s="29">
        <v>0</v>
      </c>
      <c r="W398" s="30">
        <v>0</v>
      </c>
      <c r="X398" s="34">
        <v>0</v>
      </c>
      <c r="Y398" s="32">
        <v>0</v>
      </c>
      <c r="Z398" s="30">
        <v>0</v>
      </c>
      <c r="AA398" s="30">
        <v>0</v>
      </c>
      <c r="AB398" s="33">
        <v>0</v>
      </c>
      <c r="AC398" s="33">
        <v>0</v>
      </c>
      <c r="AD398" s="33">
        <v>0</v>
      </c>
      <c r="AE398" s="33">
        <v>0</v>
      </c>
      <c r="AF398" s="33">
        <v>0</v>
      </c>
      <c r="AG398" s="33">
        <v>0</v>
      </c>
      <c r="AH398" s="33">
        <v>0</v>
      </c>
      <c r="AI398" s="33">
        <v>0</v>
      </c>
      <c r="AJ398" s="33">
        <v>0</v>
      </c>
      <c r="AK398" s="33">
        <v>0</v>
      </c>
      <c r="AL398" s="33">
        <v>0</v>
      </c>
      <c r="AM398" s="33">
        <v>0</v>
      </c>
      <c r="AN398" s="33">
        <v>0</v>
      </c>
      <c r="AO398" s="33">
        <v>0</v>
      </c>
    </row>
    <row r="399" spans="1:41" x14ac:dyDescent="0.25">
      <c r="A399" s="22"/>
      <c r="B399" s="22" t="s">
        <v>831</v>
      </c>
      <c r="C399" s="22" t="s">
        <v>832</v>
      </c>
      <c r="D399" s="23">
        <v>0</v>
      </c>
      <c r="E399" s="24" t="e">
        <v>#DIV/0!</v>
      </c>
      <c r="F399" s="25" t="s">
        <v>1106</v>
      </c>
      <c r="G399" s="27">
        <v>0</v>
      </c>
      <c r="H399" s="27">
        <v>0</v>
      </c>
      <c r="I399" s="27">
        <v>0</v>
      </c>
      <c r="J399" s="27">
        <v>0</v>
      </c>
      <c r="K399" s="28">
        <v>0</v>
      </c>
      <c r="L399" s="29">
        <v>9</v>
      </c>
      <c r="M399" s="30">
        <v>0</v>
      </c>
      <c r="N399" s="30">
        <v>0</v>
      </c>
      <c r="O399" s="30">
        <v>0</v>
      </c>
      <c r="P399" s="30">
        <v>0</v>
      </c>
      <c r="Q399" s="30">
        <v>0</v>
      </c>
      <c r="R399" s="30">
        <v>0</v>
      </c>
      <c r="S399" s="30">
        <v>0</v>
      </c>
      <c r="T399" s="30">
        <v>0</v>
      </c>
      <c r="U399" s="29">
        <v>0</v>
      </c>
      <c r="V399" s="29">
        <v>0</v>
      </c>
      <c r="W399" s="30">
        <v>0</v>
      </c>
      <c r="X399" s="34">
        <v>1</v>
      </c>
      <c r="Y399" s="32">
        <v>1</v>
      </c>
      <c r="Z399" s="30">
        <v>1</v>
      </c>
      <c r="AA399" s="30">
        <v>1</v>
      </c>
      <c r="AB399" s="33">
        <v>0</v>
      </c>
      <c r="AC399" s="33">
        <v>0</v>
      </c>
      <c r="AD399" s="33">
        <v>0</v>
      </c>
      <c r="AE399" s="33">
        <v>0</v>
      </c>
      <c r="AF399" s="33">
        <v>0</v>
      </c>
      <c r="AG399" s="33">
        <v>0</v>
      </c>
      <c r="AH399" s="33">
        <v>0</v>
      </c>
      <c r="AI399" s="33">
        <v>0</v>
      </c>
      <c r="AJ399" s="33">
        <v>0</v>
      </c>
      <c r="AK399" s="33">
        <v>1</v>
      </c>
      <c r="AL399" s="33">
        <v>0</v>
      </c>
      <c r="AM399" s="33">
        <v>0</v>
      </c>
      <c r="AN399" s="33">
        <v>0</v>
      </c>
      <c r="AO399" s="33">
        <v>0</v>
      </c>
    </row>
    <row r="400" spans="1:41" x14ac:dyDescent="0.25">
      <c r="A400" s="22"/>
      <c r="B400" s="22" t="s">
        <v>833</v>
      </c>
      <c r="C400" s="22" t="s">
        <v>834</v>
      </c>
      <c r="D400" s="23">
        <v>0</v>
      </c>
      <c r="E400" s="24" t="e">
        <v>#DIV/0!</v>
      </c>
      <c r="F400" s="25" t="s">
        <v>1106</v>
      </c>
      <c r="G400" s="27">
        <v>0</v>
      </c>
      <c r="H400" s="27">
        <v>0</v>
      </c>
      <c r="I400" s="27">
        <v>0</v>
      </c>
      <c r="J400" s="27">
        <v>0</v>
      </c>
      <c r="K400" s="28">
        <v>0</v>
      </c>
      <c r="L400" s="29">
        <v>9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29">
        <v>0</v>
      </c>
      <c r="V400" s="29">
        <v>0</v>
      </c>
      <c r="W400" s="30">
        <v>0</v>
      </c>
      <c r="X400" s="34">
        <v>2</v>
      </c>
      <c r="Y400" s="32">
        <v>0</v>
      </c>
      <c r="Z400" s="30">
        <v>2</v>
      </c>
      <c r="AA400" s="30">
        <v>0</v>
      </c>
      <c r="AB400" s="33">
        <v>0</v>
      </c>
      <c r="AC400" s="33">
        <v>0</v>
      </c>
      <c r="AD400" s="33">
        <v>0</v>
      </c>
      <c r="AE400" s="33">
        <v>0</v>
      </c>
      <c r="AF400" s="33">
        <v>0</v>
      </c>
      <c r="AG400" s="33">
        <v>0</v>
      </c>
      <c r="AH400" s="33">
        <v>0</v>
      </c>
      <c r="AI400" s="33">
        <v>0</v>
      </c>
      <c r="AJ400" s="33">
        <v>0</v>
      </c>
      <c r="AK400" s="33">
        <v>1</v>
      </c>
      <c r="AL400" s="33">
        <v>0</v>
      </c>
      <c r="AM400" s="33">
        <v>0</v>
      </c>
      <c r="AN400" s="33">
        <v>0</v>
      </c>
      <c r="AO400" s="33">
        <v>0</v>
      </c>
    </row>
    <row r="401" spans="1:41" x14ac:dyDescent="0.25">
      <c r="A401" s="22"/>
      <c r="B401" s="22" t="s">
        <v>835</v>
      </c>
      <c r="C401" s="22" t="s">
        <v>836</v>
      </c>
      <c r="D401" s="23">
        <v>0</v>
      </c>
      <c r="E401" s="24" t="e">
        <v>#DIV/0!</v>
      </c>
      <c r="F401" s="25" t="s">
        <v>1106</v>
      </c>
      <c r="G401" s="27">
        <v>2</v>
      </c>
      <c r="H401" s="27">
        <v>0</v>
      </c>
      <c r="I401" s="27">
        <v>0</v>
      </c>
      <c r="J401" s="27">
        <v>0</v>
      </c>
      <c r="K401" s="28">
        <v>47.5</v>
      </c>
      <c r="L401" s="29">
        <v>9</v>
      </c>
      <c r="M401" s="30">
        <v>0</v>
      </c>
      <c r="N401" s="30">
        <v>0</v>
      </c>
      <c r="O401" s="30">
        <v>0</v>
      </c>
      <c r="P401" s="30">
        <v>0</v>
      </c>
      <c r="Q401" s="30">
        <v>0</v>
      </c>
      <c r="R401" s="30">
        <v>0</v>
      </c>
      <c r="S401" s="30">
        <v>0</v>
      </c>
      <c r="T401" s="30">
        <v>0</v>
      </c>
      <c r="U401" s="29">
        <v>0</v>
      </c>
      <c r="V401" s="29">
        <v>0</v>
      </c>
      <c r="W401" s="30">
        <v>0</v>
      </c>
      <c r="X401" s="34">
        <v>6</v>
      </c>
      <c r="Y401" s="32">
        <v>0</v>
      </c>
      <c r="Z401" s="30">
        <v>4</v>
      </c>
      <c r="AA401" s="30">
        <v>0</v>
      </c>
      <c r="AB401" s="33">
        <v>0</v>
      </c>
      <c r="AC401" s="33">
        <v>0</v>
      </c>
      <c r="AD401" s="33">
        <v>0</v>
      </c>
      <c r="AE401" s="33">
        <v>0</v>
      </c>
      <c r="AF401" s="33">
        <v>1</v>
      </c>
      <c r="AG401" s="33">
        <v>1</v>
      </c>
      <c r="AH401" s="33">
        <v>0</v>
      </c>
      <c r="AI401" s="33">
        <v>0</v>
      </c>
      <c r="AJ401" s="33">
        <v>0</v>
      </c>
      <c r="AK401" s="33">
        <v>1</v>
      </c>
      <c r="AL401" s="33">
        <v>0</v>
      </c>
      <c r="AM401" s="33">
        <v>0</v>
      </c>
      <c r="AN401" s="33">
        <v>2</v>
      </c>
      <c r="AO401" s="33">
        <v>1</v>
      </c>
    </row>
    <row r="402" spans="1:41" x14ac:dyDescent="0.25">
      <c r="A402" s="22"/>
      <c r="B402" s="22" t="s">
        <v>837</v>
      </c>
      <c r="C402" s="22" t="s">
        <v>838</v>
      </c>
      <c r="D402" s="23">
        <v>0</v>
      </c>
      <c r="E402" s="24" t="e">
        <v>#DIV/0!</v>
      </c>
      <c r="F402" s="25" t="s">
        <v>1106</v>
      </c>
      <c r="G402" s="27">
        <v>0</v>
      </c>
      <c r="H402" s="27">
        <v>0</v>
      </c>
      <c r="I402" s="27">
        <v>0</v>
      </c>
      <c r="J402" s="27">
        <v>0</v>
      </c>
      <c r="K402" s="28">
        <v>0</v>
      </c>
      <c r="L402" s="29">
        <v>9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29">
        <v>0</v>
      </c>
      <c r="V402" s="29">
        <v>0</v>
      </c>
      <c r="W402" s="30">
        <v>0</v>
      </c>
      <c r="X402" s="34">
        <v>0</v>
      </c>
      <c r="Y402" s="32">
        <v>0</v>
      </c>
      <c r="Z402" s="30">
        <v>0</v>
      </c>
      <c r="AA402" s="30">
        <v>0</v>
      </c>
      <c r="AB402" s="33">
        <v>0</v>
      </c>
      <c r="AC402" s="33">
        <v>0</v>
      </c>
      <c r="AD402" s="33">
        <v>0</v>
      </c>
      <c r="AE402" s="33">
        <v>0</v>
      </c>
      <c r="AF402" s="33">
        <v>0</v>
      </c>
      <c r="AG402" s="33">
        <v>0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33">
        <v>0</v>
      </c>
      <c r="AN402" s="33">
        <v>0</v>
      </c>
      <c r="AO402" s="33">
        <v>0</v>
      </c>
    </row>
    <row r="403" spans="1:41" x14ac:dyDescent="0.25">
      <c r="A403" s="22"/>
      <c r="B403" s="22" t="s">
        <v>839</v>
      </c>
      <c r="C403" s="22" t="s">
        <v>840</v>
      </c>
      <c r="D403" s="23">
        <v>0</v>
      </c>
      <c r="E403" s="24" t="e">
        <v>#DIV/0!</v>
      </c>
      <c r="F403" s="25" t="s">
        <v>1106</v>
      </c>
      <c r="G403" s="27">
        <v>1</v>
      </c>
      <c r="H403" s="27">
        <v>0</v>
      </c>
      <c r="I403" s="27">
        <v>0</v>
      </c>
      <c r="J403" s="27">
        <v>0</v>
      </c>
      <c r="K403" s="28">
        <v>43</v>
      </c>
      <c r="L403" s="29">
        <v>9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29">
        <v>0</v>
      </c>
      <c r="V403" s="29">
        <v>0</v>
      </c>
      <c r="W403" s="30">
        <v>0</v>
      </c>
      <c r="X403" s="34">
        <v>1</v>
      </c>
      <c r="Y403" s="32">
        <v>0</v>
      </c>
      <c r="Z403" s="30">
        <v>0</v>
      </c>
      <c r="AA403" s="30">
        <v>0</v>
      </c>
      <c r="AB403" s="33">
        <v>0</v>
      </c>
      <c r="AC403" s="33">
        <v>0</v>
      </c>
      <c r="AD403" s="33">
        <v>0</v>
      </c>
      <c r="AE403" s="33">
        <v>0</v>
      </c>
      <c r="AF403" s="33">
        <v>0</v>
      </c>
      <c r="AG403" s="33">
        <v>0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>
        <v>0</v>
      </c>
    </row>
    <row r="404" spans="1:41" x14ac:dyDescent="0.25">
      <c r="A404" s="22"/>
      <c r="B404" s="22" t="s">
        <v>841</v>
      </c>
      <c r="C404" s="22" t="s">
        <v>842</v>
      </c>
      <c r="D404" s="23">
        <v>0</v>
      </c>
      <c r="E404" s="24" t="e">
        <v>#DIV/0!</v>
      </c>
      <c r="F404" s="25" t="s">
        <v>1106</v>
      </c>
      <c r="G404" s="27">
        <v>4</v>
      </c>
      <c r="H404" s="27">
        <v>0</v>
      </c>
      <c r="I404" s="27">
        <v>0</v>
      </c>
      <c r="J404" s="27">
        <v>0</v>
      </c>
      <c r="K404" s="28">
        <v>55</v>
      </c>
      <c r="L404" s="29">
        <v>9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29">
        <v>2</v>
      </c>
      <c r="V404" s="29">
        <v>1</v>
      </c>
      <c r="W404" s="30">
        <v>0</v>
      </c>
      <c r="X404" s="34">
        <v>1</v>
      </c>
      <c r="Y404" s="32">
        <v>0</v>
      </c>
      <c r="Z404" s="30">
        <v>1</v>
      </c>
      <c r="AA404" s="30">
        <v>0</v>
      </c>
      <c r="AB404" s="33">
        <v>0</v>
      </c>
      <c r="AC404" s="33">
        <v>0</v>
      </c>
      <c r="AD404" s="33">
        <v>0</v>
      </c>
      <c r="AE404" s="33">
        <v>0</v>
      </c>
      <c r="AF404" s="33">
        <v>0</v>
      </c>
      <c r="AG404" s="33">
        <v>0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1</v>
      </c>
      <c r="AO404" s="33">
        <v>0</v>
      </c>
    </row>
    <row r="405" spans="1:41" x14ac:dyDescent="0.25">
      <c r="A405" s="22"/>
      <c r="B405" s="22" t="s">
        <v>843</v>
      </c>
      <c r="C405" s="22" t="s">
        <v>844</v>
      </c>
      <c r="D405" s="23">
        <v>0</v>
      </c>
      <c r="E405" s="24" t="e">
        <v>#DIV/0!</v>
      </c>
      <c r="F405" s="25" t="s">
        <v>1106</v>
      </c>
      <c r="G405" s="27">
        <v>1</v>
      </c>
      <c r="H405" s="27">
        <v>0</v>
      </c>
      <c r="I405" s="27">
        <v>0</v>
      </c>
      <c r="J405" s="27">
        <v>0</v>
      </c>
      <c r="K405" s="28">
        <v>43</v>
      </c>
      <c r="L405" s="29">
        <v>9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29">
        <v>1</v>
      </c>
      <c r="V405" s="29">
        <v>0</v>
      </c>
      <c r="W405" s="30">
        <v>0</v>
      </c>
      <c r="X405" s="34">
        <v>2</v>
      </c>
      <c r="Y405" s="32">
        <v>0</v>
      </c>
      <c r="Z405" s="30">
        <v>0</v>
      </c>
      <c r="AA405" s="30">
        <v>0</v>
      </c>
      <c r="AB405" s="33">
        <v>0</v>
      </c>
      <c r="AC405" s="33">
        <v>2</v>
      </c>
      <c r="AD405" s="33">
        <v>0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</row>
    <row r="406" spans="1:41" x14ac:dyDescent="0.25">
      <c r="A406" s="22"/>
      <c r="B406" s="22" t="s">
        <v>845</v>
      </c>
      <c r="C406" s="22" t="s">
        <v>846</v>
      </c>
      <c r="D406" s="23">
        <v>0</v>
      </c>
      <c r="E406" s="24" t="e">
        <v>#DIV/0!</v>
      </c>
      <c r="F406" s="25" t="s">
        <v>1106</v>
      </c>
      <c r="G406" s="27">
        <v>1</v>
      </c>
      <c r="H406" s="27">
        <v>0</v>
      </c>
      <c r="I406" s="27">
        <v>1</v>
      </c>
      <c r="J406" s="27">
        <v>0</v>
      </c>
      <c r="K406" s="28">
        <v>105</v>
      </c>
      <c r="L406" s="29">
        <v>9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29">
        <v>1</v>
      </c>
      <c r="V406" s="29">
        <v>0</v>
      </c>
      <c r="W406" s="30">
        <v>0</v>
      </c>
      <c r="X406" s="34">
        <v>4</v>
      </c>
      <c r="Y406" s="32">
        <v>0</v>
      </c>
      <c r="Z406" s="30">
        <v>4</v>
      </c>
      <c r="AA406" s="30">
        <v>0</v>
      </c>
      <c r="AB406" s="33">
        <v>0</v>
      </c>
      <c r="AC406" s="33">
        <v>0</v>
      </c>
      <c r="AD406" s="33">
        <v>1</v>
      </c>
      <c r="AE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1</v>
      </c>
      <c r="AK406" s="33">
        <v>1</v>
      </c>
      <c r="AL406" s="33">
        <v>0</v>
      </c>
      <c r="AM406" s="33">
        <v>1</v>
      </c>
      <c r="AN406" s="33">
        <v>0</v>
      </c>
      <c r="AO406" s="33">
        <v>0</v>
      </c>
    </row>
    <row r="407" spans="1:41" x14ac:dyDescent="0.25">
      <c r="A407" s="22"/>
      <c r="B407" s="22" t="s">
        <v>847</v>
      </c>
      <c r="C407" s="22" t="s">
        <v>848</v>
      </c>
      <c r="D407" s="23">
        <v>0</v>
      </c>
      <c r="E407" s="24" t="e">
        <v>#DIV/0!</v>
      </c>
      <c r="F407" s="25" t="s">
        <v>1106</v>
      </c>
      <c r="G407" s="27">
        <v>0</v>
      </c>
      <c r="H407" s="27">
        <v>0</v>
      </c>
      <c r="I407" s="27">
        <v>0</v>
      </c>
      <c r="J407" s="27">
        <v>0</v>
      </c>
      <c r="K407" s="28">
        <v>0</v>
      </c>
      <c r="L407" s="29">
        <v>9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29">
        <v>0</v>
      </c>
      <c r="V407" s="29">
        <v>0</v>
      </c>
      <c r="W407" s="30">
        <v>0</v>
      </c>
      <c r="X407" s="34">
        <v>1</v>
      </c>
      <c r="Y407" s="32">
        <v>0</v>
      </c>
      <c r="Z407" s="30">
        <v>0</v>
      </c>
      <c r="AA407" s="30">
        <v>0</v>
      </c>
      <c r="AB407" s="33">
        <v>0</v>
      </c>
      <c r="AC407" s="33">
        <v>0</v>
      </c>
      <c r="AD407" s="33">
        <v>0</v>
      </c>
      <c r="AE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1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</row>
    <row r="408" spans="1:41" x14ac:dyDescent="0.25">
      <c r="A408" s="22"/>
      <c r="B408" s="22" t="s">
        <v>849</v>
      </c>
      <c r="C408" s="22" t="s">
        <v>850</v>
      </c>
      <c r="D408" s="23">
        <v>0</v>
      </c>
      <c r="E408" s="24" t="e">
        <v>#DIV/0!</v>
      </c>
      <c r="F408" s="25" t="s">
        <v>1106</v>
      </c>
      <c r="G408" s="27">
        <v>4</v>
      </c>
      <c r="H408" s="27">
        <v>1</v>
      </c>
      <c r="I408" s="27">
        <v>2</v>
      </c>
      <c r="J408" s="27">
        <v>0</v>
      </c>
      <c r="K408" s="28">
        <v>21</v>
      </c>
      <c r="L408" s="29">
        <v>9</v>
      </c>
      <c r="M408" s="30">
        <v>0</v>
      </c>
      <c r="N408" s="30">
        <v>0</v>
      </c>
      <c r="O408" s="30">
        <v>0</v>
      </c>
      <c r="P408" s="30">
        <v>0</v>
      </c>
      <c r="Q408" s="30">
        <v>0</v>
      </c>
      <c r="R408" s="30">
        <v>0</v>
      </c>
      <c r="S408" s="30">
        <v>0</v>
      </c>
      <c r="T408" s="30">
        <v>3</v>
      </c>
      <c r="U408" s="29">
        <v>1</v>
      </c>
      <c r="V408" s="29">
        <v>0</v>
      </c>
      <c r="W408" s="30">
        <v>0</v>
      </c>
      <c r="X408" s="34">
        <v>7</v>
      </c>
      <c r="Y408" s="32">
        <v>1</v>
      </c>
      <c r="Z408" s="30">
        <v>1</v>
      </c>
      <c r="AA408" s="30">
        <v>0</v>
      </c>
      <c r="AB408" s="33">
        <v>0</v>
      </c>
      <c r="AC408" s="33">
        <v>0</v>
      </c>
      <c r="AD408" s="33">
        <v>0</v>
      </c>
      <c r="AE408" s="33">
        <v>0</v>
      </c>
      <c r="AF408" s="33">
        <v>0</v>
      </c>
      <c r="AG408" s="33">
        <v>0</v>
      </c>
      <c r="AH408" s="33">
        <v>2</v>
      </c>
      <c r="AI408" s="33">
        <v>2</v>
      </c>
      <c r="AJ408" s="33">
        <v>2</v>
      </c>
      <c r="AK408" s="33">
        <v>1</v>
      </c>
      <c r="AL408" s="33">
        <v>0</v>
      </c>
      <c r="AM408" s="33">
        <v>1</v>
      </c>
      <c r="AN408" s="33">
        <v>0</v>
      </c>
      <c r="AO408" s="33">
        <v>0</v>
      </c>
    </row>
    <row r="409" spans="1:41" x14ac:dyDescent="0.25">
      <c r="A409" s="22"/>
      <c r="B409" s="22" t="s">
        <v>851</v>
      </c>
      <c r="C409" s="22" t="s">
        <v>852</v>
      </c>
      <c r="D409" s="23">
        <v>0</v>
      </c>
      <c r="E409" s="24" t="e">
        <v>#DIV/0!</v>
      </c>
      <c r="F409" s="25" t="s">
        <v>1106</v>
      </c>
      <c r="G409" s="27">
        <v>0</v>
      </c>
      <c r="H409" s="27">
        <v>0</v>
      </c>
      <c r="I409" s="27">
        <v>0</v>
      </c>
      <c r="J409" s="27">
        <v>0</v>
      </c>
      <c r="K409" s="28">
        <v>0</v>
      </c>
      <c r="L409" s="29">
        <v>9</v>
      </c>
      <c r="M409" s="30">
        <v>0</v>
      </c>
      <c r="N409" s="30">
        <v>0</v>
      </c>
      <c r="O409" s="30">
        <v>0</v>
      </c>
      <c r="P409" s="30">
        <v>0</v>
      </c>
      <c r="Q409" s="30">
        <v>0</v>
      </c>
      <c r="R409" s="30">
        <v>0</v>
      </c>
      <c r="S409" s="30">
        <v>0</v>
      </c>
      <c r="T409" s="30">
        <v>0</v>
      </c>
      <c r="U409" s="29">
        <v>0</v>
      </c>
      <c r="V409" s="29">
        <v>0</v>
      </c>
      <c r="W409" s="30">
        <v>0</v>
      </c>
      <c r="X409" s="34">
        <v>1</v>
      </c>
      <c r="Y409" s="32">
        <v>0</v>
      </c>
      <c r="Z409" s="30">
        <v>1</v>
      </c>
      <c r="AA409" s="30">
        <v>0</v>
      </c>
      <c r="AB409" s="33">
        <v>0</v>
      </c>
      <c r="AC409" s="33">
        <v>0</v>
      </c>
      <c r="AD409" s="33">
        <v>0</v>
      </c>
      <c r="AE409" s="33">
        <v>0</v>
      </c>
      <c r="AF409" s="33">
        <v>0</v>
      </c>
      <c r="AG409" s="33">
        <v>0</v>
      </c>
      <c r="AH409" s="33">
        <v>0</v>
      </c>
      <c r="AI409" s="33">
        <v>0</v>
      </c>
      <c r="AJ409" s="33">
        <v>0</v>
      </c>
      <c r="AK409" s="33">
        <v>1</v>
      </c>
      <c r="AL409" s="33">
        <v>0</v>
      </c>
      <c r="AM409" s="33">
        <v>0</v>
      </c>
      <c r="AN409" s="33">
        <v>0</v>
      </c>
      <c r="AO409" s="33">
        <v>0</v>
      </c>
    </row>
    <row r="410" spans="1:41" x14ac:dyDescent="0.25">
      <c r="A410" s="22"/>
      <c r="B410" s="22" t="s">
        <v>853</v>
      </c>
      <c r="C410" s="22" t="s">
        <v>854</v>
      </c>
      <c r="D410" s="23">
        <v>0</v>
      </c>
      <c r="E410" s="24" t="e">
        <v>#DIV/0!</v>
      </c>
      <c r="F410" s="25" t="s">
        <v>1106</v>
      </c>
      <c r="G410" s="27">
        <v>0</v>
      </c>
      <c r="H410" s="27">
        <v>0</v>
      </c>
      <c r="I410" s="27">
        <v>0</v>
      </c>
      <c r="J410" s="27">
        <v>0</v>
      </c>
      <c r="K410" s="28">
        <v>0</v>
      </c>
      <c r="L410" s="29">
        <v>9</v>
      </c>
      <c r="M410" s="30">
        <v>0</v>
      </c>
      <c r="N410" s="30">
        <v>0</v>
      </c>
      <c r="O410" s="30">
        <v>0</v>
      </c>
      <c r="P410" s="30">
        <v>0</v>
      </c>
      <c r="Q410" s="30">
        <v>0</v>
      </c>
      <c r="R410" s="30">
        <v>0</v>
      </c>
      <c r="S410" s="30">
        <v>0</v>
      </c>
      <c r="T410" s="30">
        <v>0</v>
      </c>
      <c r="U410" s="29">
        <v>0</v>
      </c>
      <c r="V410" s="29">
        <v>0</v>
      </c>
      <c r="W410" s="30">
        <v>0</v>
      </c>
      <c r="X410" s="34">
        <v>3</v>
      </c>
      <c r="Y410" s="32">
        <v>1</v>
      </c>
      <c r="Z410" s="30">
        <v>1</v>
      </c>
      <c r="AA410" s="30">
        <v>1</v>
      </c>
      <c r="AB410" s="33">
        <v>0</v>
      </c>
      <c r="AC410" s="33">
        <v>0</v>
      </c>
      <c r="AD410" s="33">
        <v>0</v>
      </c>
      <c r="AE410" s="33">
        <v>0</v>
      </c>
      <c r="AF410" s="33">
        <v>0</v>
      </c>
      <c r="AG410" s="33">
        <v>0</v>
      </c>
      <c r="AH410" s="33">
        <v>0</v>
      </c>
      <c r="AI410" s="33">
        <v>0</v>
      </c>
      <c r="AJ410" s="33">
        <v>2</v>
      </c>
      <c r="AK410" s="33">
        <v>1</v>
      </c>
      <c r="AL410" s="33">
        <v>0</v>
      </c>
      <c r="AM410" s="33">
        <v>0</v>
      </c>
      <c r="AN410" s="33">
        <v>0</v>
      </c>
      <c r="AO410" s="33">
        <v>0</v>
      </c>
    </row>
    <row r="411" spans="1:41" x14ac:dyDescent="0.25">
      <c r="A411" s="22"/>
      <c r="B411" s="22" t="s">
        <v>855</v>
      </c>
      <c r="C411" s="22" t="s">
        <v>856</v>
      </c>
      <c r="D411" s="23">
        <v>0</v>
      </c>
      <c r="E411" s="24" t="e">
        <v>#DIV/0!</v>
      </c>
      <c r="F411" s="25" t="s">
        <v>1106</v>
      </c>
      <c r="G411" s="27">
        <v>0</v>
      </c>
      <c r="H411" s="27">
        <v>0</v>
      </c>
      <c r="I411" s="27">
        <v>0</v>
      </c>
      <c r="J411" s="27">
        <v>0</v>
      </c>
      <c r="K411" s="28">
        <v>0</v>
      </c>
      <c r="L411" s="29">
        <v>9</v>
      </c>
      <c r="M411" s="30">
        <v>0</v>
      </c>
      <c r="N411" s="30">
        <v>0</v>
      </c>
      <c r="O411" s="30">
        <v>0</v>
      </c>
      <c r="P411" s="30">
        <v>0</v>
      </c>
      <c r="Q411" s="30">
        <v>0</v>
      </c>
      <c r="R411" s="30">
        <v>0</v>
      </c>
      <c r="S411" s="30">
        <v>0</v>
      </c>
      <c r="T411" s="30">
        <v>0</v>
      </c>
      <c r="U411" s="29">
        <v>0</v>
      </c>
      <c r="V411" s="29">
        <v>0</v>
      </c>
      <c r="W411" s="30">
        <v>0</v>
      </c>
      <c r="X411" s="34">
        <v>0</v>
      </c>
      <c r="Y411" s="32">
        <v>0</v>
      </c>
      <c r="Z411" s="30">
        <v>0</v>
      </c>
      <c r="AA411" s="30">
        <v>0</v>
      </c>
      <c r="AB411" s="33">
        <v>0</v>
      </c>
      <c r="AC411" s="33">
        <v>0</v>
      </c>
      <c r="AD411" s="33">
        <v>0</v>
      </c>
      <c r="AE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3">
        <v>0</v>
      </c>
      <c r="AN411" s="33">
        <v>0</v>
      </c>
      <c r="AO411" s="33">
        <v>0</v>
      </c>
    </row>
    <row r="412" spans="1:41" x14ac:dyDescent="0.25">
      <c r="A412" s="22"/>
      <c r="B412" s="22" t="s">
        <v>857</v>
      </c>
      <c r="C412" s="22" t="s">
        <v>858</v>
      </c>
      <c r="D412" s="23">
        <v>0</v>
      </c>
      <c r="E412" s="24" t="e">
        <v>#DIV/0!</v>
      </c>
      <c r="F412" s="25" t="s">
        <v>1106</v>
      </c>
      <c r="G412" s="27">
        <v>0</v>
      </c>
      <c r="H412" s="27">
        <v>0</v>
      </c>
      <c r="I412" s="27">
        <v>0</v>
      </c>
      <c r="J412" s="27">
        <v>0</v>
      </c>
      <c r="K412" s="28">
        <v>0</v>
      </c>
      <c r="L412" s="29">
        <v>9</v>
      </c>
      <c r="M412" s="30">
        <v>0</v>
      </c>
      <c r="N412" s="30">
        <v>0</v>
      </c>
      <c r="O412" s="30">
        <v>0</v>
      </c>
      <c r="P412" s="30">
        <v>0</v>
      </c>
      <c r="Q412" s="30">
        <v>0</v>
      </c>
      <c r="R412" s="30">
        <v>0</v>
      </c>
      <c r="S412" s="30">
        <v>0</v>
      </c>
      <c r="T412" s="30">
        <v>0</v>
      </c>
      <c r="U412" s="29">
        <v>0</v>
      </c>
      <c r="V412" s="29">
        <v>0</v>
      </c>
      <c r="W412" s="30">
        <v>0</v>
      </c>
      <c r="X412" s="34">
        <v>2</v>
      </c>
      <c r="Y412" s="32">
        <v>2</v>
      </c>
      <c r="Z412" s="30">
        <v>1</v>
      </c>
      <c r="AA412" s="30">
        <v>1</v>
      </c>
      <c r="AB412" s="33">
        <v>1</v>
      </c>
      <c r="AC412" s="33">
        <v>0</v>
      </c>
      <c r="AD412" s="33">
        <v>0</v>
      </c>
      <c r="AE412" s="33">
        <v>0</v>
      </c>
      <c r="AF412" s="33">
        <v>0</v>
      </c>
      <c r="AG412" s="33">
        <v>0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3">
        <v>1</v>
      </c>
      <c r="AN412" s="33">
        <v>0</v>
      </c>
      <c r="AO412" s="33">
        <v>0</v>
      </c>
    </row>
    <row r="413" spans="1:41" x14ac:dyDescent="0.25">
      <c r="A413" s="22"/>
      <c r="B413" s="22" t="s">
        <v>859</v>
      </c>
      <c r="C413" s="22" t="s">
        <v>860</v>
      </c>
      <c r="D413" s="23">
        <v>0</v>
      </c>
      <c r="E413" s="24" t="e">
        <v>#DIV/0!</v>
      </c>
      <c r="F413" s="25" t="s">
        <v>1106</v>
      </c>
      <c r="G413" s="27">
        <v>0</v>
      </c>
      <c r="H413" s="27">
        <v>0</v>
      </c>
      <c r="I413" s="27">
        <v>0</v>
      </c>
      <c r="J413" s="27">
        <v>0</v>
      </c>
      <c r="K413" s="28">
        <v>0</v>
      </c>
      <c r="L413" s="29">
        <v>9</v>
      </c>
      <c r="M413" s="30">
        <v>0</v>
      </c>
      <c r="N413" s="30">
        <v>0</v>
      </c>
      <c r="O413" s="30">
        <v>0</v>
      </c>
      <c r="P413" s="30">
        <v>0</v>
      </c>
      <c r="Q413" s="30">
        <v>0</v>
      </c>
      <c r="R413" s="30">
        <v>0</v>
      </c>
      <c r="S413" s="30">
        <v>0</v>
      </c>
      <c r="T413" s="30">
        <v>0</v>
      </c>
      <c r="U413" s="29">
        <v>0</v>
      </c>
      <c r="V413" s="29">
        <v>0</v>
      </c>
      <c r="W413" s="30">
        <v>0</v>
      </c>
      <c r="X413" s="34">
        <v>12</v>
      </c>
      <c r="Y413" s="32">
        <v>1</v>
      </c>
      <c r="Z413" s="30">
        <v>7</v>
      </c>
      <c r="AA413" s="30">
        <v>0</v>
      </c>
      <c r="AB413" s="33">
        <v>0</v>
      </c>
      <c r="AC413" s="33">
        <v>2</v>
      </c>
      <c r="AD413" s="33">
        <v>2</v>
      </c>
      <c r="AE413" s="33">
        <v>0</v>
      </c>
      <c r="AF413" s="33">
        <v>0</v>
      </c>
      <c r="AG413" s="33">
        <v>1</v>
      </c>
      <c r="AH413" s="33">
        <v>1</v>
      </c>
      <c r="AI413" s="33">
        <v>1</v>
      </c>
      <c r="AJ413" s="33">
        <v>1</v>
      </c>
      <c r="AK413" s="33">
        <v>0</v>
      </c>
      <c r="AL413" s="33">
        <v>0</v>
      </c>
      <c r="AM413" s="33">
        <v>1</v>
      </c>
      <c r="AN413" s="33">
        <v>0</v>
      </c>
      <c r="AO413" s="33">
        <v>3</v>
      </c>
    </row>
    <row r="414" spans="1:41" x14ac:dyDescent="0.25">
      <c r="A414" s="22"/>
      <c r="B414" s="22" t="s">
        <v>861</v>
      </c>
      <c r="C414" s="22" t="s">
        <v>862</v>
      </c>
      <c r="D414" s="23">
        <v>0</v>
      </c>
      <c r="E414" s="24" t="e">
        <v>#DIV/0!</v>
      </c>
      <c r="F414" s="25" t="s">
        <v>1106</v>
      </c>
      <c r="G414" s="27">
        <v>0</v>
      </c>
      <c r="H414" s="27">
        <v>0</v>
      </c>
      <c r="I414" s="27">
        <v>0</v>
      </c>
      <c r="J414" s="27">
        <v>0</v>
      </c>
      <c r="K414" s="28">
        <v>0</v>
      </c>
      <c r="L414" s="29">
        <v>9</v>
      </c>
      <c r="M414" s="30">
        <v>0</v>
      </c>
      <c r="N414" s="30">
        <v>0</v>
      </c>
      <c r="O414" s="30">
        <v>0</v>
      </c>
      <c r="P414" s="30">
        <v>0</v>
      </c>
      <c r="Q414" s="30">
        <v>0</v>
      </c>
      <c r="R414" s="30">
        <v>0</v>
      </c>
      <c r="S414" s="30">
        <v>0</v>
      </c>
      <c r="T414" s="30">
        <v>0</v>
      </c>
      <c r="U414" s="29">
        <v>0</v>
      </c>
      <c r="V414" s="29">
        <v>0</v>
      </c>
      <c r="W414" s="30">
        <v>0</v>
      </c>
      <c r="X414" s="34">
        <v>2</v>
      </c>
      <c r="Y414" s="32">
        <v>0</v>
      </c>
      <c r="Z414" s="30">
        <v>1</v>
      </c>
      <c r="AA414" s="30">
        <v>0</v>
      </c>
      <c r="AB414" s="33">
        <v>0</v>
      </c>
      <c r="AC414" s="33">
        <v>0</v>
      </c>
      <c r="AD414" s="33">
        <v>0</v>
      </c>
      <c r="AE414" s="33">
        <v>0</v>
      </c>
      <c r="AF414" s="33">
        <v>1</v>
      </c>
      <c r="AG414" s="33">
        <v>0</v>
      </c>
      <c r="AH414" s="33">
        <v>0</v>
      </c>
      <c r="AI414" s="33">
        <v>0</v>
      </c>
      <c r="AJ414" s="33">
        <v>1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</row>
    <row r="415" spans="1:41" x14ac:dyDescent="0.25">
      <c r="A415" s="22"/>
      <c r="B415" s="22" t="s">
        <v>863</v>
      </c>
      <c r="C415" s="22" t="s">
        <v>864</v>
      </c>
      <c r="D415" s="23">
        <v>0</v>
      </c>
      <c r="E415" s="24" t="e">
        <v>#DIV/0!</v>
      </c>
      <c r="F415" s="25" t="s">
        <v>1106</v>
      </c>
      <c r="G415" s="27">
        <v>0</v>
      </c>
      <c r="H415" s="27">
        <v>0</v>
      </c>
      <c r="I415" s="27">
        <v>0</v>
      </c>
      <c r="J415" s="27">
        <v>0</v>
      </c>
      <c r="K415" s="28">
        <v>0</v>
      </c>
      <c r="L415" s="29">
        <v>9</v>
      </c>
      <c r="M415" s="30">
        <v>0</v>
      </c>
      <c r="N415" s="30">
        <v>0</v>
      </c>
      <c r="O415" s="30">
        <v>0</v>
      </c>
      <c r="P415" s="30">
        <v>0</v>
      </c>
      <c r="Q415" s="30">
        <v>0</v>
      </c>
      <c r="R415" s="30">
        <v>0</v>
      </c>
      <c r="S415" s="30">
        <v>0</v>
      </c>
      <c r="T415" s="30">
        <v>0</v>
      </c>
      <c r="U415" s="29">
        <v>0</v>
      </c>
      <c r="V415" s="29">
        <v>0</v>
      </c>
      <c r="W415" s="30">
        <v>0</v>
      </c>
      <c r="X415" s="34">
        <v>0</v>
      </c>
      <c r="Y415" s="32">
        <v>0</v>
      </c>
      <c r="Z415" s="30">
        <v>0</v>
      </c>
      <c r="AA415" s="30">
        <v>0</v>
      </c>
      <c r="AB415" s="33">
        <v>0</v>
      </c>
      <c r="AC415" s="33">
        <v>0</v>
      </c>
      <c r="AD415" s="33">
        <v>0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</row>
    <row r="416" spans="1:41" x14ac:dyDescent="0.25">
      <c r="A416" s="22"/>
      <c r="B416" s="22" t="s">
        <v>865</v>
      </c>
      <c r="C416" s="22" t="s">
        <v>866</v>
      </c>
      <c r="D416" s="23">
        <v>0</v>
      </c>
      <c r="E416" s="24" t="e">
        <v>#DIV/0!</v>
      </c>
      <c r="F416" s="25" t="s">
        <v>1106</v>
      </c>
      <c r="G416" s="27">
        <v>0</v>
      </c>
      <c r="H416" s="27">
        <v>0</v>
      </c>
      <c r="I416" s="27">
        <v>0</v>
      </c>
      <c r="J416" s="27">
        <v>0</v>
      </c>
      <c r="K416" s="28">
        <v>0</v>
      </c>
      <c r="L416" s="29">
        <v>9</v>
      </c>
      <c r="M416" s="30">
        <v>0</v>
      </c>
      <c r="N416" s="30">
        <v>0</v>
      </c>
      <c r="O416" s="30">
        <v>0</v>
      </c>
      <c r="P416" s="30">
        <v>0</v>
      </c>
      <c r="Q416" s="30">
        <v>0</v>
      </c>
      <c r="R416" s="30">
        <v>0</v>
      </c>
      <c r="S416" s="30">
        <v>0</v>
      </c>
      <c r="T416" s="30">
        <v>0</v>
      </c>
      <c r="U416" s="29">
        <v>0</v>
      </c>
      <c r="V416" s="29">
        <v>0</v>
      </c>
      <c r="W416" s="30">
        <v>0</v>
      </c>
      <c r="X416" s="34">
        <v>0</v>
      </c>
      <c r="Y416" s="32">
        <v>0</v>
      </c>
      <c r="Z416" s="30">
        <v>0</v>
      </c>
      <c r="AA416" s="30">
        <v>0</v>
      </c>
      <c r="AB416" s="33">
        <v>0</v>
      </c>
      <c r="AC416" s="33">
        <v>0</v>
      </c>
      <c r="AD416" s="33">
        <v>0</v>
      </c>
      <c r="AE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</row>
    <row r="417" spans="1:41" x14ac:dyDescent="0.25">
      <c r="A417" s="22"/>
      <c r="B417" s="22" t="s">
        <v>867</v>
      </c>
      <c r="C417" s="22" t="s">
        <v>868</v>
      </c>
      <c r="D417" s="23">
        <v>0</v>
      </c>
      <c r="E417" s="24" t="e">
        <v>#DIV/0!</v>
      </c>
      <c r="F417" s="25" t="s">
        <v>1106</v>
      </c>
      <c r="G417" s="27">
        <v>0</v>
      </c>
      <c r="H417" s="27">
        <v>0</v>
      </c>
      <c r="I417" s="27">
        <v>0</v>
      </c>
      <c r="J417" s="27">
        <v>0</v>
      </c>
      <c r="K417" s="28">
        <v>0</v>
      </c>
      <c r="L417" s="29">
        <v>9</v>
      </c>
      <c r="M417" s="30">
        <v>0</v>
      </c>
      <c r="N417" s="30">
        <v>0</v>
      </c>
      <c r="O417" s="30">
        <v>0</v>
      </c>
      <c r="P417" s="30">
        <v>0</v>
      </c>
      <c r="Q417" s="30">
        <v>0</v>
      </c>
      <c r="R417" s="30">
        <v>0</v>
      </c>
      <c r="S417" s="30">
        <v>0</v>
      </c>
      <c r="T417" s="30">
        <v>0</v>
      </c>
      <c r="U417" s="29">
        <v>0</v>
      </c>
      <c r="V417" s="29">
        <v>0</v>
      </c>
      <c r="W417" s="30">
        <v>0</v>
      </c>
      <c r="X417" s="34">
        <v>3</v>
      </c>
      <c r="Y417" s="32">
        <v>0</v>
      </c>
      <c r="Z417" s="30">
        <v>3</v>
      </c>
      <c r="AA417" s="30">
        <v>0</v>
      </c>
      <c r="AB417" s="33">
        <v>0</v>
      </c>
      <c r="AC417" s="33">
        <v>0</v>
      </c>
      <c r="AD417" s="33">
        <v>0</v>
      </c>
      <c r="AE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1</v>
      </c>
      <c r="AK417" s="33">
        <v>1</v>
      </c>
      <c r="AL417" s="33">
        <v>0</v>
      </c>
      <c r="AM417" s="33">
        <v>0</v>
      </c>
      <c r="AN417" s="33">
        <v>0</v>
      </c>
      <c r="AO417" s="33">
        <v>0</v>
      </c>
    </row>
    <row r="418" spans="1:41" x14ac:dyDescent="0.25">
      <c r="A418" s="22"/>
      <c r="B418" s="22" t="s">
        <v>869</v>
      </c>
      <c r="C418" s="22" t="s">
        <v>870</v>
      </c>
      <c r="D418" s="23">
        <v>0</v>
      </c>
      <c r="E418" s="24" t="e">
        <v>#DIV/0!</v>
      </c>
      <c r="F418" s="25" t="s">
        <v>1106</v>
      </c>
      <c r="G418" s="27">
        <v>0</v>
      </c>
      <c r="H418" s="27">
        <v>0</v>
      </c>
      <c r="I418" s="27">
        <v>0</v>
      </c>
      <c r="J418" s="27">
        <v>0</v>
      </c>
      <c r="K418" s="28">
        <v>0</v>
      </c>
      <c r="L418" s="29">
        <v>9</v>
      </c>
      <c r="M418" s="30">
        <v>0</v>
      </c>
      <c r="N418" s="30">
        <v>0</v>
      </c>
      <c r="O418" s="30">
        <v>0</v>
      </c>
      <c r="P418" s="30">
        <v>0</v>
      </c>
      <c r="Q418" s="30">
        <v>0</v>
      </c>
      <c r="R418" s="30">
        <v>0</v>
      </c>
      <c r="S418" s="30">
        <v>0</v>
      </c>
      <c r="T418" s="30">
        <v>0</v>
      </c>
      <c r="U418" s="29">
        <v>0</v>
      </c>
      <c r="V418" s="29">
        <v>0</v>
      </c>
      <c r="W418" s="30">
        <v>0</v>
      </c>
      <c r="X418" s="34">
        <v>0</v>
      </c>
      <c r="Y418" s="32">
        <v>0</v>
      </c>
      <c r="Z418" s="30">
        <v>0</v>
      </c>
      <c r="AA418" s="30">
        <v>0</v>
      </c>
      <c r="AB418" s="33">
        <v>0</v>
      </c>
      <c r="AC418" s="33">
        <v>0</v>
      </c>
      <c r="AD418" s="33">
        <v>0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</row>
    <row r="419" spans="1:41" x14ac:dyDescent="0.25">
      <c r="A419" s="22"/>
      <c r="B419" s="22" t="s">
        <v>871</v>
      </c>
      <c r="C419" s="22" t="s">
        <v>872</v>
      </c>
      <c r="D419" s="23">
        <v>0</v>
      </c>
      <c r="E419" s="24" t="e">
        <v>#DIV/0!</v>
      </c>
      <c r="F419" s="25" t="s">
        <v>1106</v>
      </c>
      <c r="G419" s="27">
        <v>0</v>
      </c>
      <c r="H419" s="27">
        <v>0</v>
      </c>
      <c r="I419" s="27">
        <v>0</v>
      </c>
      <c r="J419" s="27">
        <v>0</v>
      </c>
      <c r="K419" s="28">
        <v>0</v>
      </c>
      <c r="L419" s="29">
        <v>9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29">
        <v>0</v>
      </c>
      <c r="V419" s="29">
        <v>0</v>
      </c>
      <c r="W419" s="30">
        <v>0</v>
      </c>
      <c r="X419" s="34">
        <v>0</v>
      </c>
      <c r="Y419" s="32">
        <v>0</v>
      </c>
      <c r="Z419" s="30">
        <v>0</v>
      </c>
      <c r="AA419" s="30">
        <v>0</v>
      </c>
      <c r="AB419" s="33">
        <v>0</v>
      </c>
      <c r="AC419" s="33">
        <v>0</v>
      </c>
      <c r="AD419" s="33">
        <v>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</row>
    <row r="420" spans="1:41" x14ac:dyDescent="0.25">
      <c r="A420" s="22"/>
      <c r="B420" s="22" t="s">
        <v>873</v>
      </c>
      <c r="C420" s="22" t="s">
        <v>874</v>
      </c>
      <c r="D420" s="23">
        <v>0</v>
      </c>
      <c r="E420" s="24" t="e">
        <v>#DIV/0!</v>
      </c>
      <c r="F420" s="25" t="s">
        <v>1106</v>
      </c>
      <c r="G420" s="27">
        <v>1</v>
      </c>
      <c r="H420" s="27">
        <v>0</v>
      </c>
      <c r="I420" s="27">
        <v>0</v>
      </c>
      <c r="J420" s="27">
        <v>0</v>
      </c>
      <c r="K420" s="28">
        <v>25</v>
      </c>
      <c r="L420" s="29">
        <v>9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1</v>
      </c>
      <c r="S420" s="30">
        <v>0</v>
      </c>
      <c r="T420" s="30">
        <v>0</v>
      </c>
      <c r="U420" s="29">
        <v>0</v>
      </c>
      <c r="V420" s="29">
        <v>0</v>
      </c>
      <c r="W420" s="30">
        <v>0</v>
      </c>
      <c r="X420" s="34">
        <v>2</v>
      </c>
      <c r="Y420" s="32">
        <v>0</v>
      </c>
      <c r="Z420" s="30">
        <v>2</v>
      </c>
      <c r="AA420" s="30">
        <v>0</v>
      </c>
      <c r="AB420" s="33">
        <v>0</v>
      </c>
      <c r="AC420" s="33">
        <v>0</v>
      </c>
      <c r="AD420" s="33">
        <v>0</v>
      </c>
      <c r="AE420" s="33">
        <v>0</v>
      </c>
      <c r="AF420" s="33">
        <v>1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1</v>
      </c>
      <c r="AN420" s="33">
        <v>0</v>
      </c>
      <c r="AO420" s="33">
        <v>0</v>
      </c>
    </row>
    <row r="421" spans="1:41" x14ac:dyDescent="0.25">
      <c r="A421" s="22"/>
      <c r="B421" s="22" t="s">
        <v>875</v>
      </c>
      <c r="C421" s="22" t="s">
        <v>876</v>
      </c>
      <c r="D421" s="23">
        <v>0</v>
      </c>
      <c r="E421" s="24" t="e">
        <v>#DIV/0!</v>
      </c>
      <c r="F421" s="25" t="s">
        <v>1106</v>
      </c>
      <c r="G421" s="27">
        <v>0</v>
      </c>
      <c r="H421" s="27">
        <v>0</v>
      </c>
      <c r="I421" s="27">
        <v>0</v>
      </c>
      <c r="J421" s="27">
        <v>0</v>
      </c>
      <c r="K421" s="28">
        <v>0</v>
      </c>
      <c r="L421" s="29">
        <v>9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29">
        <v>0</v>
      </c>
      <c r="V421" s="29">
        <v>0</v>
      </c>
      <c r="W421" s="30">
        <v>0</v>
      </c>
      <c r="X421" s="34">
        <v>0</v>
      </c>
      <c r="Y421" s="32">
        <v>0</v>
      </c>
      <c r="Z421" s="30">
        <v>0</v>
      </c>
      <c r="AA421" s="30">
        <v>0</v>
      </c>
      <c r="AB421" s="33">
        <v>0</v>
      </c>
      <c r="AC421" s="33">
        <v>0</v>
      </c>
      <c r="AD421" s="33">
        <v>0</v>
      </c>
      <c r="AE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3">
        <v>0</v>
      </c>
      <c r="AN421" s="33">
        <v>0</v>
      </c>
      <c r="AO421" s="33">
        <v>0</v>
      </c>
    </row>
    <row r="422" spans="1:41" x14ac:dyDescent="0.25">
      <c r="A422" s="22"/>
      <c r="B422" s="22" t="s">
        <v>877</v>
      </c>
      <c r="C422" s="22" t="s">
        <v>878</v>
      </c>
      <c r="D422" s="23">
        <v>0</v>
      </c>
      <c r="E422" s="24" t="e">
        <v>#DIV/0!</v>
      </c>
      <c r="F422" s="25" t="s">
        <v>1106</v>
      </c>
      <c r="G422" s="27">
        <v>0</v>
      </c>
      <c r="H422" s="27">
        <v>0</v>
      </c>
      <c r="I422" s="27">
        <v>0</v>
      </c>
      <c r="J422" s="27">
        <v>0</v>
      </c>
      <c r="K422" s="28">
        <v>0</v>
      </c>
      <c r="L422" s="29">
        <v>9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29">
        <v>0</v>
      </c>
      <c r="V422" s="29">
        <v>0</v>
      </c>
      <c r="W422" s="30">
        <v>0</v>
      </c>
      <c r="X422" s="34">
        <v>0</v>
      </c>
      <c r="Y422" s="32">
        <v>0</v>
      </c>
      <c r="Z422" s="30">
        <v>0</v>
      </c>
      <c r="AA422" s="30">
        <v>0</v>
      </c>
      <c r="AB422" s="33">
        <v>0</v>
      </c>
      <c r="AC422" s="33">
        <v>0</v>
      </c>
      <c r="AD422" s="33">
        <v>0</v>
      </c>
      <c r="AE422" s="33">
        <v>0</v>
      </c>
      <c r="AF422" s="33">
        <v>0</v>
      </c>
      <c r="AG422" s="33">
        <v>0</v>
      </c>
      <c r="AH422" s="33">
        <v>0</v>
      </c>
      <c r="AI422" s="33"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>
        <v>0</v>
      </c>
    </row>
    <row r="423" spans="1:41" x14ac:dyDescent="0.25">
      <c r="A423" s="22"/>
      <c r="B423" s="22" t="s">
        <v>879</v>
      </c>
      <c r="C423" s="22" t="s">
        <v>880</v>
      </c>
      <c r="D423" s="23">
        <v>0</v>
      </c>
      <c r="E423" s="24" t="e">
        <v>#DIV/0!</v>
      </c>
      <c r="F423" s="25" t="s">
        <v>1106</v>
      </c>
      <c r="G423" s="27">
        <v>0</v>
      </c>
      <c r="H423" s="27">
        <v>0</v>
      </c>
      <c r="I423" s="27">
        <v>0</v>
      </c>
      <c r="J423" s="27">
        <v>0</v>
      </c>
      <c r="K423" s="28">
        <v>0</v>
      </c>
      <c r="L423" s="29">
        <v>9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29">
        <v>0</v>
      </c>
      <c r="V423" s="29">
        <v>0</v>
      </c>
      <c r="W423" s="30">
        <v>0</v>
      </c>
      <c r="X423" s="34">
        <v>0</v>
      </c>
      <c r="Y423" s="32">
        <v>0</v>
      </c>
      <c r="Z423" s="30">
        <v>0</v>
      </c>
      <c r="AA423" s="30">
        <v>0</v>
      </c>
      <c r="AB423" s="33">
        <v>0</v>
      </c>
      <c r="AC423" s="33">
        <v>0</v>
      </c>
      <c r="AD423" s="33">
        <v>0</v>
      </c>
      <c r="AE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3">
        <v>0</v>
      </c>
      <c r="AN423" s="33">
        <v>0</v>
      </c>
      <c r="AO423" s="33">
        <v>0</v>
      </c>
    </row>
    <row r="424" spans="1:41" x14ac:dyDescent="0.25">
      <c r="A424" s="22"/>
      <c r="B424" s="22" t="s">
        <v>881</v>
      </c>
      <c r="C424" s="22" t="s">
        <v>882</v>
      </c>
      <c r="D424" s="23">
        <v>0</v>
      </c>
      <c r="E424" s="24" t="e">
        <v>#DIV/0!</v>
      </c>
      <c r="F424" s="25" t="s">
        <v>1106</v>
      </c>
      <c r="G424" s="27">
        <v>0</v>
      </c>
      <c r="H424" s="27">
        <v>0</v>
      </c>
      <c r="I424" s="27">
        <v>0</v>
      </c>
      <c r="J424" s="27">
        <v>0</v>
      </c>
      <c r="K424" s="28">
        <v>0</v>
      </c>
      <c r="L424" s="29">
        <v>9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29">
        <v>0</v>
      </c>
      <c r="V424" s="29">
        <v>0</v>
      </c>
      <c r="W424" s="30">
        <v>0</v>
      </c>
      <c r="X424" s="34">
        <v>3</v>
      </c>
      <c r="Y424" s="32">
        <v>1</v>
      </c>
      <c r="Z424" s="30">
        <v>2</v>
      </c>
      <c r="AA424" s="30">
        <v>1</v>
      </c>
      <c r="AB424" s="33">
        <v>0</v>
      </c>
      <c r="AC424" s="33">
        <v>1</v>
      </c>
      <c r="AD424" s="33">
        <v>0</v>
      </c>
      <c r="AE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2</v>
      </c>
      <c r="AL424" s="33">
        <v>0</v>
      </c>
      <c r="AM424" s="33">
        <v>0</v>
      </c>
      <c r="AN424" s="33">
        <v>0</v>
      </c>
      <c r="AO424" s="33">
        <v>0</v>
      </c>
    </row>
    <row r="425" spans="1:41" x14ac:dyDescent="0.25">
      <c r="A425" s="22"/>
      <c r="B425" s="22" t="s">
        <v>883</v>
      </c>
      <c r="C425" s="22" t="s">
        <v>884</v>
      </c>
      <c r="D425" s="23">
        <v>0</v>
      </c>
      <c r="E425" s="24" t="e">
        <v>#DIV/0!</v>
      </c>
      <c r="F425" s="25" t="s">
        <v>1106</v>
      </c>
      <c r="G425" s="27">
        <v>0</v>
      </c>
      <c r="H425" s="27">
        <v>0</v>
      </c>
      <c r="I425" s="27">
        <v>0</v>
      </c>
      <c r="J425" s="27">
        <v>0</v>
      </c>
      <c r="K425" s="28">
        <v>0</v>
      </c>
      <c r="L425" s="29">
        <v>9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29">
        <v>0</v>
      </c>
      <c r="V425" s="29">
        <v>0</v>
      </c>
      <c r="W425" s="30">
        <v>0</v>
      </c>
      <c r="X425" s="34">
        <v>1</v>
      </c>
      <c r="Y425" s="32">
        <v>0</v>
      </c>
      <c r="Z425" s="30">
        <v>1</v>
      </c>
      <c r="AA425" s="30">
        <v>0</v>
      </c>
      <c r="AB425" s="33">
        <v>0</v>
      </c>
      <c r="AC425" s="33">
        <v>1</v>
      </c>
      <c r="AD425" s="33">
        <v>0</v>
      </c>
      <c r="AE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3">
        <v>0</v>
      </c>
      <c r="AO425" s="33">
        <v>0</v>
      </c>
    </row>
    <row r="426" spans="1:41" x14ac:dyDescent="0.25">
      <c r="A426" s="22"/>
      <c r="B426" s="22" t="s">
        <v>885</v>
      </c>
      <c r="C426" s="22" t="s">
        <v>886</v>
      </c>
      <c r="D426" s="23">
        <v>0</v>
      </c>
      <c r="E426" s="24" t="e">
        <v>#DIV/0!</v>
      </c>
      <c r="F426" s="25" t="s">
        <v>1106</v>
      </c>
      <c r="G426" s="27">
        <v>0</v>
      </c>
      <c r="H426" s="27">
        <v>0</v>
      </c>
      <c r="I426" s="27">
        <v>0</v>
      </c>
      <c r="J426" s="27">
        <v>0</v>
      </c>
      <c r="K426" s="28">
        <v>0</v>
      </c>
      <c r="L426" s="29">
        <v>9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29">
        <v>0</v>
      </c>
      <c r="V426" s="29">
        <v>0</v>
      </c>
      <c r="W426" s="30">
        <v>0</v>
      </c>
      <c r="X426" s="34">
        <v>0</v>
      </c>
      <c r="Y426" s="32">
        <v>0</v>
      </c>
      <c r="Z426" s="30">
        <v>0</v>
      </c>
      <c r="AA426" s="30">
        <v>0</v>
      </c>
      <c r="AB426" s="33">
        <v>0</v>
      </c>
      <c r="AC426" s="33">
        <v>0</v>
      </c>
      <c r="AD426" s="33">
        <v>0</v>
      </c>
      <c r="AE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3">
        <v>0</v>
      </c>
      <c r="AN426" s="33">
        <v>0</v>
      </c>
      <c r="AO426" s="33">
        <v>0</v>
      </c>
    </row>
    <row r="427" spans="1:41" x14ac:dyDescent="0.25">
      <c r="A427" s="22"/>
      <c r="B427" s="22" t="s">
        <v>887</v>
      </c>
      <c r="C427" s="22" t="s">
        <v>888</v>
      </c>
      <c r="D427" s="23">
        <v>0</v>
      </c>
      <c r="E427" s="24" t="e">
        <v>#DIV/0!</v>
      </c>
      <c r="F427" s="25" t="s">
        <v>1106</v>
      </c>
      <c r="G427" s="27">
        <v>0</v>
      </c>
      <c r="H427" s="27">
        <v>0</v>
      </c>
      <c r="I427" s="27">
        <v>0</v>
      </c>
      <c r="J427" s="27">
        <v>0</v>
      </c>
      <c r="K427" s="28">
        <v>0</v>
      </c>
      <c r="L427" s="29">
        <v>9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29">
        <v>0</v>
      </c>
      <c r="V427" s="29">
        <v>0</v>
      </c>
      <c r="W427" s="30">
        <v>0</v>
      </c>
      <c r="X427" s="34">
        <v>0</v>
      </c>
      <c r="Y427" s="32">
        <v>0</v>
      </c>
      <c r="Z427" s="30">
        <v>0</v>
      </c>
      <c r="AA427" s="30">
        <v>0</v>
      </c>
      <c r="AB427" s="33">
        <v>0</v>
      </c>
      <c r="AC427" s="33">
        <v>0</v>
      </c>
      <c r="AD427" s="33">
        <v>0</v>
      </c>
      <c r="AE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</row>
    <row r="428" spans="1:41" x14ac:dyDescent="0.25">
      <c r="A428" s="22"/>
      <c r="B428" s="22" t="s">
        <v>889</v>
      </c>
      <c r="C428" s="22" t="s">
        <v>890</v>
      </c>
      <c r="D428" s="23">
        <v>0</v>
      </c>
      <c r="E428" s="24" t="e">
        <v>#DIV/0!</v>
      </c>
      <c r="F428" s="25" t="s">
        <v>1106</v>
      </c>
      <c r="G428" s="27">
        <v>0</v>
      </c>
      <c r="H428" s="27">
        <v>0</v>
      </c>
      <c r="I428" s="27">
        <v>0</v>
      </c>
      <c r="J428" s="27">
        <v>0</v>
      </c>
      <c r="K428" s="28">
        <v>0</v>
      </c>
      <c r="L428" s="29">
        <v>9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29">
        <v>0</v>
      </c>
      <c r="V428" s="29">
        <v>0</v>
      </c>
      <c r="W428" s="30">
        <v>0</v>
      </c>
      <c r="X428" s="34">
        <v>0</v>
      </c>
      <c r="Y428" s="32">
        <v>0</v>
      </c>
      <c r="Z428" s="30">
        <v>0</v>
      </c>
      <c r="AA428" s="30">
        <v>0</v>
      </c>
      <c r="AB428" s="33">
        <v>0</v>
      </c>
      <c r="AC428" s="33">
        <v>0</v>
      </c>
      <c r="AD428" s="33">
        <v>0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</row>
    <row r="429" spans="1:41" x14ac:dyDescent="0.25">
      <c r="A429" s="22"/>
      <c r="B429" s="22" t="s">
        <v>891</v>
      </c>
      <c r="C429" s="22" t="s">
        <v>892</v>
      </c>
      <c r="D429" s="23">
        <v>0</v>
      </c>
      <c r="E429" s="24" t="e">
        <v>#DIV/0!</v>
      </c>
      <c r="F429" s="25" t="s">
        <v>1106</v>
      </c>
      <c r="G429" s="27">
        <v>0</v>
      </c>
      <c r="H429" s="27">
        <v>0</v>
      </c>
      <c r="I429" s="27">
        <v>0</v>
      </c>
      <c r="J429" s="27">
        <v>0</v>
      </c>
      <c r="K429" s="28">
        <v>0</v>
      </c>
      <c r="L429" s="29">
        <v>9</v>
      </c>
      <c r="M429" s="30">
        <v>0</v>
      </c>
      <c r="N429" s="30">
        <v>0</v>
      </c>
      <c r="O429" s="30">
        <v>0</v>
      </c>
      <c r="P429" s="30">
        <v>0</v>
      </c>
      <c r="Q429" s="30">
        <v>0</v>
      </c>
      <c r="R429" s="30">
        <v>0</v>
      </c>
      <c r="S429" s="30">
        <v>0</v>
      </c>
      <c r="T429" s="30">
        <v>0</v>
      </c>
      <c r="U429" s="29">
        <v>0</v>
      </c>
      <c r="V429" s="29">
        <v>0</v>
      </c>
      <c r="W429" s="30">
        <v>0</v>
      </c>
      <c r="X429" s="34">
        <v>1</v>
      </c>
      <c r="Y429" s="32">
        <v>1</v>
      </c>
      <c r="Z429" s="30">
        <v>1</v>
      </c>
      <c r="AA429" s="30">
        <v>1</v>
      </c>
      <c r="AB429" s="33">
        <v>0</v>
      </c>
      <c r="AC429" s="33">
        <v>0</v>
      </c>
      <c r="AD429" s="33">
        <v>0</v>
      </c>
      <c r="AE429" s="33">
        <v>0</v>
      </c>
      <c r="AF429" s="33">
        <v>0</v>
      </c>
      <c r="AG429" s="33">
        <v>0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1</v>
      </c>
      <c r="AO429" s="33">
        <v>0</v>
      </c>
    </row>
    <row r="430" spans="1:41" x14ac:dyDescent="0.25">
      <c r="A430" s="22"/>
      <c r="B430" s="22" t="s">
        <v>893</v>
      </c>
      <c r="C430" s="22" t="s">
        <v>894</v>
      </c>
      <c r="D430" s="23">
        <v>0</v>
      </c>
      <c r="E430" s="24" t="e">
        <v>#DIV/0!</v>
      </c>
      <c r="F430" s="25" t="s">
        <v>1106</v>
      </c>
      <c r="G430" s="27">
        <v>0</v>
      </c>
      <c r="H430" s="27">
        <v>0</v>
      </c>
      <c r="I430" s="27">
        <v>0</v>
      </c>
      <c r="J430" s="27">
        <v>0</v>
      </c>
      <c r="K430" s="28">
        <v>0</v>
      </c>
      <c r="L430" s="29">
        <v>9</v>
      </c>
      <c r="M430" s="30">
        <v>0</v>
      </c>
      <c r="N430" s="30">
        <v>0</v>
      </c>
      <c r="O430" s="30">
        <v>0</v>
      </c>
      <c r="P430" s="30">
        <v>0</v>
      </c>
      <c r="Q430" s="30">
        <v>0</v>
      </c>
      <c r="R430" s="30">
        <v>0</v>
      </c>
      <c r="S430" s="30">
        <v>0</v>
      </c>
      <c r="T430" s="30">
        <v>0</v>
      </c>
      <c r="U430" s="29">
        <v>0</v>
      </c>
      <c r="V430" s="29">
        <v>0</v>
      </c>
      <c r="W430" s="30">
        <v>0</v>
      </c>
      <c r="X430" s="34">
        <v>0</v>
      </c>
      <c r="Y430" s="32">
        <v>0</v>
      </c>
      <c r="Z430" s="30">
        <v>0</v>
      </c>
      <c r="AA430" s="30">
        <v>0</v>
      </c>
      <c r="AB430" s="33">
        <v>0</v>
      </c>
      <c r="AC430" s="33">
        <v>0</v>
      </c>
      <c r="AD430" s="33">
        <v>0</v>
      </c>
      <c r="AE430" s="33">
        <v>0</v>
      </c>
      <c r="AF430" s="33">
        <v>0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</row>
    <row r="431" spans="1:41" x14ac:dyDescent="0.25">
      <c r="A431" s="22"/>
      <c r="B431" s="22" t="s">
        <v>895</v>
      </c>
      <c r="C431" s="22" t="s">
        <v>896</v>
      </c>
      <c r="D431" s="23">
        <v>0</v>
      </c>
      <c r="E431" s="24" t="e">
        <v>#DIV/0!</v>
      </c>
      <c r="F431" s="25" t="s">
        <v>1106</v>
      </c>
      <c r="G431" s="27">
        <v>1</v>
      </c>
      <c r="H431" s="27">
        <v>0</v>
      </c>
      <c r="I431" s="27">
        <v>0</v>
      </c>
      <c r="J431" s="27">
        <v>1</v>
      </c>
      <c r="K431" s="28">
        <v>123</v>
      </c>
      <c r="L431" s="29">
        <v>9</v>
      </c>
      <c r="M431" s="30">
        <v>0</v>
      </c>
      <c r="N431" s="30">
        <v>0</v>
      </c>
      <c r="O431" s="30">
        <v>0</v>
      </c>
      <c r="P431" s="30">
        <v>0</v>
      </c>
      <c r="Q431" s="30">
        <v>0</v>
      </c>
      <c r="R431" s="30">
        <v>0</v>
      </c>
      <c r="S431" s="30">
        <v>0</v>
      </c>
      <c r="T431" s="30">
        <v>0</v>
      </c>
      <c r="U431" s="29">
        <v>0</v>
      </c>
      <c r="V431" s="29">
        <v>0</v>
      </c>
      <c r="W431" s="30">
        <v>0</v>
      </c>
      <c r="X431" s="34">
        <v>0</v>
      </c>
      <c r="Y431" s="32">
        <v>0</v>
      </c>
      <c r="Z431" s="30">
        <v>0</v>
      </c>
      <c r="AA431" s="30">
        <v>0</v>
      </c>
      <c r="AB431" s="33">
        <v>0</v>
      </c>
      <c r="AC431" s="33">
        <v>0</v>
      </c>
      <c r="AD431" s="33">
        <v>0</v>
      </c>
      <c r="AE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</row>
    <row r="432" spans="1:41" x14ac:dyDescent="0.25">
      <c r="A432" s="22"/>
      <c r="B432" s="22" t="s">
        <v>897</v>
      </c>
      <c r="C432" s="22" t="s">
        <v>898</v>
      </c>
      <c r="D432" s="23">
        <v>0</v>
      </c>
      <c r="E432" s="24" t="e">
        <v>#DIV/0!</v>
      </c>
      <c r="F432" s="25" t="s">
        <v>1106</v>
      </c>
      <c r="G432" s="27">
        <v>0</v>
      </c>
      <c r="H432" s="27">
        <v>0</v>
      </c>
      <c r="I432" s="27">
        <v>0</v>
      </c>
      <c r="J432" s="27">
        <v>0</v>
      </c>
      <c r="K432" s="28">
        <v>0</v>
      </c>
      <c r="L432" s="29">
        <v>9</v>
      </c>
      <c r="M432" s="30">
        <v>0</v>
      </c>
      <c r="N432" s="30">
        <v>0</v>
      </c>
      <c r="O432" s="30">
        <v>0</v>
      </c>
      <c r="P432" s="30">
        <v>0</v>
      </c>
      <c r="Q432" s="30">
        <v>0</v>
      </c>
      <c r="R432" s="30">
        <v>0</v>
      </c>
      <c r="S432" s="30">
        <v>0</v>
      </c>
      <c r="T432" s="30">
        <v>0</v>
      </c>
      <c r="U432" s="29">
        <v>0</v>
      </c>
      <c r="V432" s="29">
        <v>0</v>
      </c>
      <c r="W432" s="30">
        <v>0</v>
      </c>
      <c r="X432" s="34">
        <v>1</v>
      </c>
      <c r="Y432" s="32">
        <v>0</v>
      </c>
      <c r="Z432" s="30">
        <v>1</v>
      </c>
      <c r="AA432" s="30">
        <v>0</v>
      </c>
      <c r="AB432" s="33">
        <v>0</v>
      </c>
      <c r="AC432" s="33">
        <v>0</v>
      </c>
      <c r="AD432" s="33">
        <v>0</v>
      </c>
      <c r="AE432" s="33">
        <v>0</v>
      </c>
      <c r="AF432" s="33">
        <v>0</v>
      </c>
      <c r="AG432" s="33">
        <v>0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1</v>
      </c>
      <c r="AO432" s="33">
        <v>0</v>
      </c>
    </row>
    <row r="433" spans="1:41" x14ac:dyDescent="0.25">
      <c r="A433" s="22"/>
      <c r="B433" s="22" t="s">
        <v>899</v>
      </c>
      <c r="C433" s="22" t="s">
        <v>900</v>
      </c>
      <c r="D433" s="23">
        <v>0</v>
      </c>
      <c r="E433" s="24" t="e">
        <v>#DIV/0!</v>
      </c>
      <c r="F433" s="25" t="s">
        <v>1106</v>
      </c>
      <c r="G433" s="27">
        <v>0</v>
      </c>
      <c r="H433" s="27">
        <v>0</v>
      </c>
      <c r="I433" s="27">
        <v>0</v>
      </c>
      <c r="J433" s="27">
        <v>0</v>
      </c>
      <c r="K433" s="28">
        <v>0</v>
      </c>
      <c r="L433" s="29">
        <v>9</v>
      </c>
      <c r="M433" s="30">
        <v>0</v>
      </c>
      <c r="N433" s="30">
        <v>0</v>
      </c>
      <c r="O433" s="30">
        <v>0</v>
      </c>
      <c r="P433" s="30">
        <v>0</v>
      </c>
      <c r="Q433" s="30">
        <v>0</v>
      </c>
      <c r="R433" s="30">
        <v>0</v>
      </c>
      <c r="S433" s="30">
        <v>0</v>
      </c>
      <c r="T433" s="30">
        <v>0</v>
      </c>
      <c r="U433" s="29">
        <v>0</v>
      </c>
      <c r="V433" s="29">
        <v>0</v>
      </c>
      <c r="W433" s="30">
        <v>0</v>
      </c>
      <c r="X433" s="34">
        <v>12</v>
      </c>
      <c r="Y433" s="32">
        <v>1</v>
      </c>
      <c r="Z433" s="30">
        <v>8</v>
      </c>
      <c r="AA433" s="30">
        <v>0</v>
      </c>
      <c r="AB433" s="33">
        <v>1</v>
      </c>
      <c r="AC433" s="33">
        <v>2</v>
      </c>
      <c r="AD433" s="33">
        <v>0</v>
      </c>
      <c r="AE433" s="33">
        <v>0</v>
      </c>
      <c r="AF433" s="33">
        <v>1</v>
      </c>
      <c r="AG433" s="33">
        <v>0</v>
      </c>
      <c r="AH433" s="33">
        <v>0</v>
      </c>
      <c r="AI433" s="33">
        <v>0</v>
      </c>
      <c r="AJ433" s="33">
        <v>1</v>
      </c>
      <c r="AK433" s="33">
        <v>1</v>
      </c>
      <c r="AL433" s="33">
        <v>0</v>
      </c>
      <c r="AM433" s="33">
        <v>1</v>
      </c>
      <c r="AN433" s="33">
        <v>0</v>
      </c>
      <c r="AO433" s="33">
        <v>2</v>
      </c>
    </row>
    <row r="434" spans="1:41" x14ac:dyDescent="0.25">
      <c r="A434" s="22"/>
      <c r="B434" s="22" t="s">
        <v>901</v>
      </c>
      <c r="C434" s="22" t="s">
        <v>902</v>
      </c>
      <c r="D434" s="23">
        <v>0</v>
      </c>
      <c r="E434" s="24" t="e">
        <v>#DIV/0!</v>
      </c>
      <c r="F434" s="25" t="s">
        <v>1106</v>
      </c>
      <c r="G434" s="27">
        <v>4</v>
      </c>
      <c r="H434" s="27">
        <v>0</v>
      </c>
      <c r="I434" s="27">
        <v>1</v>
      </c>
      <c r="J434" s="27">
        <v>1</v>
      </c>
      <c r="K434" s="28">
        <v>24.75</v>
      </c>
      <c r="L434" s="29">
        <v>9</v>
      </c>
      <c r="M434" s="30">
        <v>0</v>
      </c>
      <c r="N434" s="30">
        <v>0</v>
      </c>
      <c r="O434" s="30">
        <v>0</v>
      </c>
      <c r="P434" s="30">
        <v>0</v>
      </c>
      <c r="Q434" s="30">
        <v>0</v>
      </c>
      <c r="R434" s="30">
        <v>1</v>
      </c>
      <c r="S434" s="30">
        <v>0</v>
      </c>
      <c r="T434" s="30">
        <v>1</v>
      </c>
      <c r="U434" s="29">
        <v>0</v>
      </c>
      <c r="V434" s="29">
        <v>1</v>
      </c>
      <c r="W434" s="30">
        <v>0</v>
      </c>
      <c r="X434" s="34">
        <v>9</v>
      </c>
      <c r="Y434" s="32">
        <v>4</v>
      </c>
      <c r="Z434" s="30">
        <v>4</v>
      </c>
      <c r="AA434" s="30">
        <v>1</v>
      </c>
      <c r="AB434" s="33">
        <v>0</v>
      </c>
      <c r="AC434" s="33">
        <v>0</v>
      </c>
      <c r="AD434" s="33">
        <v>0</v>
      </c>
      <c r="AE434" s="33">
        <v>0</v>
      </c>
      <c r="AF434" s="33">
        <v>1</v>
      </c>
      <c r="AG434" s="33">
        <v>0</v>
      </c>
      <c r="AH434" s="33">
        <v>0</v>
      </c>
      <c r="AI434" s="33">
        <v>0</v>
      </c>
      <c r="AJ434" s="33">
        <v>2</v>
      </c>
      <c r="AK434" s="33">
        <v>5</v>
      </c>
      <c r="AL434" s="33">
        <v>0</v>
      </c>
      <c r="AM434" s="33">
        <v>1</v>
      </c>
      <c r="AN434" s="33">
        <v>0</v>
      </c>
      <c r="AO434" s="33">
        <v>0</v>
      </c>
    </row>
    <row r="435" spans="1:41" x14ac:dyDescent="0.25">
      <c r="A435" s="22"/>
      <c r="B435" s="22" t="s">
        <v>903</v>
      </c>
      <c r="C435" s="22" t="s">
        <v>904</v>
      </c>
      <c r="D435" s="23">
        <v>0</v>
      </c>
      <c r="E435" s="24" t="e">
        <v>#DIV/0!</v>
      </c>
      <c r="F435" s="25" t="s">
        <v>1106</v>
      </c>
      <c r="G435" s="27">
        <v>0</v>
      </c>
      <c r="H435" s="27">
        <v>0</v>
      </c>
      <c r="I435" s="27">
        <v>0</v>
      </c>
      <c r="J435" s="27">
        <v>0</v>
      </c>
      <c r="K435" s="28">
        <v>0</v>
      </c>
      <c r="L435" s="29">
        <v>9</v>
      </c>
      <c r="M435" s="30">
        <v>0</v>
      </c>
      <c r="N435" s="30">
        <v>0</v>
      </c>
      <c r="O435" s="30">
        <v>0</v>
      </c>
      <c r="P435" s="30">
        <v>0</v>
      </c>
      <c r="Q435" s="30">
        <v>0</v>
      </c>
      <c r="R435" s="30">
        <v>0</v>
      </c>
      <c r="S435" s="30">
        <v>0</v>
      </c>
      <c r="T435" s="30">
        <v>0</v>
      </c>
      <c r="U435" s="29">
        <v>0</v>
      </c>
      <c r="V435" s="29">
        <v>0</v>
      </c>
      <c r="W435" s="30">
        <v>0</v>
      </c>
      <c r="X435" s="34">
        <v>1</v>
      </c>
      <c r="Y435" s="32">
        <v>0</v>
      </c>
      <c r="Z435" s="30">
        <v>0</v>
      </c>
      <c r="AA435" s="30">
        <v>0</v>
      </c>
      <c r="AB435" s="33">
        <v>0</v>
      </c>
      <c r="AC435" s="33">
        <v>0</v>
      </c>
      <c r="AD435" s="33">
        <v>0</v>
      </c>
      <c r="AE435" s="33">
        <v>0</v>
      </c>
      <c r="AF435" s="33">
        <v>0</v>
      </c>
      <c r="AG435" s="33">
        <v>0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1</v>
      </c>
    </row>
    <row r="436" spans="1:41" x14ac:dyDescent="0.25">
      <c r="A436" s="22"/>
      <c r="B436" s="22" t="s">
        <v>905</v>
      </c>
      <c r="C436" s="22" t="s">
        <v>906</v>
      </c>
      <c r="D436" s="23">
        <v>0</v>
      </c>
      <c r="E436" s="24" t="e">
        <v>#DIV/0!</v>
      </c>
      <c r="F436" s="25" t="s">
        <v>1106</v>
      </c>
      <c r="G436" s="27">
        <v>0</v>
      </c>
      <c r="H436" s="27">
        <v>0</v>
      </c>
      <c r="I436" s="27">
        <v>0</v>
      </c>
      <c r="J436" s="27">
        <v>0</v>
      </c>
      <c r="K436" s="28">
        <v>0</v>
      </c>
      <c r="L436" s="29">
        <v>9</v>
      </c>
      <c r="M436" s="30">
        <v>0</v>
      </c>
      <c r="N436" s="30">
        <v>0</v>
      </c>
      <c r="O436" s="30">
        <v>0</v>
      </c>
      <c r="P436" s="30">
        <v>0</v>
      </c>
      <c r="Q436" s="30">
        <v>0</v>
      </c>
      <c r="R436" s="30">
        <v>0</v>
      </c>
      <c r="S436" s="30">
        <v>0</v>
      </c>
      <c r="T436" s="30">
        <v>0</v>
      </c>
      <c r="U436" s="29">
        <v>0</v>
      </c>
      <c r="V436" s="29">
        <v>0</v>
      </c>
      <c r="W436" s="30">
        <v>0</v>
      </c>
      <c r="X436" s="34">
        <v>0</v>
      </c>
      <c r="Y436" s="32">
        <v>0</v>
      </c>
      <c r="Z436" s="30">
        <v>0</v>
      </c>
      <c r="AA436" s="30">
        <v>0</v>
      </c>
      <c r="AB436" s="33">
        <v>0</v>
      </c>
      <c r="AC436" s="33">
        <v>0</v>
      </c>
      <c r="AD436" s="33">
        <v>0</v>
      </c>
      <c r="AE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</row>
    <row r="437" spans="1:41" x14ac:dyDescent="0.25">
      <c r="A437" s="22"/>
      <c r="B437" s="22" t="s">
        <v>907</v>
      </c>
      <c r="C437" s="22" t="s">
        <v>908</v>
      </c>
      <c r="D437" s="23">
        <v>0</v>
      </c>
      <c r="E437" s="24" t="e">
        <v>#DIV/0!</v>
      </c>
      <c r="F437" s="25" t="s">
        <v>1106</v>
      </c>
      <c r="G437" s="27">
        <v>0</v>
      </c>
      <c r="H437" s="27">
        <v>0</v>
      </c>
      <c r="I437" s="27">
        <v>0</v>
      </c>
      <c r="J437" s="27">
        <v>0</v>
      </c>
      <c r="K437" s="28">
        <v>0</v>
      </c>
      <c r="L437" s="29">
        <v>9</v>
      </c>
      <c r="M437" s="30">
        <v>0</v>
      </c>
      <c r="N437" s="30">
        <v>0</v>
      </c>
      <c r="O437" s="30">
        <v>0</v>
      </c>
      <c r="P437" s="30">
        <v>0</v>
      </c>
      <c r="Q437" s="30">
        <v>0</v>
      </c>
      <c r="R437" s="30">
        <v>0</v>
      </c>
      <c r="S437" s="30">
        <v>0</v>
      </c>
      <c r="T437" s="30">
        <v>0</v>
      </c>
      <c r="U437" s="29">
        <v>0</v>
      </c>
      <c r="V437" s="29">
        <v>0</v>
      </c>
      <c r="W437" s="30">
        <v>0</v>
      </c>
      <c r="X437" s="34">
        <v>0</v>
      </c>
      <c r="Y437" s="32">
        <v>0</v>
      </c>
      <c r="Z437" s="30">
        <v>0</v>
      </c>
      <c r="AA437" s="30">
        <v>0</v>
      </c>
      <c r="AB437" s="33">
        <v>0</v>
      </c>
      <c r="AC437" s="33">
        <v>0</v>
      </c>
      <c r="AD437" s="33">
        <v>0</v>
      </c>
      <c r="AE437" s="33">
        <v>0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</row>
    <row r="438" spans="1:41" x14ac:dyDescent="0.25">
      <c r="A438" s="22"/>
      <c r="B438" s="22" t="s">
        <v>909</v>
      </c>
      <c r="C438" s="22" t="s">
        <v>910</v>
      </c>
      <c r="D438" s="23">
        <v>0</v>
      </c>
      <c r="E438" s="24" t="e">
        <v>#DIV/0!</v>
      </c>
      <c r="F438" s="25" t="s">
        <v>1106</v>
      </c>
      <c r="G438" s="27">
        <v>0</v>
      </c>
      <c r="H438" s="27">
        <v>0</v>
      </c>
      <c r="I438" s="27">
        <v>0</v>
      </c>
      <c r="J438" s="27">
        <v>0</v>
      </c>
      <c r="K438" s="28">
        <v>0</v>
      </c>
      <c r="L438" s="29">
        <v>9</v>
      </c>
      <c r="M438" s="30">
        <v>0</v>
      </c>
      <c r="N438" s="30">
        <v>0</v>
      </c>
      <c r="O438" s="30">
        <v>0</v>
      </c>
      <c r="P438" s="30">
        <v>0</v>
      </c>
      <c r="Q438" s="30">
        <v>0</v>
      </c>
      <c r="R438" s="30">
        <v>0</v>
      </c>
      <c r="S438" s="30">
        <v>0</v>
      </c>
      <c r="T438" s="30">
        <v>0</v>
      </c>
      <c r="U438" s="29">
        <v>0</v>
      </c>
      <c r="V438" s="29">
        <v>0</v>
      </c>
      <c r="W438" s="30">
        <v>0</v>
      </c>
      <c r="X438" s="34">
        <v>0</v>
      </c>
      <c r="Y438" s="32">
        <v>0</v>
      </c>
      <c r="Z438" s="30">
        <v>0</v>
      </c>
      <c r="AA438" s="30">
        <v>0</v>
      </c>
      <c r="AB438" s="33">
        <v>0</v>
      </c>
      <c r="AC438" s="33">
        <v>0</v>
      </c>
      <c r="AD438" s="33">
        <v>0</v>
      </c>
      <c r="AE438" s="33">
        <v>0</v>
      </c>
      <c r="AF438" s="33">
        <v>0</v>
      </c>
      <c r="AG438" s="33">
        <v>0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</row>
    <row r="439" spans="1:41" x14ac:dyDescent="0.25">
      <c r="A439" s="22"/>
      <c r="B439" s="22" t="s">
        <v>911</v>
      </c>
      <c r="C439" s="22" t="s">
        <v>912</v>
      </c>
      <c r="D439" s="23">
        <v>0</v>
      </c>
      <c r="E439" s="24" t="e">
        <v>#DIV/0!</v>
      </c>
      <c r="F439" s="25" t="s">
        <v>1106</v>
      </c>
      <c r="G439" s="27">
        <v>0</v>
      </c>
      <c r="H439" s="27">
        <v>0</v>
      </c>
      <c r="I439" s="27">
        <v>0</v>
      </c>
      <c r="J439" s="27">
        <v>0</v>
      </c>
      <c r="K439" s="28">
        <v>0</v>
      </c>
      <c r="L439" s="29">
        <v>9</v>
      </c>
      <c r="M439" s="30">
        <v>0</v>
      </c>
      <c r="N439" s="30">
        <v>0</v>
      </c>
      <c r="O439" s="30">
        <v>0</v>
      </c>
      <c r="P439" s="30">
        <v>0</v>
      </c>
      <c r="Q439" s="30">
        <v>0</v>
      </c>
      <c r="R439" s="30">
        <v>0</v>
      </c>
      <c r="S439" s="30">
        <v>0</v>
      </c>
      <c r="T439" s="30">
        <v>0</v>
      </c>
      <c r="U439" s="29">
        <v>0</v>
      </c>
      <c r="V439" s="29">
        <v>0</v>
      </c>
      <c r="W439" s="30">
        <v>0</v>
      </c>
      <c r="X439" s="34">
        <v>0</v>
      </c>
      <c r="Y439" s="32">
        <v>0</v>
      </c>
      <c r="Z439" s="30">
        <v>0</v>
      </c>
      <c r="AA439" s="30">
        <v>0</v>
      </c>
      <c r="AB439" s="33">
        <v>0</v>
      </c>
      <c r="AC439" s="33">
        <v>0</v>
      </c>
      <c r="AD439" s="33">
        <v>0</v>
      </c>
      <c r="AE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3">
        <v>0</v>
      </c>
      <c r="AN439" s="33">
        <v>0</v>
      </c>
      <c r="AO439" s="33">
        <v>0</v>
      </c>
    </row>
    <row r="440" spans="1:41" x14ac:dyDescent="0.25">
      <c r="A440" s="22"/>
      <c r="B440" s="22" t="s">
        <v>913</v>
      </c>
      <c r="C440" s="22" t="s">
        <v>914</v>
      </c>
      <c r="D440" s="23">
        <v>0</v>
      </c>
      <c r="E440" s="24" t="e">
        <v>#DIV/0!</v>
      </c>
      <c r="F440" s="25" t="s">
        <v>1106</v>
      </c>
      <c r="G440" s="27">
        <v>0</v>
      </c>
      <c r="H440" s="27">
        <v>0</v>
      </c>
      <c r="I440" s="27">
        <v>0</v>
      </c>
      <c r="J440" s="27">
        <v>0</v>
      </c>
      <c r="K440" s="28">
        <v>0</v>
      </c>
      <c r="L440" s="29">
        <v>9</v>
      </c>
      <c r="M440" s="30">
        <v>0</v>
      </c>
      <c r="N440" s="30">
        <v>0</v>
      </c>
      <c r="O440" s="30">
        <v>0</v>
      </c>
      <c r="P440" s="30">
        <v>0</v>
      </c>
      <c r="Q440" s="30">
        <v>0</v>
      </c>
      <c r="R440" s="30">
        <v>0</v>
      </c>
      <c r="S440" s="30">
        <v>0</v>
      </c>
      <c r="T440" s="30">
        <v>0</v>
      </c>
      <c r="U440" s="29">
        <v>0</v>
      </c>
      <c r="V440" s="29">
        <v>0</v>
      </c>
      <c r="W440" s="30">
        <v>0</v>
      </c>
      <c r="X440" s="34">
        <v>0</v>
      </c>
      <c r="Y440" s="32">
        <v>0</v>
      </c>
      <c r="Z440" s="30">
        <v>0</v>
      </c>
      <c r="AA440" s="30">
        <v>0</v>
      </c>
      <c r="AB440" s="33">
        <v>0</v>
      </c>
      <c r="AC440" s="33">
        <v>0</v>
      </c>
      <c r="AD440" s="33">
        <v>0</v>
      </c>
      <c r="AE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</row>
    <row r="441" spans="1:41" x14ac:dyDescent="0.25">
      <c r="A441" s="22"/>
      <c r="B441" s="22" t="s">
        <v>915</v>
      </c>
      <c r="C441" s="22" t="s">
        <v>916</v>
      </c>
      <c r="D441" s="23">
        <v>0</v>
      </c>
      <c r="E441" s="24" t="e">
        <v>#DIV/0!</v>
      </c>
      <c r="F441" s="25" t="s">
        <v>1106</v>
      </c>
      <c r="G441" s="27">
        <v>0</v>
      </c>
      <c r="H441" s="27">
        <v>0</v>
      </c>
      <c r="I441" s="27">
        <v>0</v>
      </c>
      <c r="J441" s="27">
        <v>0</v>
      </c>
      <c r="K441" s="28">
        <v>0</v>
      </c>
      <c r="L441" s="29">
        <v>9</v>
      </c>
      <c r="M441" s="30">
        <v>0</v>
      </c>
      <c r="N441" s="30">
        <v>0</v>
      </c>
      <c r="O441" s="30">
        <v>0</v>
      </c>
      <c r="P441" s="30">
        <v>0</v>
      </c>
      <c r="Q441" s="30">
        <v>0</v>
      </c>
      <c r="R441" s="30">
        <v>0</v>
      </c>
      <c r="S441" s="30">
        <v>0</v>
      </c>
      <c r="T441" s="30">
        <v>0</v>
      </c>
      <c r="U441" s="29">
        <v>0</v>
      </c>
      <c r="V441" s="29">
        <v>0</v>
      </c>
      <c r="W441" s="30">
        <v>0</v>
      </c>
      <c r="X441" s="34">
        <v>0</v>
      </c>
      <c r="Y441" s="32">
        <v>0</v>
      </c>
      <c r="Z441" s="30">
        <v>0</v>
      </c>
      <c r="AA441" s="30">
        <v>0</v>
      </c>
      <c r="AB441" s="33">
        <v>0</v>
      </c>
      <c r="AC441" s="33">
        <v>0</v>
      </c>
      <c r="AD441" s="33">
        <v>0</v>
      </c>
      <c r="AE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3">
        <v>0</v>
      </c>
      <c r="AN441" s="33">
        <v>0</v>
      </c>
      <c r="AO441" s="33">
        <v>0</v>
      </c>
    </row>
    <row r="442" spans="1:41" x14ac:dyDescent="0.25">
      <c r="A442" s="22"/>
      <c r="B442" s="22" t="s">
        <v>917</v>
      </c>
      <c r="C442" s="22" t="s">
        <v>918</v>
      </c>
      <c r="D442" s="23">
        <v>0</v>
      </c>
      <c r="E442" s="24" t="e">
        <v>#DIV/0!</v>
      </c>
      <c r="F442" s="25" t="s">
        <v>1106</v>
      </c>
      <c r="G442" s="27">
        <v>0</v>
      </c>
      <c r="H442" s="27">
        <v>0</v>
      </c>
      <c r="I442" s="27">
        <v>0</v>
      </c>
      <c r="J442" s="27">
        <v>0</v>
      </c>
      <c r="K442" s="28">
        <v>0</v>
      </c>
      <c r="L442" s="29">
        <v>9</v>
      </c>
      <c r="M442" s="30">
        <v>0</v>
      </c>
      <c r="N442" s="30">
        <v>0</v>
      </c>
      <c r="O442" s="30">
        <v>0</v>
      </c>
      <c r="P442" s="30">
        <v>0</v>
      </c>
      <c r="Q442" s="30">
        <v>0</v>
      </c>
      <c r="R442" s="30">
        <v>0</v>
      </c>
      <c r="S442" s="30">
        <v>0</v>
      </c>
      <c r="T442" s="30">
        <v>0</v>
      </c>
      <c r="U442" s="29">
        <v>0</v>
      </c>
      <c r="V442" s="29">
        <v>0</v>
      </c>
      <c r="W442" s="30">
        <v>0</v>
      </c>
      <c r="X442" s="34">
        <v>1</v>
      </c>
      <c r="Y442" s="32">
        <v>0</v>
      </c>
      <c r="Z442" s="30">
        <v>1</v>
      </c>
      <c r="AA442" s="30">
        <v>0</v>
      </c>
      <c r="AB442" s="33">
        <v>0</v>
      </c>
      <c r="AC442" s="33">
        <v>0</v>
      </c>
      <c r="AD442" s="33">
        <v>0</v>
      </c>
      <c r="AE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1</v>
      </c>
      <c r="AL442" s="33">
        <v>0</v>
      </c>
      <c r="AM442" s="33">
        <v>0</v>
      </c>
      <c r="AN442" s="33">
        <v>0</v>
      </c>
      <c r="AO442" s="33">
        <v>0</v>
      </c>
    </row>
    <row r="443" spans="1:41" x14ac:dyDescent="0.25">
      <c r="A443" s="22"/>
      <c r="B443" s="22" t="s">
        <v>919</v>
      </c>
      <c r="C443" s="22" t="s">
        <v>920</v>
      </c>
      <c r="D443" s="23">
        <v>0</v>
      </c>
      <c r="E443" s="24" t="e">
        <v>#DIV/0!</v>
      </c>
      <c r="F443" s="25" t="s">
        <v>1106</v>
      </c>
      <c r="G443" s="27">
        <v>3</v>
      </c>
      <c r="H443" s="27">
        <v>0</v>
      </c>
      <c r="I443" s="27">
        <v>2</v>
      </c>
      <c r="J443" s="27">
        <v>0</v>
      </c>
      <c r="K443" s="28">
        <v>26</v>
      </c>
      <c r="L443" s="29">
        <v>9</v>
      </c>
      <c r="M443" s="30">
        <v>0</v>
      </c>
      <c r="N443" s="30">
        <v>0</v>
      </c>
      <c r="O443" s="30">
        <v>0</v>
      </c>
      <c r="P443" s="30">
        <v>0</v>
      </c>
      <c r="Q443" s="30">
        <v>0</v>
      </c>
      <c r="R443" s="30">
        <v>0</v>
      </c>
      <c r="S443" s="30">
        <v>0</v>
      </c>
      <c r="T443" s="30">
        <v>0</v>
      </c>
      <c r="U443" s="29">
        <v>0</v>
      </c>
      <c r="V443" s="29">
        <v>1</v>
      </c>
      <c r="W443" s="30">
        <v>0</v>
      </c>
      <c r="X443" s="34">
        <v>14</v>
      </c>
      <c r="Y443" s="32">
        <v>3</v>
      </c>
      <c r="Z443" s="30">
        <v>6</v>
      </c>
      <c r="AA443" s="30">
        <v>1</v>
      </c>
      <c r="AB443" s="33">
        <v>0</v>
      </c>
      <c r="AC443" s="33">
        <v>1</v>
      </c>
      <c r="AD443" s="33">
        <v>1</v>
      </c>
      <c r="AE443" s="33">
        <v>0</v>
      </c>
      <c r="AF443" s="33">
        <v>1</v>
      </c>
      <c r="AG443" s="33">
        <v>0</v>
      </c>
      <c r="AH443" s="33">
        <v>0</v>
      </c>
      <c r="AI443" s="33">
        <v>0</v>
      </c>
      <c r="AJ443" s="33">
        <v>1</v>
      </c>
      <c r="AK443" s="33">
        <v>4</v>
      </c>
      <c r="AL443" s="33">
        <v>1</v>
      </c>
      <c r="AM443" s="33">
        <v>0</v>
      </c>
      <c r="AN443" s="33">
        <v>0</v>
      </c>
      <c r="AO443" s="33">
        <v>2</v>
      </c>
    </row>
    <row r="444" spans="1:41" x14ac:dyDescent="0.25">
      <c r="A444" s="22"/>
      <c r="B444" s="22" t="s">
        <v>921</v>
      </c>
      <c r="C444" s="22" t="s">
        <v>922</v>
      </c>
      <c r="D444" s="23">
        <v>0</v>
      </c>
      <c r="E444" s="24" t="e">
        <v>#DIV/0!</v>
      </c>
      <c r="F444" s="25" t="s">
        <v>1106</v>
      </c>
      <c r="G444" s="27">
        <v>0</v>
      </c>
      <c r="H444" s="27">
        <v>0</v>
      </c>
      <c r="I444" s="27">
        <v>0</v>
      </c>
      <c r="J444" s="27">
        <v>0</v>
      </c>
      <c r="K444" s="28">
        <v>0</v>
      </c>
      <c r="L444" s="29">
        <v>9</v>
      </c>
      <c r="M444" s="30">
        <v>0</v>
      </c>
      <c r="N444" s="30">
        <v>0</v>
      </c>
      <c r="O444" s="30">
        <v>0</v>
      </c>
      <c r="P444" s="30">
        <v>0</v>
      </c>
      <c r="Q444" s="30">
        <v>0</v>
      </c>
      <c r="R444" s="30">
        <v>0</v>
      </c>
      <c r="S444" s="30">
        <v>0</v>
      </c>
      <c r="T444" s="30">
        <v>0</v>
      </c>
      <c r="U444" s="29">
        <v>0</v>
      </c>
      <c r="V444" s="29">
        <v>0</v>
      </c>
      <c r="W444" s="30">
        <v>0</v>
      </c>
      <c r="X444" s="34">
        <v>2</v>
      </c>
      <c r="Y444" s="32">
        <v>0</v>
      </c>
      <c r="Z444" s="30">
        <v>1</v>
      </c>
      <c r="AA444" s="30">
        <v>0</v>
      </c>
      <c r="AB444" s="33">
        <v>0</v>
      </c>
      <c r="AC444" s="33">
        <v>0</v>
      </c>
      <c r="AD444" s="33">
        <v>1</v>
      </c>
      <c r="AE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1</v>
      </c>
      <c r="AL444" s="33">
        <v>0</v>
      </c>
      <c r="AM444" s="33">
        <v>0</v>
      </c>
      <c r="AN444" s="33">
        <v>0</v>
      </c>
      <c r="AO444" s="33">
        <v>0</v>
      </c>
    </row>
    <row r="445" spans="1:41" x14ac:dyDescent="0.25">
      <c r="A445" s="22"/>
      <c r="B445" s="22" t="s">
        <v>923</v>
      </c>
      <c r="C445" s="22" t="s">
        <v>924</v>
      </c>
      <c r="D445" s="23">
        <v>0</v>
      </c>
      <c r="E445" s="24" t="e">
        <v>#DIV/0!</v>
      </c>
      <c r="F445" s="25" t="s">
        <v>1106</v>
      </c>
      <c r="G445" s="27">
        <v>0</v>
      </c>
      <c r="H445" s="27">
        <v>0</v>
      </c>
      <c r="I445" s="27">
        <v>0</v>
      </c>
      <c r="J445" s="27">
        <v>0</v>
      </c>
      <c r="K445" s="28">
        <v>0</v>
      </c>
      <c r="L445" s="29">
        <v>9</v>
      </c>
      <c r="M445" s="30">
        <v>0</v>
      </c>
      <c r="N445" s="30">
        <v>0</v>
      </c>
      <c r="O445" s="30">
        <v>0</v>
      </c>
      <c r="P445" s="30">
        <v>0</v>
      </c>
      <c r="Q445" s="30">
        <v>0</v>
      </c>
      <c r="R445" s="30">
        <v>0</v>
      </c>
      <c r="S445" s="30">
        <v>0</v>
      </c>
      <c r="T445" s="30">
        <v>0</v>
      </c>
      <c r="U445" s="29">
        <v>0</v>
      </c>
      <c r="V445" s="29">
        <v>0</v>
      </c>
      <c r="W445" s="30">
        <v>0</v>
      </c>
      <c r="X445" s="34">
        <v>3</v>
      </c>
      <c r="Y445" s="32">
        <v>0</v>
      </c>
      <c r="Z445" s="30">
        <v>2</v>
      </c>
      <c r="AA445" s="30">
        <v>0</v>
      </c>
      <c r="AB445" s="33">
        <v>1</v>
      </c>
      <c r="AC445" s="33">
        <v>0</v>
      </c>
      <c r="AD445" s="33">
        <v>0</v>
      </c>
      <c r="AE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3">
        <v>0</v>
      </c>
      <c r="AN445" s="33">
        <v>2</v>
      </c>
      <c r="AO445" s="33">
        <v>0</v>
      </c>
    </row>
    <row r="446" spans="1:41" x14ac:dyDescent="0.25">
      <c r="A446" s="22"/>
      <c r="B446" s="22" t="s">
        <v>925</v>
      </c>
      <c r="C446" s="22" t="s">
        <v>926</v>
      </c>
      <c r="D446" s="23">
        <v>0</v>
      </c>
      <c r="E446" s="24" t="e">
        <v>#DIV/0!</v>
      </c>
      <c r="F446" s="25" t="s">
        <v>1106</v>
      </c>
      <c r="G446" s="27">
        <v>0</v>
      </c>
      <c r="H446" s="27">
        <v>0</v>
      </c>
      <c r="I446" s="27">
        <v>0</v>
      </c>
      <c r="J446" s="27">
        <v>0</v>
      </c>
      <c r="K446" s="28">
        <v>0</v>
      </c>
      <c r="L446" s="29">
        <v>9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29">
        <v>0</v>
      </c>
      <c r="V446" s="29">
        <v>0</v>
      </c>
      <c r="W446" s="30">
        <v>0</v>
      </c>
      <c r="X446" s="34">
        <v>0</v>
      </c>
      <c r="Y446" s="32">
        <v>0</v>
      </c>
      <c r="Z446" s="30">
        <v>0</v>
      </c>
      <c r="AA446" s="30">
        <v>0</v>
      </c>
      <c r="AB446" s="33">
        <v>0</v>
      </c>
      <c r="AC446" s="33">
        <v>0</v>
      </c>
      <c r="AD446" s="33">
        <v>0</v>
      </c>
      <c r="AE446" s="33">
        <v>0</v>
      </c>
      <c r="AF446" s="33">
        <v>0</v>
      </c>
      <c r="AG446" s="33">
        <v>0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33">
        <v>0</v>
      </c>
      <c r="AN446" s="33">
        <v>0</v>
      </c>
      <c r="AO446" s="33">
        <v>0</v>
      </c>
    </row>
    <row r="447" spans="1:41" x14ac:dyDescent="0.25">
      <c r="A447" s="22"/>
      <c r="B447" s="22" t="s">
        <v>927</v>
      </c>
      <c r="C447" s="22" t="s">
        <v>928</v>
      </c>
      <c r="D447" s="23">
        <v>0</v>
      </c>
      <c r="E447" s="24" t="e">
        <v>#DIV/0!</v>
      </c>
      <c r="F447" s="25" t="s">
        <v>1106</v>
      </c>
      <c r="G447" s="27">
        <v>0</v>
      </c>
      <c r="H447" s="27">
        <v>0</v>
      </c>
      <c r="I447" s="27">
        <v>0</v>
      </c>
      <c r="J447" s="27">
        <v>0</v>
      </c>
      <c r="K447" s="28">
        <v>0</v>
      </c>
      <c r="L447" s="29">
        <v>9</v>
      </c>
      <c r="M447" s="30">
        <v>0</v>
      </c>
      <c r="N447" s="30">
        <v>0</v>
      </c>
      <c r="O447" s="30">
        <v>0</v>
      </c>
      <c r="P447" s="30">
        <v>0</v>
      </c>
      <c r="Q447" s="30">
        <v>0</v>
      </c>
      <c r="R447" s="30">
        <v>0</v>
      </c>
      <c r="S447" s="30">
        <v>0</v>
      </c>
      <c r="T447" s="30">
        <v>0</v>
      </c>
      <c r="U447" s="29">
        <v>0</v>
      </c>
      <c r="V447" s="29">
        <v>0</v>
      </c>
      <c r="W447" s="30">
        <v>0</v>
      </c>
      <c r="X447" s="34">
        <v>0</v>
      </c>
      <c r="Y447" s="32">
        <v>0</v>
      </c>
      <c r="Z447" s="30">
        <v>0</v>
      </c>
      <c r="AA447" s="30">
        <v>0</v>
      </c>
      <c r="AB447" s="33">
        <v>0</v>
      </c>
      <c r="AC447" s="33">
        <v>0</v>
      </c>
      <c r="AD447" s="33">
        <v>0</v>
      </c>
      <c r="AE447" s="33">
        <v>0</v>
      </c>
      <c r="AF447" s="33">
        <v>0</v>
      </c>
      <c r="AG447" s="33">
        <v>0</v>
      </c>
      <c r="AH447" s="33">
        <v>0</v>
      </c>
      <c r="AI447" s="33">
        <v>0</v>
      </c>
      <c r="AJ447" s="33">
        <v>0</v>
      </c>
      <c r="AK447" s="33">
        <v>0</v>
      </c>
      <c r="AL447" s="33">
        <v>0</v>
      </c>
      <c r="AM447" s="33">
        <v>0</v>
      </c>
      <c r="AN447" s="33">
        <v>0</v>
      </c>
      <c r="AO447" s="33">
        <v>0</v>
      </c>
    </row>
    <row r="448" spans="1:41" x14ac:dyDescent="0.25">
      <c r="A448" s="22"/>
      <c r="B448" s="22" t="s">
        <v>929</v>
      </c>
      <c r="C448" s="22" t="s">
        <v>930</v>
      </c>
      <c r="D448" s="23">
        <v>0</v>
      </c>
      <c r="E448" s="24" t="e">
        <v>#DIV/0!</v>
      </c>
      <c r="F448" s="25" t="s">
        <v>1106</v>
      </c>
      <c r="G448" s="27">
        <v>0</v>
      </c>
      <c r="H448" s="27">
        <v>0</v>
      </c>
      <c r="I448" s="27">
        <v>0</v>
      </c>
      <c r="J448" s="27">
        <v>0</v>
      </c>
      <c r="K448" s="28">
        <v>0</v>
      </c>
      <c r="L448" s="29">
        <v>9</v>
      </c>
      <c r="M448" s="30">
        <v>0</v>
      </c>
      <c r="N448" s="30">
        <v>0</v>
      </c>
      <c r="O448" s="30">
        <v>0</v>
      </c>
      <c r="P448" s="30">
        <v>0</v>
      </c>
      <c r="Q448" s="30">
        <v>0</v>
      </c>
      <c r="R448" s="30">
        <v>0</v>
      </c>
      <c r="S448" s="30">
        <v>0</v>
      </c>
      <c r="T448" s="30">
        <v>0</v>
      </c>
      <c r="U448" s="29">
        <v>0</v>
      </c>
      <c r="V448" s="29">
        <v>0</v>
      </c>
      <c r="W448" s="30">
        <v>0</v>
      </c>
      <c r="X448" s="34">
        <v>0</v>
      </c>
      <c r="Y448" s="32">
        <v>0</v>
      </c>
      <c r="Z448" s="30">
        <v>0</v>
      </c>
      <c r="AA448" s="30">
        <v>0</v>
      </c>
      <c r="AB448" s="33">
        <v>0</v>
      </c>
      <c r="AC448" s="33">
        <v>0</v>
      </c>
      <c r="AD448" s="33">
        <v>0</v>
      </c>
      <c r="AE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3">
        <v>0</v>
      </c>
      <c r="AN448" s="33">
        <v>0</v>
      </c>
      <c r="AO448" s="33">
        <v>0</v>
      </c>
    </row>
    <row r="449" spans="1:41" x14ac:dyDescent="0.25">
      <c r="A449" s="22"/>
      <c r="B449" s="22" t="s">
        <v>931</v>
      </c>
      <c r="C449" s="22" t="s">
        <v>932</v>
      </c>
      <c r="D449" s="23">
        <v>0</v>
      </c>
      <c r="E449" s="24" t="e">
        <v>#DIV/0!</v>
      </c>
      <c r="F449" s="25" t="s">
        <v>1106</v>
      </c>
      <c r="G449" s="27">
        <v>2</v>
      </c>
      <c r="H449" s="27">
        <v>1</v>
      </c>
      <c r="I449" s="27">
        <v>1</v>
      </c>
      <c r="J449" s="27">
        <v>0</v>
      </c>
      <c r="K449" s="28">
        <v>28.5</v>
      </c>
      <c r="L449" s="29">
        <v>9</v>
      </c>
      <c r="M449" s="30">
        <v>0</v>
      </c>
      <c r="N449" s="30">
        <v>0</v>
      </c>
      <c r="O449" s="30">
        <v>0</v>
      </c>
      <c r="P449" s="30">
        <v>0</v>
      </c>
      <c r="Q449" s="30">
        <v>0</v>
      </c>
      <c r="R449" s="30">
        <v>0</v>
      </c>
      <c r="S449" s="30">
        <v>0</v>
      </c>
      <c r="T449" s="30">
        <v>0</v>
      </c>
      <c r="U449" s="29">
        <v>2</v>
      </c>
      <c r="V449" s="29">
        <v>0</v>
      </c>
      <c r="W449" s="30">
        <v>0</v>
      </c>
      <c r="X449" s="34">
        <v>7</v>
      </c>
      <c r="Y449" s="32">
        <v>3</v>
      </c>
      <c r="Z449" s="30">
        <v>4</v>
      </c>
      <c r="AA449" s="30">
        <v>1</v>
      </c>
      <c r="AB449" s="33">
        <v>0</v>
      </c>
      <c r="AC449" s="33">
        <v>1</v>
      </c>
      <c r="AD449" s="33">
        <v>2</v>
      </c>
      <c r="AE449" s="33">
        <v>0</v>
      </c>
      <c r="AF449" s="33">
        <v>1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3">
        <v>1</v>
      </c>
      <c r="AN449" s="33">
        <v>1</v>
      </c>
      <c r="AO449" s="33">
        <v>1</v>
      </c>
    </row>
    <row r="450" spans="1:41" x14ac:dyDescent="0.25">
      <c r="A450" s="22"/>
      <c r="B450" s="22" t="s">
        <v>933</v>
      </c>
      <c r="C450" s="22" t="s">
        <v>934</v>
      </c>
      <c r="D450" s="23">
        <v>0</v>
      </c>
      <c r="E450" s="24" t="e">
        <v>#DIV/0!</v>
      </c>
      <c r="F450" s="25" t="s">
        <v>1106</v>
      </c>
      <c r="G450" s="27">
        <v>0</v>
      </c>
      <c r="H450" s="27">
        <v>0</v>
      </c>
      <c r="I450" s="27">
        <v>0</v>
      </c>
      <c r="J450" s="27">
        <v>0</v>
      </c>
      <c r="K450" s="28">
        <v>0</v>
      </c>
      <c r="L450" s="29">
        <v>9</v>
      </c>
      <c r="M450" s="30">
        <v>0</v>
      </c>
      <c r="N450" s="30">
        <v>0</v>
      </c>
      <c r="O450" s="30">
        <v>0</v>
      </c>
      <c r="P450" s="30">
        <v>0</v>
      </c>
      <c r="Q450" s="30">
        <v>0</v>
      </c>
      <c r="R450" s="30">
        <v>0</v>
      </c>
      <c r="S450" s="30">
        <v>0</v>
      </c>
      <c r="T450" s="30">
        <v>0</v>
      </c>
      <c r="U450" s="29">
        <v>0</v>
      </c>
      <c r="V450" s="29">
        <v>0</v>
      </c>
      <c r="W450" s="30">
        <v>0</v>
      </c>
      <c r="X450" s="34">
        <v>2</v>
      </c>
      <c r="Y450" s="32">
        <v>0</v>
      </c>
      <c r="Z450" s="30">
        <v>2</v>
      </c>
      <c r="AA450" s="30">
        <v>0</v>
      </c>
      <c r="AB450" s="33">
        <v>0</v>
      </c>
      <c r="AC450" s="33">
        <v>1</v>
      </c>
      <c r="AD450" s="33">
        <v>0</v>
      </c>
      <c r="AE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1</v>
      </c>
      <c r="AL450" s="33">
        <v>0</v>
      </c>
      <c r="AM450" s="33">
        <v>0</v>
      </c>
      <c r="AN450" s="33">
        <v>0</v>
      </c>
      <c r="AO450" s="33">
        <v>0</v>
      </c>
    </row>
    <row r="451" spans="1:41" x14ac:dyDescent="0.25">
      <c r="A451" s="22"/>
      <c r="B451" s="22" t="s">
        <v>935</v>
      </c>
      <c r="C451" s="22" t="s">
        <v>936</v>
      </c>
      <c r="D451" s="23">
        <v>0</v>
      </c>
      <c r="E451" s="24" t="e">
        <v>#DIV/0!</v>
      </c>
      <c r="F451" s="25" t="s">
        <v>1106</v>
      </c>
      <c r="G451" s="27">
        <v>0</v>
      </c>
      <c r="H451" s="27">
        <v>0</v>
      </c>
      <c r="I451" s="27">
        <v>0</v>
      </c>
      <c r="J451" s="27">
        <v>0</v>
      </c>
      <c r="K451" s="28">
        <v>0</v>
      </c>
      <c r="L451" s="29">
        <v>9</v>
      </c>
      <c r="M451" s="30">
        <v>0</v>
      </c>
      <c r="N451" s="30">
        <v>0</v>
      </c>
      <c r="O451" s="30">
        <v>0</v>
      </c>
      <c r="P451" s="30">
        <v>0</v>
      </c>
      <c r="Q451" s="30">
        <v>0</v>
      </c>
      <c r="R451" s="30">
        <v>0</v>
      </c>
      <c r="S451" s="30">
        <v>0</v>
      </c>
      <c r="T451" s="30">
        <v>0</v>
      </c>
      <c r="U451" s="29">
        <v>0</v>
      </c>
      <c r="V451" s="29">
        <v>0</v>
      </c>
      <c r="W451" s="30">
        <v>0</v>
      </c>
      <c r="X451" s="34">
        <v>3</v>
      </c>
      <c r="Y451" s="32">
        <v>2</v>
      </c>
      <c r="Z451" s="30">
        <v>2</v>
      </c>
      <c r="AA451" s="30">
        <v>1</v>
      </c>
      <c r="AB451" s="33">
        <v>0</v>
      </c>
      <c r="AC451" s="33">
        <v>0</v>
      </c>
      <c r="AD451" s="33">
        <v>1</v>
      </c>
      <c r="AE451" s="33">
        <v>0</v>
      </c>
      <c r="AF451" s="33">
        <v>0</v>
      </c>
      <c r="AG451" s="33">
        <v>0</v>
      </c>
      <c r="AH451" s="33">
        <v>0</v>
      </c>
      <c r="AI451" s="33">
        <v>0</v>
      </c>
      <c r="AJ451" s="33">
        <v>0</v>
      </c>
      <c r="AK451" s="33">
        <v>1</v>
      </c>
      <c r="AL451" s="33">
        <v>0</v>
      </c>
      <c r="AM451" s="33">
        <v>0</v>
      </c>
      <c r="AN451" s="33">
        <v>1</v>
      </c>
      <c r="AO451" s="33">
        <v>0</v>
      </c>
    </row>
    <row r="452" spans="1:41" x14ac:dyDescent="0.25">
      <c r="A452" s="22"/>
      <c r="B452" s="22" t="s">
        <v>937</v>
      </c>
      <c r="C452" s="22" t="s">
        <v>938</v>
      </c>
      <c r="D452" s="23">
        <v>0</v>
      </c>
      <c r="E452" s="24" t="e">
        <v>#DIV/0!</v>
      </c>
      <c r="F452" s="25" t="s">
        <v>1106</v>
      </c>
      <c r="G452" s="27">
        <v>0</v>
      </c>
      <c r="H452" s="27">
        <v>0</v>
      </c>
      <c r="I452" s="27">
        <v>0</v>
      </c>
      <c r="J452" s="27">
        <v>0</v>
      </c>
      <c r="K452" s="28">
        <v>0</v>
      </c>
      <c r="L452" s="29">
        <v>9</v>
      </c>
      <c r="M452" s="30">
        <v>0</v>
      </c>
      <c r="N452" s="30">
        <v>0</v>
      </c>
      <c r="O452" s="30">
        <v>0</v>
      </c>
      <c r="P452" s="30">
        <v>0</v>
      </c>
      <c r="Q452" s="30">
        <v>0</v>
      </c>
      <c r="R452" s="30">
        <v>0</v>
      </c>
      <c r="S452" s="30">
        <v>0</v>
      </c>
      <c r="T452" s="30">
        <v>0</v>
      </c>
      <c r="U452" s="29">
        <v>0</v>
      </c>
      <c r="V452" s="29">
        <v>0</v>
      </c>
      <c r="W452" s="30">
        <v>0</v>
      </c>
      <c r="X452" s="34">
        <v>2</v>
      </c>
      <c r="Y452" s="32">
        <v>1</v>
      </c>
      <c r="Z452" s="30">
        <v>2</v>
      </c>
      <c r="AA452" s="30">
        <v>1</v>
      </c>
      <c r="AB452" s="33">
        <v>0</v>
      </c>
      <c r="AC452" s="33">
        <v>0</v>
      </c>
      <c r="AD452" s="33">
        <v>0</v>
      </c>
      <c r="AE452" s="33">
        <v>0</v>
      </c>
      <c r="AF452" s="33">
        <v>0</v>
      </c>
      <c r="AG452" s="33">
        <v>0</v>
      </c>
      <c r="AH452" s="33">
        <v>1</v>
      </c>
      <c r="AI452" s="33">
        <v>1</v>
      </c>
      <c r="AJ452" s="33">
        <v>0</v>
      </c>
      <c r="AK452" s="33">
        <v>0</v>
      </c>
      <c r="AL452" s="33">
        <v>0</v>
      </c>
      <c r="AM452" s="33">
        <v>1</v>
      </c>
      <c r="AN452" s="33">
        <v>0</v>
      </c>
      <c r="AO452" s="33">
        <v>0</v>
      </c>
    </row>
    <row r="453" spans="1:41" x14ac:dyDescent="0.25">
      <c r="A453" s="22"/>
      <c r="B453" s="22" t="s">
        <v>939</v>
      </c>
      <c r="C453" s="22" t="s">
        <v>940</v>
      </c>
      <c r="D453" s="23">
        <v>0</v>
      </c>
      <c r="E453" s="24" t="e">
        <v>#DIV/0!</v>
      </c>
      <c r="F453" s="25" t="s">
        <v>1106</v>
      </c>
      <c r="G453" s="27">
        <v>2</v>
      </c>
      <c r="H453" s="27">
        <v>0</v>
      </c>
      <c r="I453" s="27">
        <v>0</v>
      </c>
      <c r="J453" s="27">
        <v>0</v>
      </c>
      <c r="K453" s="28">
        <v>46.5</v>
      </c>
      <c r="L453" s="29">
        <v>9</v>
      </c>
      <c r="M453" s="30">
        <v>0</v>
      </c>
      <c r="N453" s="30">
        <v>0</v>
      </c>
      <c r="O453" s="30">
        <v>0</v>
      </c>
      <c r="P453" s="30">
        <v>0</v>
      </c>
      <c r="Q453" s="30">
        <v>0</v>
      </c>
      <c r="R453" s="30">
        <v>0</v>
      </c>
      <c r="S453" s="30">
        <v>0</v>
      </c>
      <c r="T453" s="30">
        <v>1</v>
      </c>
      <c r="U453" s="29">
        <v>0</v>
      </c>
      <c r="V453" s="29">
        <v>0</v>
      </c>
      <c r="W453" s="30">
        <v>0</v>
      </c>
      <c r="X453" s="34">
        <v>5</v>
      </c>
      <c r="Y453" s="32">
        <v>3</v>
      </c>
      <c r="Z453" s="30">
        <v>4</v>
      </c>
      <c r="AA453" s="30">
        <v>3</v>
      </c>
      <c r="AB453" s="33">
        <v>0</v>
      </c>
      <c r="AC453" s="33">
        <v>2</v>
      </c>
      <c r="AD453" s="33">
        <v>0</v>
      </c>
      <c r="AE453" s="33">
        <v>0</v>
      </c>
      <c r="AF453" s="33">
        <v>0</v>
      </c>
      <c r="AG453" s="33">
        <v>0</v>
      </c>
      <c r="AH453" s="33">
        <v>0</v>
      </c>
      <c r="AI453" s="33">
        <v>0</v>
      </c>
      <c r="AJ453" s="33">
        <v>0</v>
      </c>
      <c r="AK453" s="33">
        <v>2</v>
      </c>
      <c r="AL453" s="33">
        <v>0</v>
      </c>
      <c r="AM453" s="33">
        <v>0</v>
      </c>
      <c r="AN453" s="33">
        <v>0</v>
      </c>
      <c r="AO453" s="33">
        <v>0</v>
      </c>
    </row>
    <row r="454" spans="1:41" x14ac:dyDescent="0.25">
      <c r="A454" s="22"/>
      <c r="B454" s="22" t="s">
        <v>941</v>
      </c>
      <c r="C454" s="22" t="s">
        <v>942</v>
      </c>
      <c r="D454" s="23">
        <v>0</v>
      </c>
      <c r="E454" s="24" t="e">
        <v>#DIV/0!</v>
      </c>
      <c r="F454" s="25" t="s">
        <v>1106</v>
      </c>
      <c r="G454" s="27">
        <v>0</v>
      </c>
      <c r="H454" s="27">
        <v>0</v>
      </c>
      <c r="I454" s="27">
        <v>0</v>
      </c>
      <c r="J454" s="27">
        <v>0</v>
      </c>
      <c r="K454" s="28">
        <v>0</v>
      </c>
      <c r="L454" s="29">
        <v>9</v>
      </c>
      <c r="M454" s="30">
        <v>0</v>
      </c>
      <c r="N454" s="30">
        <v>0</v>
      </c>
      <c r="O454" s="30">
        <v>0</v>
      </c>
      <c r="P454" s="30">
        <v>0</v>
      </c>
      <c r="Q454" s="30">
        <v>0</v>
      </c>
      <c r="R454" s="30">
        <v>0</v>
      </c>
      <c r="S454" s="30">
        <v>0</v>
      </c>
      <c r="T454" s="30">
        <v>0</v>
      </c>
      <c r="U454" s="29">
        <v>0</v>
      </c>
      <c r="V454" s="29">
        <v>0</v>
      </c>
      <c r="W454" s="30">
        <v>0</v>
      </c>
      <c r="X454" s="34">
        <v>0</v>
      </c>
      <c r="Y454" s="32">
        <v>0</v>
      </c>
      <c r="Z454" s="30">
        <v>0</v>
      </c>
      <c r="AA454" s="30">
        <v>0</v>
      </c>
      <c r="AB454" s="33">
        <v>0</v>
      </c>
      <c r="AC454" s="33">
        <v>0</v>
      </c>
      <c r="AD454" s="33">
        <v>0</v>
      </c>
      <c r="AE454" s="33">
        <v>0</v>
      </c>
      <c r="AF454" s="33">
        <v>0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33">
        <v>0</v>
      </c>
      <c r="AN454" s="33">
        <v>0</v>
      </c>
      <c r="AO454" s="33">
        <v>0</v>
      </c>
    </row>
    <row r="455" spans="1:41" x14ac:dyDescent="0.25">
      <c r="A455" s="22"/>
      <c r="B455" s="22" t="s">
        <v>943</v>
      </c>
      <c r="C455" s="22" t="s">
        <v>944</v>
      </c>
      <c r="D455" s="23">
        <v>0</v>
      </c>
      <c r="E455" s="24" t="e">
        <v>#DIV/0!</v>
      </c>
      <c r="F455" s="25" t="s">
        <v>1106</v>
      </c>
      <c r="G455" s="27">
        <v>0</v>
      </c>
      <c r="H455" s="27">
        <v>0</v>
      </c>
      <c r="I455" s="27">
        <v>0</v>
      </c>
      <c r="J455" s="27">
        <v>0</v>
      </c>
      <c r="K455" s="28">
        <v>0</v>
      </c>
      <c r="L455" s="29">
        <v>9</v>
      </c>
      <c r="M455" s="30">
        <v>0</v>
      </c>
      <c r="N455" s="30">
        <v>0</v>
      </c>
      <c r="O455" s="30">
        <v>0</v>
      </c>
      <c r="P455" s="30">
        <v>0</v>
      </c>
      <c r="Q455" s="30">
        <v>0</v>
      </c>
      <c r="R455" s="30">
        <v>0</v>
      </c>
      <c r="S455" s="30">
        <v>0</v>
      </c>
      <c r="T455" s="30">
        <v>0</v>
      </c>
      <c r="U455" s="29">
        <v>0</v>
      </c>
      <c r="V455" s="29">
        <v>0</v>
      </c>
      <c r="W455" s="30">
        <v>0</v>
      </c>
      <c r="X455" s="34">
        <v>10</v>
      </c>
      <c r="Y455" s="32">
        <v>0</v>
      </c>
      <c r="Z455" s="30">
        <v>5</v>
      </c>
      <c r="AA455" s="30">
        <v>0</v>
      </c>
      <c r="AB455" s="33">
        <v>1</v>
      </c>
      <c r="AC455" s="33">
        <v>1</v>
      </c>
      <c r="AD455" s="33">
        <v>3</v>
      </c>
      <c r="AE455" s="33">
        <v>0</v>
      </c>
      <c r="AF455" s="33">
        <v>2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3">
        <v>1</v>
      </c>
      <c r="AN455" s="33">
        <v>0</v>
      </c>
      <c r="AO455" s="33">
        <v>1</v>
      </c>
    </row>
    <row r="456" spans="1:41" x14ac:dyDescent="0.25">
      <c r="A456" s="22"/>
      <c r="B456" s="22" t="s">
        <v>945</v>
      </c>
      <c r="C456" s="22" t="s">
        <v>946</v>
      </c>
      <c r="D456" s="23">
        <v>0</v>
      </c>
      <c r="E456" s="24" t="e">
        <v>#DIV/0!</v>
      </c>
      <c r="F456" s="25" t="s">
        <v>1106</v>
      </c>
      <c r="G456" s="27">
        <v>2</v>
      </c>
      <c r="H456" s="27">
        <v>0</v>
      </c>
      <c r="I456" s="27">
        <v>0</v>
      </c>
      <c r="J456" s="27">
        <v>0</v>
      </c>
      <c r="K456" s="28">
        <v>38.5</v>
      </c>
      <c r="L456" s="29">
        <v>9</v>
      </c>
      <c r="M456" s="30">
        <v>0</v>
      </c>
      <c r="N456" s="30">
        <v>0</v>
      </c>
      <c r="O456" s="30">
        <v>0</v>
      </c>
      <c r="P456" s="30">
        <v>0</v>
      </c>
      <c r="Q456" s="30">
        <v>0</v>
      </c>
      <c r="R456" s="30">
        <v>0</v>
      </c>
      <c r="S456" s="30">
        <v>0</v>
      </c>
      <c r="T456" s="30">
        <v>0</v>
      </c>
      <c r="U456" s="29">
        <v>0</v>
      </c>
      <c r="V456" s="29">
        <v>0</v>
      </c>
      <c r="W456" s="30">
        <v>0</v>
      </c>
      <c r="X456" s="34">
        <v>23</v>
      </c>
      <c r="Y456" s="32">
        <v>5</v>
      </c>
      <c r="Z456" s="30">
        <v>14</v>
      </c>
      <c r="AA456" s="30">
        <v>3</v>
      </c>
      <c r="AB456" s="33">
        <v>0</v>
      </c>
      <c r="AC456" s="33">
        <v>1</v>
      </c>
      <c r="AD456" s="33">
        <v>1</v>
      </c>
      <c r="AE456" s="33">
        <v>0</v>
      </c>
      <c r="AF456" s="33">
        <v>1</v>
      </c>
      <c r="AG456" s="33">
        <v>3</v>
      </c>
      <c r="AH456" s="33">
        <v>1</v>
      </c>
      <c r="AI456" s="33">
        <v>1</v>
      </c>
      <c r="AJ456" s="33">
        <v>2</v>
      </c>
      <c r="AK456" s="33">
        <v>3</v>
      </c>
      <c r="AL456" s="33">
        <v>0</v>
      </c>
      <c r="AM456" s="33">
        <v>3</v>
      </c>
      <c r="AN456" s="33">
        <v>1</v>
      </c>
      <c r="AO456" s="33">
        <v>3</v>
      </c>
    </row>
    <row r="457" spans="1:41" x14ac:dyDescent="0.25">
      <c r="A457" s="22"/>
      <c r="B457" s="22" t="s">
        <v>947</v>
      </c>
      <c r="C457" s="22" t="s">
        <v>948</v>
      </c>
      <c r="D457" s="23">
        <v>0</v>
      </c>
      <c r="E457" s="24" t="e">
        <v>#DIV/0!</v>
      </c>
      <c r="F457" s="25" t="s">
        <v>1106</v>
      </c>
      <c r="G457" s="27">
        <v>0</v>
      </c>
      <c r="H457" s="27">
        <v>0</v>
      </c>
      <c r="I457" s="27">
        <v>0</v>
      </c>
      <c r="J457" s="27">
        <v>0</v>
      </c>
      <c r="K457" s="28">
        <v>0</v>
      </c>
      <c r="L457" s="29">
        <v>9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29">
        <v>0</v>
      </c>
      <c r="V457" s="29">
        <v>0</v>
      </c>
      <c r="W457" s="30">
        <v>0</v>
      </c>
      <c r="X457" s="34">
        <v>7</v>
      </c>
      <c r="Y457" s="32">
        <v>4</v>
      </c>
      <c r="Z457" s="30">
        <v>2</v>
      </c>
      <c r="AA457" s="30">
        <v>0</v>
      </c>
      <c r="AB457" s="33">
        <v>0</v>
      </c>
      <c r="AC457" s="33">
        <v>1</v>
      </c>
      <c r="AD457" s="33">
        <v>1</v>
      </c>
      <c r="AE457" s="33">
        <v>0</v>
      </c>
      <c r="AF457" s="33">
        <v>0</v>
      </c>
      <c r="AG457" s="33">
        <v>0</v>
      </c>
      <c r="AH457" s="33">
        <v>1</v>
      </c>
      <c r="AI457" s="33">
        <v>1</v>
      </c>
      <c r="AJ457" s="33">
        <v>0</v>
      </c>
      <c r="AK457" s="33">
        <v>1</v>
      </c>
      <c r="AL457" s="33">
        <v>0</v>
      </c>
      <c r="AM457" s="33">
        <v>1</v>
      </c>
      <c r="AN457" s="33">
        <v>1</v>
      </c>
      <c r="AO457" s="33">
        <v>1</v>
      </c>
    </row>
    <row r="458" spans="1:41" x14ac:dyDescent="0.25">
      <c r="A458" s="22"/>
      <c r="B458" s="22" t="s">
        <v>949</v>
      </c>
      <c r="C458" s="22" t="s">
        <v>950</v>
      </c>
      <c r="D458" s="23">
        <v>0</v>
      </c>
      <c r="E458" s="24" t="e">
        <v>#DIV/0!</v>
      </c>
      <c r="F458" s="25" t="s">
        <v>1106</v>
      </c>
      <c r="G458" s="27">
        <v>10</v>
      </c>
      <c r="H458" s="27">
        <v>0</v>
      </c>
      <c r="I458" s="27">
        <v>2</v>
      </c>
      <c r="J458" s="27">
        <v>0</v>
      </c>
      <c r="K458" s="28">
        <v>37.4</v>
      </c>
      <c r="L458" s="29">
        <v>9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2</v>
      </c>
      <c r="S458" s="30">
        <v>1</v>
      </c>
      <c r="T458" s="30">
        <v>0</v>
      </c>
      <c r="U458" s="29">
        <v>1</v>
      </c>
      <c r="V458" s="29">
        <v>1</v>
      </c>
      <c r="W458" s="30">
        <v>0</v>
      </c>
      <c r="X458" s="34">
        <v>49</v>
      </c>
      <c r="Y458" s="32">
        <v>11</v>
      </c>
      <c r="Z458" s="30">
        <v>23</v>
      </c>
      <c r="AA458" s="30">
        <v>3</v>
      </c>
      <c r="AB458" s="33">
        <v>1</v>
      </c>
      <c r="AC458" s="33">
        <v>1</v>
      </c>
      <c r="AD458" s="33">
        <v>6</v>
      </c>
      <c r="AE458" s="33">
        <v>0</v>
      </c>
      <c r="AF458" s="33">
        <v>2</v>
      </c>
      <c r="AG458" s="33">
        <v>3</v>
      </c>
      <c r="AH458" s="33">
        <v>6</v>
      </c>
      <c r="AI458" s="33">
        <v>6</v>
      </c>
      <c r="AJ458" s="33">
        <v>5</v>
      </c>
      <c r="AK458" s="33">
        <v>7</v>
      </c>
      <c r="AL458" s="33">
        <v>0</v>
      </c>
      <c r="AM458" s="33">
        <v>4</v>
      </c>
      <c r="AN458" s="33">
        <v>3</v>
      </c>
      <c r="AO458" s="33">
        <v>4</v>
      </c>
    </row>
    <row r="459" spans="1:41" x14ac:dyDescent="0.25">
      <c r="A459" s="22"/>
      <c r="B459" s="22" t="s">
        <v>951</v>
      </c>
      <c r="C459" s="22" t="s">
        <v>952</v>
      </c>
      <c r="D459" s="23">
        <v>0</v>
      </c>
      <c r="E459" s="24" t="e">
        <v>#DIV/0!</v>
      </c>
      <c r="F459" s="25" t="s">
        <v>1106</v>
      </c>
      <c r="G459" s="27">
        <v>0</v>
      </c>
      <c r="H459" s="27">
        <v>0</v>
      </c>
      <c r="I459" s="27">
        <v>0</v>
      </c>
      <c r="J459" s="27">
        <v>0</v>
      </c>
      <c r="K459" s="28">
        <v>0</v>
      </c>
      <c r="L459" s="29">
        <v>9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29">
        <v>0</v>
      </c>
      <c r="V459" s="29">
        <v>0</v>
      </c>
      <c r="W459" s="30">
        <v>0</v>
      </c>
      <c r="X459" s="34">
        <v>1</v>
      </c>
      <c r="Y459" s="32">
        <v>0</v>
      </c>
      <c r="Z459" s="30">
        <v>0</v>
      </c>
      <c r="AA459" s="30">
        <v>0</v>
      </c>
      <c r="AB459" s="33">
        <v>0</v>
      </c>
      <c r="AC459" s="33">
        <v>0</v>
      </c>
      <c r="AD459" s="33">
        <v>1</v>
      </c>
      <c r="AE459" s="33">
        <v>0</v>
      </c>
      <c r="AF459" s="33">
        <v>0</v>
      </c>
      <c r="AG459" s="33">
        <v>0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33">
        <v>0</v>
      </c>
      <c r="AN459" s="33">
        <v>0</v>
      </c>
      <c r="AO459" s="33">
        <v>0</v>
      </c>
    </row>
    <row r="460" spans="1:41" x14ac:dyDescent="0.25">
      <c r="A460" s="22"/>
      <c r="B460" s="22" t="s">
        <v>953</v>
      </c>
      <c r="C460" s="22" t="s">
        <v>954</v>
      </c>
      <c r="D460" s="23">
        <v>0</v>
      </c>
      <c r="E460" s="24" t="e">
        <v>#DIV/0!</v>
      </c>
      <c r="F460" s="25" t="s">
        <v>1106</v>
      </c>
      <c r="G460" s="27">
        <v>0</v>
      </c>
      <c r="H460" s="27">
        <v>0</v>
      </c>
      <c r="I460" s="27">
        <v>0</v>
      </c>
      <c r="J460" s="27">
        <v>0</v>
      </c>
      <c r="K460" s="28">
        <v>0</v>
      </c>
      <c r="L460" s="29">
        <v>9</v>
      </c>
      <c r="M460" s="30">
        <v>0</v>
      </c>
      <c r="N460" s="30">
        <v>0</v>
      </c>
      <c r="O460" s="30">
        <v>0</v>
      </c>
      <c r="P460" s="30">
        <v>0</v>
      </c>
      <c r="Q460" s="30">
        <v>0</v>
      </c>
      <c r="R460" s="30">
        <v>0</v>
      </c>
      <c r="S460" s="30">
        <v>0</v>
      </c>
      <c r="T460" s="30">
        <v>0</v>
      </c>
      <c r="U460" s="29">
        <v>0</v>
      </c>
      <c r="V460" s="29">
        <v>0</v>
      </c>
      <c r="W460" s="30">
        <v>0</v>
      </c>
      <c r="X460" s="34">
        <v>2</v>
      </c>
      <c r="Y460" s="32">
        <v>0</v>
      </c>
      <c r="Z460" s="30">
        <v>0</v>
      </c>
      <c r="AA460" s="30">
        <v>0</v>
      </c>
      <c r="AB460" s="33">
        <v>0</v>
      </c>
      <c r="AC460" s="33">
        <v>0</v>
      </c>
      <c r="AD460" s="33">
        <v>0</v>
      </c>
      <c r="AE460" s="33">
        <v>0</v>
      </c>
      <c r="AF460" s="33">
        <v>0</v>
      </c>
      <c r="AG460" s="33">
        <v>0</v>
      </c>
      <c r="AH460" s="33">
        <v>1</v>
      </c>
      <c r="AI460" s="33">
        <v>1</v>
      </c>
      <c r="AJ460" s="33">
        <v>0</v>
      </c>
      <c r="AK460" s="33">
        <v>0</v>
      </c>
      <c r="AL460" s="33">
        <v>1</v>
      </c>
      <c r="AM460" s="33">
        <v>0</v>
      </c>
      <c r="AN460" s="33">
        <v>0</v>
      </c>
      <c r="AO460" s="33">
        <v>0</v>
      </c>
    </row>
    <row r="461" spans="1:41" x14ac:dyDescent="0.25">
      <c r="A461" s="22"/>
      <c r="B461" s="22" t="s">
        <v>955</v>
      </c>
      <c r="C461" s="22" t="s">
        <v>956</v>
      </c>
      <c r="D461" s="23">
        <v>0</v>
      </c>
      <c r="E461" s="24" t="e">
        <v>#DIV/0!</v>
      </c>
      <c r="F461" s="25" t="s">
        <v>1106</v>
      </c>
      <c r="G461" s="27">
        <v>1</v>
      </c>
      <c r="H461" s="27">
        <v>0</v>
      </c>
      <c r="I461" s="27">
        <v>0</v>
      </c>
      <c r="J461" s="27">
        <v>0</v>
      </c>
      <c r="K461" s="28">
        <v>43</v>
      </c>
      <c r="L461" s="29">
        <v>9</v>
      </c>
      <c r="M461" s="30">
        <v>0</v>
      </c>
      <c r="N461" s="30">
        <v>0</v>
      </c>
      <c r="O461" s="30">
        <v>0</v>
      </c>
      <c r="P461" s="30">
        <v>0</v>
      </c>
      <c r="Q461" s="30">
        <v>0</v>
      </c>
      <c r="R461" s="30">
        <v>0</v>
      </c>
      <c r="S461" s="30">
        <v>0</v>
      </c>
      <c r="T461" s="30">
        <v>0</v>
      </c>
      <c r="U461" s="29">
        <v>1</v>
      </c>
      <c r="V461" s="29">
        <v>0</v>
      </c>
      <c r="W461" s="30">
        <v>0</v>
      </c>
      <c r="X461" s="34">
        <v>0</v>
      </c>
      <c r="Y461" s="32">
        <v>0</v>
      </c>
      <c r="Z461" s="30">
        <v>0</v>
      </c>
      <c r="AA461" s="30">
        <v>0</v>
      </c>
      <c r="AB461" s="33">
        <v>0</v>
      </c>
      <c r="AC461" s="33">
        <v>0</v>
      </c>
      <c r="AD461" s="33">
        <v>0</v>
      </c>
      <c r="AE461" s="33">
        <v>0</v>
      </c>
      <c r="AF461" s="33">
        <v>0</v>
      </c>
      <c r="AG461" s="33">
        <v>0</v>
      </c>
      <c r="AH461" s="33">
        <v>0</v>
      </c>
      <c r="AI461" s="33">
        <v>0</v>
      </c>
      <c r="AJ461" s="33">
        <v>0</v>
      </c>
      <c r="AK461" s="33">
        <v>0</v>
      </c>
      <c r="AL461" s="33">
        <v>0</v>
      </c>
      <c r="AM461" s="33">
        <v>0</v>
      </c>
      <c r="AN461" s="33">
        <v>0</v>
      </c>
      <c r="AO461" s="33">
        <v>0</v>
      </c>
    </row>
    <row r="462" spans="1:41" x14ac:dyDescent="0.25">
      <c r="A462" s="22"/>
      <c r="B462" s="22" t="s">
        <v>957</v>
      </c>
      <c r="C462" s="22" t="s">
        <v>958</v>
      </c>
      <c r="D462" s="23">
        <v>0</v>
      </c>
      <c r="E462" s="24" t="e">
        <v>#DIV/0!</v>
      </c>
      <c r="F462" s="25" t="s">
        <v>1106</v>
      </c>
      <c r="G462" s="27">
        <v>0</v>
      </c>
      <c r="H462" s="27">
        <v>0</v>
      </c>
      <c r="I462" s="27">
        <v>0</v>
      </c>
      <c r="J462" s="27">
        <v>0</v>
      </c>
      <c r="K462" s="28">
        <v>0</v>
      </c>
      <c r="L462" s="29">
        <v>9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29">
        <v>0</v>
      </c>
      <c r="V462" s="29">
        <v>0</v>
      </c>
      <c r="W462" s="30">
        <v>0</v>
      </c>
      <c r="X462" s="34">
        <v>1</v>
      </c>
      <c r="Y462" s="32">
        <v>0</v>
      </c>
      <c r="Z462" s="30">
        <v>0</v>
      </c>
      <c r="AA462" s="30">
        <v>0</v>
      </c>
      <c r="AB462" s="33">
        <v>0</v>
      </c>
      <c r="AC462" s="33">
        <v>0</v>
      </c>
      <c r="AD462" s="33">
        <v>0</v>
      </c>
      <c r="AE462" s="33">
        <v>0</v>
      </c>
      <c r="AF462" s="33">
        <v>0</v>
      </c>
      <c r="AG462" s="33">
        <v>0</v>
      </c>
      <c r="AH462" s="33">
        <v>0</v>
      </c>
      <c r="AI462" s="33">
        <v>0</v>
      </c>
      <c r="AJ462" s="33">
        <v>1</v>
      </c>
      <c r="AK462" s="33">
        <v>0</v>
      </c>
      <c r="AL462" s="33">
        <v>0</v>
      </c>
      <c r="AM462" s="33">
        <v>0</v>
      </c>
      <c r="AN462" s="33">
        <v>0</v>
      </c>
      <c r="AO462" s="33">
        <v>0</v>
      </c>
    </row>
    <row r="463" spans="1:41" x14ac:dyDescent="0.25">
      <c r="A463" s="22"/>
      <c r="B463" s="22" t="s">
        <v>959</v>
      </c>
      <c r="C463" s="22" t="s">
        <v>960</v>
      </c>
      <c r="D463" s="23">
        <v>0</v>
      </c>
      <c r="E463" s="24" t="e">
        <v>#DIV/0!</v>
      </c>
      <c r="F463" s="25" t="s">
        <v>1106</v>
      </c>
      <c r="G463" s="27">
        <v>0</v>
      </c>
      <c r="H463" s="27">
        <v>0</v>
      </c>
      <c r="I463" s="27">
        <v>0</v>
      </c>
      <c r="J463" s="27">
        <v>0</v>
      </c>
      <c r="K463" s="28">
        <v>0</v>
      </c>
      <c r="L463" s="29">
        <v>9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29">
        <v>0</v>
      </c>
      <c r="V463" s="29">
        <v>0</v>
      </c>
      <c r="W463" s="30">
        <v>0</v>
      </c>
      <c r="X463" s="34">
        <v>12</v>
      </c>
      <c r="Y463" s="32">
        <v>3</v>
      </c>
      <c r="Z463" s="30">
        <v>6</v>
      </c>
      <c r="AA463" s="30">
        <v>0</v>
      </c>
      <c r="AB463" s="33">
        <v>0</v>
      </c>
      <c r="AC463" s="33">
        <v>1</v>
      </c>
      <c r="AD463" s="33">
        <v>1</v>
      </c>
      <c r="AE463" s="33">
        <v>0</v>
      </c>
      <c r="AF463" s="33">
        <v>0</v>
      </c>
      <c r="AG463" s="33">
        <v>1</v>
      </c>
      <c r="AH463" s="33">
        <v>0</v>
      </c>
      <c r="AI463" s="33">
        <v>0</v>
      </c>
      <c r="AJ463" s="33">
        <v>0</v>
      </c>
      <c r="AK463" s="33">
        <v>2</v>
      </c>
      <c r="AL463" s="33">
        <v>0</v>
      </c>
      <c r="AM463" s="33">
        <v>0</v>
      </c>
      <c r="AN463" s="33">
        <v>1</v>
      </c>
      <c r="AO463" s="33">
        <v>0</v>
      </c>
    </row>
    <row r="464" spans="1:41" x14ac:dyDescent="0.25">
      <c r="A464" s="22"/>
      <c r="B464" s="22" t="s">
        <v>961</v>
      </c>
      <c r="C464" s="22" t="s">
        <v>962</v>
      </c>
      <c r="D464" s="23">
        <v>0</v>
      </c>
      <c r="E464" s="24" t="e">
        <v>#DIV/0!</v>
      </c>
      <c r="F464" s="25" t="s">
        <v>1106</v>
      </c>
      <c r="G464" s="27">
        <v>0</v>
      </c>
      <c r="H464" s="27">
        <v>0</v>
      </c>
      <c r="I464" s="27">
        <v>0</v>
      </c>
      <c r="J464" s="27">
        <v>0</v>
      </c>
      <c r="K464" s="28">
        <v>0</v>
      </c>
      <c r="L464" s="29">
        <v>9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29">
        <v>0</v>
      </c>
      <c r="V464" s="29">
        <v>0</v>
      </c>
      <c r="W464" s="30">
        <v>0</v>
      </c>
      <c r="X464" s="34">
        <v>6</v>
      </c>
      <c r="Y464" s="32">
        <v>1</v>
      </c>
      <c r="Z464" s="30">
        <v>3</v>
      </c>
      <c r="AA464" s="30">
        <v>0</v>
      </c>
      <c r="AB464" s="33">
        <v>0</v>
      </c>
      <c r="AC464" s="33">
        <v>0</v>
      </c>
      <c r="AD464" s="33">
        <v>2</v>
      </c>
      <c r="AE464" s="33">
        <v>0</v>
      </c>
      <c r="AF464" s="33">
        <v>0</v>
      </c>
      <c r="AG464" s="33">
        <v>2</v>
      </c>
      <c r="AH464" s="33">
        <v>0</v>
      </c>
      <c r="AI464" s="33">
        <v>0</v>
      </c>
      <c r="AJ464" s="33">
        <v>0</v>
      </c>
      <c r="AK464" s="33">
        <v>0</v>
      </c>
      <c r="AL464" s="33">
        <v>0</v>
      </c>
      <c r="AM464" s="33">
        <v>0</v>
      </c>
      <c r="AN464" s="33">
        <v>1</v>
      </c>
      <c r="AO464" s="33">
        <v>0</v>
      </c>
    </row>
    <row r="465" spans="1:41" x14ac:dyDescent="0.25">
      <c r="A465" s="22"/>
      <c r="B465" s="22" t="s">
        <v>963</v>
      </c>
      <c r="C465" s="22" t="s">
        <v>964</v>
      </c>
      <c r="D465" s="23">
        <v>0</v>
      </c>
      <c r="E465" s="24" t="e">
        <v>#DIV/0!</v>
      </c>
      <c r="F465" s="25" t="s">
        <v>1106</v>
      </c>
      <c r="G465" s="27">
        <v>0</v>
      </c>
      <c r="H465" s="27">
        <v>0</v>
      </c>
      <c r="I465" s="27">
        <v>0</v>
      </c>
      <c r="J465" s="27">
        <v>0</v>
      </c>
      <c r="K465" s="28">
        <v>0</v>
      </c>
      <c r="L465" s="29">
        <v>9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29">
        <v>0</v>
      </c>
      <c r="V465" s="29">
        <v>0</v>
      </c>
      <c r="W465" s="30">
        <v>0</v>
      </c>
      <c r="X465" s="34">
        <v>13</v>
      </c>
      <c r="Y465" s="32">
        <v>0</v>
      </c>
      <c r="Z465" s="30">
        <v>4</v>
      </c>
      <c r="AA465" s="30">
        <v>0</v>
      </c>
      <c r="AB465" s="33">
        <v>2</v>
      </c>
      <c r="AC465" s="33">
        <v>0</v>
      </c>
      <c r="AD465" s="33">
        <v>0</v>
      </c>
      <c r="AE465" s="33">
        <v>1</v>
      </c>
      <c r="AF465" s="33">
        <v>1</v>
      </c>
      <c r="AG465" s="33">
        <v>1</v>
      </c>
      <c r="AH465" s="33">
        <v>1</v>
      </c>
      <c r="AI465" s="33">
        <v>1</v>
      </c>
      <c r="AJ465" s="33">
        <v>1</v>
      </c>
      <c r="AK465" s="33">
        <v>3</v>
      </c>
      <c r="AL465" s="33">
        <v>0</v>
      </c>
      <c r="AM465" s="33">
        <v>1</v>
      </c>
      <c r="AN465" s="33">
        <v>1</v>
      </c>
      <c r="AO465" s="33">
        <v>0</v>
      </c>
    </row>
    <row r="466" spans="1:41" x14ac:dyDescent="0.25">
      <c r="A466" s="22"/>
      <c r="B466" s="22" t="s">
        <v>965</v>
      </c>
      <c r="C466" s="22" t="s">
        <v>966</v>
      </c>
      <c r="D466" s="23">
        <v>0</v>
      </c>
      <c r="E466" s="24" t="e">
        <v>#DIV/0!</v>
      </c>
      <c r="F466" s="25" t="s">
        <v>1106</v>
      </c>
      <c r="G466" s="27">
        <v>2</v>
      </c>
      <c r="H466" s="27">
        <v>0</v>
      </c>
      <c r="I466" s="27">
        <v>1</v>
      </c>
      <c r="J466" s="27">
        <v>0</v>
      </c>
      <c r="K466" s="28">
        <v>91</v>
      </c>
      <c r="L466" s="29">
        <v>9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29">
        <v>0</v>
      </c>
      <c r="V466" s="29">
        <v>0</v>
      </c>
      <c r="W466" s="30">
        <v>0</v>
      </c>
      <c r="X466" s="34">
        <v>1</v>
      </c>
      <c r="Y466" s="32">
        <v>0</v>
      </c>
      <c r="Z466" s="30">
        <v>0</v>
      </c>
      <c r="AA466" s="30">
        <v>0</v>
      </c>
      <c r="AB466" s="33">
        <v>0</v>
      </c>
      <c r="AC466" s="33">
        <v>0</v>
      </c>
      <c r="AD466" s="33">
        <v>0</v>
      </c>
      <c r="AE466" s="33">
        <v>0</v>
      </c>
      <c r="AF466" s="33">
        <v>0</v>
      </c>
      <c r="AG466" s="33">
        <v>0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33">
        <v>0</v>
      </c>
      <c r="AN466" s="33">
        <v>0</v>
      </c>
      <c r="AO466" s="33">
        <v>1</v>
      </c>
    </row>
    <row r="467" spans="1:41" x14ac:dyDescent="0.25">
      <c r="A467" s="22"/>
      <c r="B467" s="22" t="s">
        <v>967</v>
      </c>
      <c r="C467" s="22" t="s">
        <v>968</v>
      </c>
      <c r="D467" s="23">
        <v>0</v>
      </c>
      <c r="E467" s="24" t="e">
        <v>#DIV/0!</v>
      </c>
      <c r="F467" s="25" t="s">
        <v>1106</v>
      </c>
      <c r="G467" s="27">
        <v>0</v>
      </c>
      <c r="H467" s="27">
        <v>0</v>
      </c>
      <c r="I467" s="27">
        <v>0</v>
      </c>
      <c r="J467" s="27">
        <v>0</v>
      </c>
      <c r="K467" s="28">
        <v>0</v>
      </c>
      <c r="L467" s="29">
        <v>9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29">
        <v>0</v>
      </c>
      <c r="V467" s="29">
        <v>0</v>
      </c>
      <c r="W467" s="30">
        <v>0</v>
      </c>
      <c r="X467" s="34">
        <v>2</v>
      </c>
      <c r="Y467" s="32">
        <v>0</v>
      </c>
      <c r="Z467" s="30">
        <v>1</v>
      </c>
      <c r="AA467" s="30">
        <v>0</v>
      </c>
      <c r="AB467" s="33">
        <v>0</v>
      </c>
      <c r="AC467" s="33">
        <v>0</v>
      </c>
      <c r="AD467" s="33">
        <v>0</v>
      </c>
      <c r="AE467" s="33">
        <v>0</v>
      </c>
      <c r="AF467" s="33">
        <v>0</v>
      </c>
      <c r="AG467" s="33">
        <v>0</v>
      </c>
      <c r="AH467" s="33">
        <v>0</v>
      </c>
      <c r="AI467" s="33">
        <v>0</v>
      </c>
      <c r="AJ467" s="33">
        <v>1</v>
      </c>
      <c r="AK467" s="33">
        <v>1</v>
      </c>
      <c r="AL467" s="33">
        <v>0</v>
      </c>
      <c r="AM467" s="33">
        <v>0</v>
      </c>
      <c r="AN467" s="33">
        <v>0</v>
      </c>
      <c r="AO467" s="33">
        <v>0</v>
      </c>
    </row>
    <row r="468" spans="1:41" x14ac:dyDescent="0.25">
      <c r="A468" s="22"/>
      <c r="B468" s="22" t="s">
        <v>969</v>
      </c>
      <c r="C468" s="22" t="s">
        <v>970</v>
      </c>
      <c r="D468" s="23">
        <v>0</v>
      </c>
      <c r="E468" s="24" t="e">
        <v>#DIV/0!</v>
      </c>
      <c r="F468" s="25" t="s">
        <v>1106</v>
      </c>
      <c r="G468" s="27">
        <v>0</v>
      </c>
      <c r="H468" s="27">
        <v>0</v>
      </c>
      <c r="I468" s="27">
        <v>0</v>
      </c>
      <c r="J468" s="27">
        <v>0</v>
      </c>
      <c r="K468" s="28">
        <v>0</v>
      </c>
      <c r="L468" s="29">
        <v>9</v>
      </c>
      <c r="M468" s="30">
        <v>0</v>
      </c>
      <c r="N468" s="30">
        <v>0</v>
      </c>
      <c r="O468" s="30">
        <v>0</v>
      </c>
      <c r="P468" s="30">
        <v>0</v>
      </c>
      <c r="Q468" s="30">
        <v>0</v>
      </c>
      <c r="R468" s="30">
        <v>0</v>
      </c>
      <c r="S468" s="30">
        <v>0</v>
      </c>
      <c r="T468" s="30">
        <v>0</v>
      </c>
      <c r="U468" s="29">
        <v>0</v>
      </c>
      <c r="V468" s="29">
        <v>0</v>
      </c>
      <c r="W468" s="30">
        <v>0</v>
      </c>
      <c r="X468" s="34">
        <v>3</v>
      </c>
      <c r="Y468" s="32">
        <v>1</v>
      </c>
      <c r="Z468" s="30">
        <v>3</v>
      </c>
      <c r="AA468" s="30">
        <v>1</v>
      </c>
      <c r="AB468" s="33">
        <v>0</v>
      </c>
      <c r="AC468" s="33">
        <v>1</v>
      </c>
      <c r="AD468" s="33">
        <v>0</v>
      </c>
      <c r="AE468" s="33">
        <v>0</v>
      </c>
      <c r="AF468" s="33">
        <v>0</v>
      </c>
      <c r="AG468" s="33">
        <v>0</v>
      </c>
      <c r="AH468" s="33">
        <v>0</v>
      </c>
      <c r="AI468" s="33">
        <v>0</v>
      </c>
      <c r="AJ468" s="33">
        <v>0</v>
      </c>
      <c r="AK468" s="33">
        <v>0</v>
      </c>
      <c r="AL468" s="33">
        <v>0</v>
      </c>
      <c r="AM468" s="33">
        <v>0</v>
      </c>
      <c r="AN468" s="33">
        <v>0</v>
      </c>
      <c r="AO468" s="33">
        <v>1</v>
      </c>
    </row>
    <row r="469" spans="1:41" x14ac:dyDescent="0.25">
      <c r="A469" s="22"/>
      <c r="B469" s="22" t="s">
        <v>971</v>
      </c>
      <c r="C469" s="22" t="s">
        <v>972</v>
      </c>
      <c r="D469" s="23">
        <v>0</v>
      </c>
      <c r="E469" s="24" t="e">
        <v>#DIV/0!</v>
      </c>
      <c r="F469" s="25" t="s">
        <v>1106</v>
      </c>
      <c r="G469" s="27">
        <v>0</v>
      </c>
      <c r="H469" s="27">
        <v>0</v>
      </c>
      <c r="I469" s="27">
        <v>0</v>
      </c>
      <c r="J469" s="27">
        <v>0</v>
      </c>
      <c r="K469" s="28">
        <v>0</v>
      </c>
      <c r="L469" s="29">
        <v>9</v>
      </c>
      <c r="M469" s="30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29">
        <v>0</v>
      </c>
      <c r="V469" s="29">
        <v>0</v>
      </c>
      <c r="W469" s="30">
        <v>0</v>
      </c>
      <c r="X469" s="34">
        <v>0</v>
      </c>
      <c r="Y469" s="32">
        <v>0</v>
      </c>
      <c r="Z469" s="30">
        <v>0</v>
      </c>
      <c r="AA469" s="30">
        <v>0</v>
      </c>
      <c r="AB469" s="33">
        <v>0</v>
      </c>
      <c r="AC469" s="33">
        <v>0</v>
      </c>
      <c r="AD469" s="33">
        <v>0</v>
      </c>
      <c r="AE469" s="33">
        <v>0</v>
      </c>
      <c r="AF469" s="33">
        <v>0</v>
      </c>
      <c r="AG469" s="33">
        <v>0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33">
        <v>0</v>
      </c>
      <c r="AN469" s="33">
        <v>0</v>
      </c>
      <c r="AO469" s="33">
        <v>0</v>
      </c>
    </row>
    <row r="470" spans="1:41" x14ac:dyDescent="0.25">
      <c r="A470" s="22"/>
      <c r="B470" s="22" t="s">
        <v>973</v>
      </c>
      <c r="C470" s="22" t="s">
        <v>974</v>
      </c>
      <c r="D470" s="23">
        <v>0</v>
      </c>
      <c r="E470" s="24" t="e">
        <v>#DIV/0!</v>
      </c>
      <c r="F470" s="25" t="s">
        <v>1106</v>
      </c>
      <c r="G470" s="27">
        <v>0</v>
      </c>
      <c r="H470" s="27">
        <v>0</v>
      </c>
      <c r="I470" s="27">
        <v>0</v>
      </c>
      <c r="J470" s="27">
        <v>0</v>
      </c>
      <c r="K470" s="28">
        <v>0</v>
      </c>
      <c r="L470" s="29">
        <v>9</v>
      </c>
      <c r="M470" s="30">
        <v>0</v>
      </c>
      <c r="N470" s="30">
        <v>0</v>
      </c>
      <c r="O470" s="30">
        <v>0</v>
      </c>
      <c r="P470" s="30">
        <v>0</v>
      </c>
      <c r="Q470" s="30">
        <v>0</v>
      </c>
      <c r="R470" s="30">
        <v>0</v>
      </c>
      <c r="S470" s="30">
        <v>0</v>
      </c>
      <c r="T470" s="30">
        <v>0</v>
      </c>
      <c r="U470" s="29">
        <v>0</v>
      </c>
      <c r="V470" s="29">
        <v>0</v>
      </c>
      <c r="W470" s="30">
        <v>0</v>
      </c>
      <c r="X470" s="34">
        <v>2</v>
      </c>
      <c r="Y470" s="32">
        <v>0</v>
      </c>
      <c r="Z470" s="30">
        <v>2</v>
      </c>
      <c r="AA470" s="30">
        <v>0</v>
      </c>
      <c r="AB470" s="33">
        <v>0</v>
      </c>
      <c r="AC470" s="33">
        <v>0</v>
      </c>
      <c r="AD470" s="33">
        <v>0</v>
      </c>
      <c r="AE470" s="33">
        <v>0</v>
      </c>
      <c r="AF470" s="33">
        <v>0</v>
      </c>
      <c r="AG470" s="33">
        <v>0</v>
      </c>
      <c r="AH470" s="33">
        <v>0</v>
      </c>
      <c r="AI470" s="33">
        <v>0</v>
      </c>
      <c r="AJ470" s="33">
        <v>0</v>
      </c>
      <c r="AK470" s="33">
        <v>2</v>
      </c>
      <c r="AL470" s="33">
        <v>0</v>
      </c>
      <c r="AM470" s="33">
        <v>0</v>
      </c>
      <c r="AN470" s="33">
        <v>0</v>
      </c>
      <c r="AO470" s="33">
        <v>0</v>
      </c>
    </row>
    <row r="471" spans="1:41" x14ac:dyDescent="0.25">
      <c r="A471" s="22"/>
      <c r="B471" s="22" t="s">
        <v>975</v>
      </c>
      <c r="C471" s="22" t="s">
        <v>976</v>
      </c>
      <c r="D471" s="23">
        <v>0</v>
      </c>
      <c r="E471" s="24" t="e">
        <v>#DIV/0!</v>
      </c>
      <c r="F471" s="25" t="s">
        <v>1106</v>
      </c>
      <c r="G471" s="27">
        <v>0</v>
      </c>
      <c r="H471" s="27">
        <v>0</v>
      </c>
      <c r="I471" s="27">
        <v>0</v>
      </c>
      <c r="J471" s="27">
        <v>0</v>
      </c>
      <c r="K471" s="28">
        <v>0</v>
      </c>
      <c r="L471" s="29">
        <v>9</v>
      </c>
      <c r="M471" s="30">
        <v>0</v>
      </c>
      <c r="N471" s="30">
        <v>0</v>
      </c>
      <c r="O471" s="30">
        <v>0</v>
      </c>
      <c r="P471" s="30">
        <v>0</v>
      </c>
      <c r="Q471" s="30">
        <v>0</v>
      </c>
      <c r="R471" s="30">
        <v>0</v>
      </c>
      <c r="S471" s="30">
        <v>0</v>
      </c>
      <c r="T471" s="30">
        <v>0</v>
      </c>
      <c r="U471" s="29">
        <v>0</v>
      </c>
      <c r="V471" s="29">
        <v>0</v>
      </c>
      <c r="W471" s="30">
        <v>0</v>
      </c>
      <c r="X471" s="34">
        <v>0</v>
      </c>
      <c r="Y471" s="32">
        <v>0</v>
      </c>
      <c r="Z471" s="30">
        <v>0</v>
      </c>
      <c r="AA471" s="30">
        <v>0</v>
      </c>
      <c r="AB471" s="33">
        <v>0</v>
      </c>
      <c r="AC471" s="33">
        <v>0</v>
      </c>
      <c r="AD471" s="33">
        <v>0</v>
      </c>
      <c r="AE471" s="33">
        <v>0</v>
      </c>
      <c r="AF471" s="33">
        <v>0</v>
      </c>
      <c r="AG471" s="33">
        <v>0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33">
        <v>0</v>
      </c>
      <c r="AN471" s="33">
        <v>0</v>
      </c>
      <c r="AO471" s="33">
        <v>0</v>
      </c>
    </row>
    <row r="472" spans="1:41" x14ac:dyDescent="0.25">
      <c r="A472" s="22"/>
      <c r="B472" s="22" t="s">
        <v>977</v>
      </c>
      <c r="C472" s="22" t="s">
        <v>978</v>
      </c>
      <c r="D472" s="23">
        <v>0</v>
      </c>
      <c r="E472" s="24" t="e">
        <v>#DIV/0!</v>
      </c>
      <c r="F472" s="25" t="s">
        <v>1106</v>
      </c>
      <c r="G472" s="27">
        <v>0</v>
      </c>
      <c r="H472" s="27">
        <v>0</v>
      </c>
      <c r="I472" s="27">
        <v>0</v>
      </c>
      <c r="J472" s="27">
        <v>0</v>
      </c>
      <c r="K472" s="28">
        <v>0</v>
      </c>
      <c r="L472" s="29">
        <v>9</v>
      </c>
      <c r="M472" s="30">
        <v>0</v>
      </c>
      <c r="N472" s="30">
        <v>0</v>
      </c>
      <c r="O472" s="30">
        <v>0</v>
      </c>
      <c r="P472" s="30">
        <v>0</v>
      </c>
      <c r="Q472" s="30">
        <v>0</v>
      </c>
      <c r="R472" s="30">
        <v>0</v>
      </c>
      <c r="S472" s="30">
        <v>0</v>
      </c>
      <c r="T472" s="30">
        <v>0</v>
      </c>
      <c r="U472" s="29">
        <v>0</v>
      </c>
      <c r="V472" s="29">
        <v>0</v>
      </c>
      <c r="W472" s="30">
        <v>0</v>
      </c>
      <c r="X472" s="34">
        <v>2</v>
      </c>
      <c r="Y472" s="32">
        <v>0</v>
      </c>
      <c r="Z472" s="30">
        <v>0</v>
      </c>
      <c r="AA472" s="30">
        <v>0</v>
      </c>
      <c r="AB472" s="33">
        <v>0</v>
      </c>
      <c r="AC472" s="33">
        <v>0</v>
      </c>
      <c r="AD472" s="33">
        <v>0</v>
      </c>
      <c r="AE472" s="33">
        <v>0</v>
      </c>
      <c r="AF472" s="33">
        <v>1</v>
      </c>
      <c r="AG472" s="33">
        <v>0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33">
        <v>0</v>
      </c>
      <c r="AN472" s="33">
        <v>0</v>
      </c>
      <c r="AO472" s="33">
        <v>0</v>
      </c>
    </row>
    <row r="473" spans="1:41" x14ac:dyDescent="0.25">
      <c r="A473" s="22"/>
      <c r="B473" s="22" t="s">
        <v>979</v>
      </c>
      <c r="C473" s="22" t="s">
        <v>980</v>
      </c>
      <c r="D473" s="23">
        <v>0</v>
      </c>
      <c r="E473" s="24" t="e">
        <v>#DIV/0!</v>
      </c>
      <c r="F473" s="25" t="s">
        <v>1106</v>
      </c>
      <c r="G473" s="27">
        <v>0</v>
      </c>
      <c r="H473" s="27">
        <v>0</v>
      </c>
      <c r="I473" s="27">
        <v>0</v>
      </c>
      <c r="J473" s="27">
        <v>0</v>
      </c>
      <c r="K473" s="28">
        <v>0</v>
      </c>
      <c r="L473" s="29">
        <v>9</v>
      </c>
      <c r="M473" s="30">
        <v>0</v>
      </c>
      <c r="N473" s="30">
        <v>0</v>
      </c>
      <c r="O473" s="30">
        <v>0</v>
      </c>
      <c r="P473" s="30">
        <v>0</v>
      </c>
      <c r="Q473" s="30">
        <v>0</v>
      </c>
      <c r="R473" s="30">
        <v>0</v>
      </c>
      <c r="S473" s="30">
        <v>0</v>
      </c>
      <c r="T473" s="30">
        <v>0</v>
      </c>
      <c r="U473" s="29">
        <v>0</v>
      </c>
      <c r="V473" s="29">
        <v>0</v>
      </c>
      <c r="W473" s="30">
        <v>0</v>
      </c>
      <c r="X473" s="34">
        <v>2</v>
      </c>
      <c r="Y473" s="32">
        <v>0</v>
      </c>
      <c r="Z473" s="30">
        <v>2</v>
      </c>
      <c r="AA473" s="30">
        <v>0</v>
      </c>
      <c r="AB473" s="33">
        <v>0</v>
      </c>
      <c r="AC473" s="33">
        <v>0</v>
      </c>
      <c r="AD473" s="33">
        <v>0</v>
      </c>
      <c r="AE473" s="33">
        <v>0</v>
      </c>
      <c r="AF473" s="33">
        <v>0</v>
      </c>
      <c r="AG473" s="33">
        <v>0</v>
      </c>
      <c r="AH473" s="33">
        <v>0</v>
      </c>
      <c r="AI473" s="33">
        <v>0</v>
      </c>
      <c r="AJ473" s="33">
        <v>0</v>
      </c>
      <c r="AK473" s="33">
        <v>0</v>
      </c>
      <c r="AL473" s="33">
        <v>0</v>
      </c>
      <c r="AM473" s="33">
        <v>0</v>
      </c>
      <c r="AN473" s="33">
        <v>0</v>
      </c>
      <c r="AO473" s="33">
        <v>2</v>
      </c>
    </row>
    <row r="474" spans="1:41" x14ac:dyDescent="0.25">
      <c r="A474" s="22"/>
      <c r="B474" s="22" t="s">
        <v>981</v>
      </c>
      <c r="C474" s="22" t="s">
        <v>982</v>
      </c>
      <c r="D474" s="23">
        <v>0</v>
      </c>
      <c r="E474" s="24" t="e">
        <v>#DIV/0!</v>
      </c>
      <c r="F474" s="25" t="s">
        <v>1106</v>
      </c>
      <c r="G474" s="27">
        <v>0</v>
      </c>
      <c r="H474" s="27">
        <v>0</v>
      </c>
      <c r="I474" s="27">
        <v>0</v>
      </c>
      <c r="J474" s="27">
        <v>0</v>
      </c>
      <c r="K474" s="28">
        <v>0</v>
      </c>
      <c r="L474" s="29">
        <v>9</v>
      </c>
      <c r="M474" s="30">
        <v>0</v>
      </c>
      <c r="N474" s="30">
        <v>0</v>
      </c>
      <c r="O474" s="30">
        <v>0</v>
      </c>
      <c r="P474" s="30">
        <v>0</v>
      </c>
      <c r="Q474" s="30">
        <v>0</v>
      </c>
      <c r="R474" s="30">
        <v>0</v>
      </c>
      <c r="S474" s="30">
        <v>0</v>
      </c>
      <c r="T474" s="30">
        <v>0</v>
      </c>
      <c r="U474" s="29">
        <v>0</v>
      </c>
      <c r="V474" s="29">
        <v>0</v>
      </c>
      <c r="W474" s="30">
        <v>0</v>
      </c>
      <c r="X474" s="34">
        <v>32</v>
      </c>
      <c r="Y474" s="32">
        <v>1</v>
      </c>
      <c r="Z474" s="30">
        <v>20</v>
      </c>
      <c r="AA474" s="30">
        <v>1</v>
      </c>
      <c r="AB474" s="33">
        <v>5</v>
      </c>
      <c r="AC474" s="33">
        <v>2</v>
      </c>
      <c r="AD474" s="33">
        <v>2</v>
      </c>
      <c r="AE474" s="33">
        <v>1</v>
      </c>
      <c r="AF474" s="33">
        <v>2</v>
      </c>
      <c r="AG474" s="33">
        <v>2</v>
      </c>
      <c r="AH474" s="33">
        <v>0</v>
      </c>
      <c r="AI474" s="33">
        <v>0</v>
      </c>
      <c r="AJ474" s="33">
        <v>0</v>
      </c>
      <c r="AK474" s="33">
        <v>1</v>
      </c>
      <c r="AL474" s="33">
        <v>0</v>
      </c>
      <c r="AM474" s="33">
        <v>2</v>
      </c>
      <c r="AN474" s="33">
        <v>0</v>
      </c>
      <c r="AO474" s="33">
        <v>5</v>
      </c>
    </row>
    <row r="475" spans="1:41" x14ac:dyDescent="0.25">
      <c r="A475" s="22"/>
      <c r="B475" s="22" t="s">
        <v>983</v>
      </c>
      <c r="C475" s="22" t="s">
        <v>984</v>
      </c>
      <c r="D475" s="23">
        <v>0</v>
      </c>
      <c r="E475" s="24" t="e">
        <v>#DIV/0!</v>
      </c>
      <c r="F475" s="25" t="s">
        <v>1106</v>
      </c>
      <c r="G475" s="27">
        <v>0</v>
      </c>
      <c r="H475" s="27">
        <v>0</v>
      </c>
      <c r="I475" s="27">
        <v>0</v>
      </c>
      <c r="J475" s="27">
        <v>0</v>
      </c>
      <c r="K475" s="28">
        <v>0</v>
      </c>
      <c r="L475" s="29">
        <v>9</v>
      </c>
      <c r="M475" s="30">
        <v>0</v>
      </c>
      <c r="N475" s="30">
        <v>0</v>
      </c>
      <c r="O475" s="30">
        <v>0</v>
      </c>
      <c r="P475" s="30">
        <v>0</v>
      </c>
      <c r="Q475" s="30">
        <v>0</v>
      </c>
      <c r="R475" s="30">
        <v>0</v>
      </c>
      <c r="S475" s="30">
        <v>0</v>
      </c>
      <c r="T475" s="30">
        <v>0</v>
      </c>
      <c r="U475" s="29">
        <v>0</v>
      </c>
      <c r="V475" s="29">
        <v>0</v>
      </c>
      <c r="W475" s="30">
        <v>0</v>
      </c>
      <c r="X475" s="34">
        <v>18</v>
      </c>
      <c r="Y475" s="32">
        <v>3</v>
      </c>
      <c r="Z475" s="30">
        <v>8</v>
      </c>
      <c r="AA475" s="30">
        <v>0</v>
      </c>
      <c r="AB475" s="33">
        <v>0</v>
      </c>
      <c r="AC475" s="33">
        <v>2</v>
      </c>
      <c r="AD475" s="33">
        <v>2</v>
      </c>
      <c r="AE475" s="33">
        <v>0</v>
      </c>
      <c r="AF475" s="33">
        <v>3</v>
      </c>
      <c r="AG475" s="33">
        <v>1</v>
      </c>
      <c r="AH475" s="33">
        <v>0</v>
      </c>
      <c r="AI475" s="33">
        <v>0</v>
      </c>
      <c r="AJ475" s="33">
        <v>0</v>
      </c>
      <c r="AK475" s="33">
        <v>1</v>
      </c>
      <c r="AL475" s="33">
        <v>0</v>
      </c>
      <c r="AM475" s="33">
        <v>1</v>
      </c>
      <c r="AN475" s="33">
        <v>0</v>
      </c>
      <c r="AO475" s="33">
        <v>5</v>
      </c>
    </row>
    <row r="476" spans="1:41" x14ac:dyDescent="0.25">
      <c r="A476" s="22"/>
      <c r="B476" s="22" t="s">
        <v>985</v>
      </c>
      <c r="C476" s="22" t="s">
        <v>986</v>
      </c>
      <c r="D476" s="23">
        <v>0</v>
      </c>
      <c r="E476" s="24" t="e">
        <v>#DIV/0!</v>
      </c>
      <c r="F476" s="25" t="s">
        <v>1106</v>
      </c>
      <c r="G476" s="27">
        <v>0</v>
      </c>
      <c r="H476" s="27">
        <v>0</v>
      </c>
      <c r="I476" s="27">
        <v>0</v>
      </c>
      <c r="J476" s="27">
        <v>0</v>
      </c>
      <c r="K476" s="28">
        <v>0</v>
      </c>
      <c r="L476" s="29">
        <v>9</v>
      </c>
      <c r="M476" s="30">
        <v>0</v>
      </c>
      <c r="N476" s="30">
        <v>0</v>
      </c>
      <c r="O476" s="30">
        <v>0</v>
      </c>
      <c r="P476" s="30">
        <v>0</v>
      </c>
      <c r="Q476" s="30">
        <v>0</v>
      </c>
      <c r="R476" s="30">
        <v>0</v>
      </c>
      <c r="S476" s="30">
        <v>0</v>
      </c>
      <c r="T476" s="30">
        <v>0</v>
      </c>
      <c r="U476" s="29">
        <v>0</v>
      </c>
      <c r="V476" s="29">
        <v>0</v>
      </c>
      <c r="W476" s="30">
        <v>0</v>
      </c>
      <c r="X476" s="34">
        <v>4</v>
      </c>
      <c r="Y476" s="32">
        <v>0</v>
      </c>
      <c r="Z476" s="30">
        <v>3</v>
      </c>
      <c r="AA476" s="30">
        <v>0</v>
      </c>
      <c r="AB476" s="33">
        <v>0</v>
      </c>
      <c r="AC476" s="33">
        <v>1</v>
      </c>
      <c r="AD476" s="33">
        <v>1</v>
      </c>
      <c r="AE476" s="33">
        <v>0</v>
      </c>
      <c r="AF476" s="33">
        <v>0</v>
      </c>
      <c r="AG476" s="33">
        <v>0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33">
        <v>0</v>
      </c>
      <c r="AN476" s="33">
        <v>0</v>
      </c>
      <c r="AO476" s="33">
        <v>1</v>
      </c>
    </row>
    <row r="477" spans="1:41" x14ac:dyDescent="0.25">
      <c r="A477" s="22"/>
      <c r="B477" s="22" t="s">
        <v>987</v>
      </c>
      <c r="C477" s="22" t="s">
        <v>988</v>
      </c>
      <c r="D477" s="23">
        <v>0</v>
      </c>
      <c r="E477" s="24" t="e">
        <v>#DIV/0!</v>
      </c>
      <c r="F477" s="25" t="s">
        <v>1106</v>
      </c>
      <c r="G477" s="27">
        <v>0</v>
      </c>
      <c r="H477" s="27">
        <v>0</v>
      </c>
      <c r="I477" s="27">
        <v>0</v>
      </c>
      <c r="J477" s="27">
        <v>0</v>
      </c>
      <c r="K477" s="28">
        <v>0</v>
      </c>
      <c r="L477" s="29">
        <v>9</v>
      </c>
      <c r="M477" s="30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29">
        <v>0</v>
      </c>
      <c r="V477" s="29">
        <v>0</v>
      </c>
      <c r="W477" s="30">
        <v>0</v>
      </c>
      <c r="X477" s="34">
        <v>1</v>
      </c>
      <c r="Y477" s="32">
        <v>0</v>
      </c>
      <c r="Z477" s="30">
        <v>0</v>
      </c>
      <c r="AA477" s="30">
        <v>0</v>
      </c>
      <c r="AB477" s="33">
        <v>0</v>
      </c>
      <c r="AC477" s="33">
        <v>0</v>
      </c>
      <c r="AD477" s="33">
        <v>0</v>
      </c>
      <c r="AE477" s="33">
        <v>0</v>
      </c>
      <c r="AF477" s="33">
        <v>0</v>
      </c>
      <c r="AG477" s="33">
        <v>0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33">
        <v>0</v>
      </c>
      <c r="AN477" s="33">
        <v>0</v>
      </c>
      <c r="AO477" s="33">
        <v>1</v>
      </c>
    </row>
    <row r="478" spans="1:41" x14ac:dyDescent="0.25">
      <c r="A478" s="22"/>
      <c r="B478" s="22" t="s">
        <v>989</v>
      </c>
      <c r="C478" s="22" t="s">
        <v>990</v>
      </c>
      <c r="D478" s="23">
        <v>0</v>
      </c>
      <c r="E478" s="24" t="e">
        <v>#DIV/0!</v>
      </c>
      <c r="F478" s="25" t="s">
        <v>1106</v>
      </c>
      <c r="G478" s="27">
        <v>0</v>
      </c>
      <c r="H478" s="27">
        <v>0</v>
      </c>
      <c r="I478" s="27">
        <v>0</v>
      </c>
      <c r="J478" s="27">
        <v>0</v>
      </c>
      <c r="K478" s="28">
        <v>0</v>
      </c>
      <c r="L478" s="29">
        <v>9</v>
      </c>
      <c r="M478" s="30">
        <v>0</v>
      </c>
      <c r="N478" s="30">
        <v>0</v>
      </c>
      <c r="O478" s="30">
        <v>0</v>
      </c>
      <c r="P478" s="30">
        <v>0</v>
      </c>
      <c r="Q478" s="30">
        <v>0</v>
      </c>
      <c r="R478" s="30">
        <v>0</v>
      </c>
      <c r="S478" s="30">
        <v>0</v>
      </c>
      <c r="T478" s="30">
        <v>0</v>
      </c>
      <c r="U478" s="29">
        <v>0</v>
      </c>
      <c r="V478" s="29">
        <v>0</v>
      </c>
      <c r="W478" s="30">
        <v>0</v>
      </c>
      <c r="X478" s="34">
        <v>1</v>
      </c>
      <c r="Y478" s="32">
        <v>0</v>
      </c>
      <c r="Z478" s="30">
        <v>0</v>
      </c>
      <c r="AA478" s="30">
        <v>0</v>
      </c>
      <c r="AB478" s="33">
        <v>0</v>
      </c>
      <c r="AC478" s="33">
        <v>1</v>
      </c>
      <c r="AD478" s="33">
        <v>0</v>
      </c>
      <c r="AE478" s="33">
        <v>0</v>
      </c>
      <c r="AF478" s="33">
        <v>0</v>
      </c>
      <c r="AG478" s="33">
        <v>0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33">
        <v>0</v>
      </c>
      <c r="AN478" s="33">
        <v>0</v>
      </c>
      <c r="AO478" s="33">
        <v>0</v>
      </c>
    </row>
    <row r="479" spans="1:41" x14ac:dyDescent="0.25">
      <c r="A479" s="22"/>
      <c r="B479" s="22" t="s">
        <v>991</v>
      </c>
      <c r="C479" s="22" t="s">
        <v>992</v>
      </c>
      <c r="D479" s="23">
        <v>0</v>
      </c>
      <c r="E479" s="24" t="e">
        <v>#DIV/0!</v>
      </c>
      <c r="F479" s="25" t="s">
        <v>1106</v>
      </c>
      <c r="G479" s="27">
        <v>0</v>
      </c>
      <c r="H479" s="27">
        <v>0</v>
      </c>
      <c r="I479" s="27">
        <v>0</v>
      </c>
      <c r="J479" s="27">
        <v>0</v>
      </c>
      <c r="K479" s="28">
        <v>0</v>
      </c>
      <c r="L479" s="29">
        <v>9</v>
      </c>
      <c r="M479" s="30">
        <v>0</v>
      </c>
      <c r="N479" s="30">
        <v>0</v>
      </c>
      <c r="O479" s="30">
        <v>0</v>
      </c>
      <c r="P479" s="30">
        <v>0</v>
      </c>
      <c r="Q479" s="30">
        <v>0</v>
      </c>
      <c r="R479" s="30">
        <v>0</v>
      </c>
      <c r="S479" s="30">
        <v>0</v>
      </c>
      <c r="T479" s="30">
        <v>0</v>
      </c>
      <c r="U479" s="29">
        <v>0</v>
      </c>
      <c r="V479" s="29">
        <v>0</v>
      </c>
      <c r="W479" s="30">
        <v>0</v>
      </c>
      <c r="X479" s="34">
        <v>7</v>
      </c>
      <c r="Y479" s="32">
        <v>0</v>
      </c>
      <c r="Z479" s="30">
        <v>6</v>
      </c>
      <c r="AA479" s="30">
        <v>0</v>
      </c>
      <c r="AB479" s="33">
        <v>0</v>
      </c>
      <c r="AC479" s="33">
        <v>0</v>
      </c>
      <c r="AD479" s="33">
        <v>0</v>
      </c>
      <c r="AE479" s="33">
        <v>0</v>
      </c>
      <c r="AF479" s="33">
        <v>1</v>
      </c>
      <c r="AG479" s="33">
        <v>0</v>
      </c>
      <c r="AH479" s="33">
        <v>1</v>
      </c>
      <c r="AI479" s="33">
        <v>1</v>
      </c>
      <c r="AJ479" s="33">
        <v>0</v>
      </c>
      <c r="AK479" s="33">
        <v>0</v>
      </c>
      <c r="AL479" s="33">
        <v>0</v>
      </c>
      <c r="AM479" s="33">
        <v>1</v>
      </c>
      <c r="AN479" s="33">
        <v>0</v>
      </c>
      <c r="AO479" s="33">
        <v>0</v>
      </c>
    </row>
    <row r="480" spans="1:41" x14ac:dyDescent="0.25">
      <c r="A480" s="22"/>
      <c r="B480" s="22" t="s">
        <v>993</v>
      </c>
      <c r="C480" s="22" t="s">
        <v>994</v>
      </c>
      <c r="D480" s="23">
        <v>0</v>
      </c>
      <c r="E480" s="24" t="e">
        <v>#DIV/0!</v>
      </c>
      <c r="F480" s="25" t="s">
        <v>1106</v>
      </c>
      <c r="G480" s="27">
        <v>0</v>
      </c>
      <c r="H480" s="27">
        <v>0</v>
      </c>
      <c r="I480" s="27">
        <v>0</v>
      </c>
      <c r="J480" s="27">
        <v>0</v>
      </c>
      <c r="K480" s="28">
        <v>0</v>
      </c>
      <c r="L480" s="29">
        <v>9</v>
      </c>
      <c r="M480" s="30">
        <v>0</v>
      </c>
      <c r="N480" s="30">
        <v>0</v>
      </c>
      <c r="O480" s="30">
        <v>0</v>
      </c>
      <c r="P480" s="30">
        <v>0</v>
      </c>
      <c r="Q480" s="30">
        <v>0</v>
      </c>
      <c r="R480" s="30">
        <v>0</v>
      </c>
      <c r="S480" s="30">
        <v>0</v>
      </c>
      <c r="T480" s="30">
        <v>0</v>
      </c>
      <c r="U480" s="29">
        <v>0</v>
      </c>
      <c r="V480" s="29">
        <v>0</v>
      </c>
      <c r="W480" s="30">
        <v>0</v>
      </c>
      <c r="X480" s="34">
        <v>0</v>
      </c>
      <c r="Y480" s="32">
        <v>0</v>
      </c>
      <c r="Z480" s="30">
        <v>0</v>
      </c>
      <c r="AA480" s="30">
        <v>0</v>
      </c>
      <c r="AB480" s="33">
        <v>0</v>
      </c>
      <c r="AC480" s="33">
        <v>0</v>
      </c>
      <c r="AD480" s="33">
        <v>0</v>
      </c>
      <c r="AE480" s="33">
        <v>0</v>
      </c>
      <c r="AF480" s="33">
        <v>0</v>
      </c>
      <c r="AG480" s="33">
        <v>0</v>
      </c>
      <c r="AH480" s="33">
        <v>0</v>
      </c>
      <c r="AI480" s="33">
        <v>0</v>
      </c>
      <c r="AJ480" s="33">
        <v>0</v>
      </c>
      <c r="AK480" s="33">
        <v>0</v>
      </c>
      <c r="AL480" s="33">
        <v>0</v>
      </c>
      <c r="AM480" s="33">
        <v>0</v>
      </c>
      <c r="AN480" s="33">
        <v>0</v>
      </c>
      <c r="AO480" s="33">
        <v>0</v>
      </c>
    </row>
    <row r="481" spans="1:41" x14ac:dyDescent="0.25">
      <c r="A481" s="22"/>
      <c r="B481" s="22" t="s">
        <v>995</v>
      </c>
      <c r="C481" s="22" t="s">
        <v>996</v>
      </c>
      <c r="D481" s="23">
        <v>0</v>
      </c>
      <c r="E481" s="24" t="e">
        <v>#DIV/0!</v>
      </c>
      <c r="F481" s="25" t="s">
        <v>1106</v>
      </c>
      <c r="G481" s="27">
        <v>0</v>
      </c>
      <c r="H481" s="27">
        <v>0</v>
      </c>
      <c r="I481" s="27">
        <v>0</v>
      </c>
      <c r="J481" s="27">
        <v>0</v>
      </c>
      <c r="K481" s="28">
        <v>0</v>
      </c>
      <c r="L481" s="29">
        <v>9</v>
      </c>
      <c r="M481" s="30">
        <v>0</v>
      </c>
      <c r="N481" s="30">
        <v>0</v>
      </c>
      <c r="O481" s="30">
        <v>0</v>
      </c>
      <c r="P481" s="30">
        <v>0</v>
      </c>
      <c r="Q481" s="30">
        <v>0</v>
      </c>
      <c r="R481" s="30">
        <v>0</v>
      </c>
      <c r="S481" s="30">
        <v>0</v>
      </c>
      <c r="T481" s="30">
        <v>0</v>
      </c>
      <c r="U481" s="29">
        <v>0</v>
      </c>
      <c r="V481" s="29">
        <v>0</v>
      </c>
      <c r="W481" s="30">
        <v>0</v>
      </c>
      <c r="X481" s="34">
        <v>3</v>
      </c>
      <c r="Y481" s="32">
        <v>1</v>
      </c>
      <c r="Z481" s="30">
        <v>1</v>
      </c>
      <c r="AA481" s="30">
        <v>1</v>
      </c>
      <c r="AB481" s="33">
        <v>0</v>
      </c>
      <c r="AC481" s="33">
        <v>0</v>
      </c>
      <c r="AD481" s="33">
        <v>1</v>
      </c>
      <c r="AE481" s="33">
        <v>0</v>
      </c>
      <c r="AF481" s="33">
        <v>1</v>
      </c>
      <c r="AG481" s="33">
        <v>0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33">
        <v>1</v>
      </c>
      <c r="AN481" s="33">
        <v>0</v>
      </c>
      <c r="AO481" s="33">
        <v>0</v>
      </c>
    </row>
    <row r="482" spans="1:41" x14ac:dyDescent="0.25">
      <c r="A482" s="22"/>
      <c r="B482" s="22" t="s">
        <v>997</v>
      </c>
      <c r="C482" s="22" t="s">
        <v>998</v>
      </c>
      <c r="D482" s="23">
        <v>0</v>
      </c>
      <c r="E482" s="24" t="e">
        <v>#DIV/0!</v>
      </c>
      <c r="F482" s="25" t="s">
        <v>1106</v>
      </c>
      <c r="G482" s="27">
        <v>0</v>
      </c>
      <c r="H482" s="27">
        <v>0</v>
      </c>
      <c r="I482" s="27">
        <v>0</v>
      </c>
      <c r="J482" s="27">
        <v>0</v>
      </c>
      <c r="K482" s="28">
        <v>0</v>
      </c>
      <c r="L482" s="29">
        <v>9</v>
      </c>
      <c r="M482" s="30">
        <v>0</v>
      </c>
      <c r="N482" s="30">
        <v>0</v>
      </c>
      <c r="O482" s="30">
        <v>0</v>
      </c>
      <c r="P482" s="30">
        <v>0</v>
      </c>
      <c r="Q482" s="30">
        <v>0</v>
      </c>
      <c r="R482" s="30">
        <v>0</v>
      </c>
      <c r="S482" s="30">
        <v>0</v>
      </c>
      <c r="T482" s="30">
        <v>0</v>
      </c>
      <c r="U482" s="29">
        <v>0</v>
      </c>
      <c r="V482" s="29">
        <v>0</v>
      </c>
      <c r="W482" s="30">
        <v>0</v>
      </c>
      <c r="X482" s="34">
        <v>7</v>
      </c>
      <c r="Y482" s="32">
        <v>2</v>
      </c>
      <c r="Z482" s="30">
        <v>3</v>
      </c>
      <c r="AA482" s="30">
        <v>1</v>
      </c>
      <c r="AB482" s="33">
        <v>0</v>
      </c>
      <c r="AC482" s="33">
        <v>0</v>
      </c>
      <c r="AD482" s="33">
        <v>2</v>
      </c>
      <c r="AE482" s="33">
        <v>0</v>
      </c>
      <c r="AF482" s="33">
        <v>0</v>
      </c>
      <c r="AG482" s="33">
        <v>0</v>
      </c>
      <c r="AH482" s="33">
        <v>0</v>
      </c>
      <c r="AI482" s="33">
        <v>0</v>
      </c>
      <c r="AJ482" s="33">
        <v>1</v>
      </c>
      <c r="AK482" s="33">
        <v>0</v>
      </c>
      <c r="AL482" s="33">
        <v>2</v>
      </c>
      <c r="AM482" s="33">
        <v>0</v>
      </c>
      <c r="AN482" s="33">
        <v>0</v>
      </c>
      <c r="AO482" s="33">
        <v>2</v>
      </c>
    </row>
    <row r="483" spans="1:41" x14ac:dyDescent="0.25">
      <c r="A483" s="22"/>
      <c r="B483" s="22" t="s">
        <v>999</v>
      </c>
      <c r="C483" s="22" t="s">
        <v>1000</v>
      </c>
      <c r="D483" s="23">
        <v>0</v>
      </c>
      <c r="E483" s="24" t="e">
        <v>#DIV/0!</v>
      </c>
      <c r="F483" s="25" t="s">
        <v>1106</v>
      </c>
      <c r="G483" s="27">
        <v>0</v>
      </c>
      <c r="H483" s="27">
        <v>0</v>
      </c>
      <c r="I483" s="27">
        <v>0</v>
      </c>
      <c r="J483" s="27">
        <v>0</v>
      </c>
      <c r="K483" s="28">
        <v>0</v>
      </c>
      <c r="L483" s="29">
        <v>9</v>
      </c>
      <c r="M483" s="30">
        <v>0</v>
      </c>
      <c r="N483" s="30">
        <v>0</v>
      </c>
      <c r="O483" s="30">
        <v>0</v>
      </c>
      <c r="P483" s="30">
        <v>0</v>
      </c>
      <c r="Q483" s="30">
        <v>0</v>
      </c>
      <c r="R483" s="30">
        <v>0</v>
      </c>
      <c r="S483" s="30">
        <v>0</v>
      </c>
      <c r="T483" s="30">
        <v>0</v>
      </c>
      <c r="U483" s="29">
        <v>0</v>
      </c>
      <c r="V483" s="29">
        <v>0</v>
      </c>
      <c r="W483" s="30">
        <v>0</v>
      </c>
      <c r="X483" s="34">
        <v>12</v>
      </c>
      <c r="Y483" s="32">
        <v>1</v>
      </c>
      <c r="Z483" s="30">
        <v>4</v>
      </c>
      <c r="AA483" s="30">
        <v>0</v>
      </c>
      <c r="AB483" s="33">
        <v>2</v>
      </c>
      <c r="AC483" s="33">
        <v>0</v>
      </c>
      <c r="AD483" s="33">
        <v>2</v>
      </c>
      <c r="AE483" s="33">
        <v>1</v>
      </c>
      <c r="AF483" s="33">
        <v>0</v>
      </c>
      <c r="AG483" s="33">
        <v>0</v>
      </c>
      <c r="AH483" s="33">
        <v>0</v>
      </c>
      <c r="AI483" s="33">
        <v>0</v>
      </c>
      <c r="AJ483" s="33">
        <v>2</v>
      </c>
      <c r="AK483" s="33">
        <v>0</v>
      </c>
      <c r="AL483" s="33">
        <v>1</v>
      </c>
      <c r="AM483" s="33">
        <v>0</v>
      </c>
      <c r="AN483" s="33">
        <v>0</v>
      </c>
      <c r="AO483" s="33">
        <v>3</v>
      </c>
    </row>
    <row r="484" spans="1:41" x14ac:dyDescent="0.25">
      <c r="A484" s="22"/>
      <c r="B484" s="22" t="s">
        <v>1001</v>
      </c>
      <c r="C484" s="22" t="s">
        <v>1002</v>
      </c>
      <c r="D484" s="23">
        <v>0</v>
      </c>
      <c r="E484" s="24" t="e">
        <v>#DIV/0!</v>
      </c>
      <c r="F484" s="25" t="s">
        <v>1106</v>
      </c>
      <c r="G484" s="27">
        <v>0</v>
      </c>
      <c r="H484" s="27">
        <v>0</v>
      </c>
      <c r="I484" s="27">
        <v>0</v>
      </c>
      <c r="J484" s="27">
        <v>0</v>
      </c>
      <c r="K484" s="28">
        <v>0</v>
      </c>
      <c r="L484" s="29">
        <v>9</v>
      </c>
      <c r="M484" s="30">
        <v>0</v>
      </c>
      <c r="N484" s="30">
        <v>0</v>
      </c>
      <c r="O484" s="30">
        <v>0</v>
      </c>
      <c r="P484" s="30">
        <v>0</v>
      </c>
      <c r="Q484" s="30">
        <v>0</v>
      </c>
      <c r="R484" s="30">
        <v>0</v>
      </c>
      <c r="S484" s="30">
        <v>0</v>
      </c>
      <c r="T484" s="30">
        <v>0</v>
      </c>
      <c r="U484" s="29">
        <v>0</v>
      </c>
      <c r="V484" s="29">
        <v>0</v>
      </c>
      <c r="W484" s="30">
        <v>0</v>
      </c>
      <c r="X484" s="34">
        <v>4</v>
      </c>
      <c r="Y484" s="32">
        <v>0</v>
      </c>
      <c r="Z484" s="30">
        <v>3</v>
      </c>
      <c r="AA484" s="30">
        <v>0</v>
      </c>
      <c r="AB484" s="33">
        <v>1</v>
      </c>
      <c r="AC484" s="33">
        <v>0</v>
      </c>
      <c r="AD484" s="33">
        <v>0</v>
      </c>
      <c r="AE484" s="33">
        <v>0</v>
      </c>
      <c r="AF484" s="33">
        <v>1</v>
      </c>
      <c r="AG484" s="33">
        <v>1</v>
      </c>
      <c r="AH484" s="33">
        <v>0</v>
      </c>
      <c r="AI484" s="33">
        <v>0</v>
      </c>
      <c r="AJ484" s="33">
        <v>0</v>
      </c>
      <c r="AK484" s="33">
        <v>0</v>
      </c>
      <c r="AL484" s="33">
        <v>0</v>
      </c>
      <c r="AM484" s="33">
        <v>0</v>
      </c>
      <c r="AN484" s="33">
        <v>0</v>
      </c>
      <c r="AO484" s="33">
        <v>0</v>
      </c>
    </row>
    <row r="485" spans="1:41" x14ac:dyDescent="0.25">
      <c r="A485" s="22"/>
      <c r="B485" s="22" t="s">
        <v>1003</v>
      </c>
      <c r="C485" s="22" t="s">
        <v>1004</v>
      </c>
      <c r="D485" s="23">
        <v>0</v>
      </c>
      <c r="E485" s="24" t="e">
        <v>#DIV/0!</v>
      </c>
      <c r="F485" s="25" t="s">
        <v>1106</v>
      </c>
      <c r="G485" s="27">
        <v>0</v>
      </c>
      <c r="H485" s="27">
        <v>0</v>
      </c>
      <c r="I485" s="27">
        <v>0</v>
      </c>
      <c r="J485" s="27">
        <v>0</v>
      </c>
      <c r="K485" s="28">
        <v>0</v>
      </c>
      <c r="L485" s="29">
        <v>9</v>
      </c>
      <c r="M485" s="30">
        <v>0</v>
      </c>
      <c r="N485" s="30">
        <v>0</v>
      </c>
      <c r="O485" s="30">
        <v>0</v>
      </c>
      <c r="P485" s="30">
        <v>0</v>
      </c>
      <c r="Q485" s="30">
        <v>0</v>
      </c>
      <c r="R485" s="30">
        <v>0</v>
      </c>
      <c r="S485" s="30">
        <v>0</v>
      </c>
      <c r="T485" s="30">
        <v>0</v>
      </c>
      <c r="U485" s="29">
        <v>0</v>
      </c>
      <c r="V485" s="29">
        <v>0</v>
      </c>
      <c r="W485" s="30">
        <v>0</v>
      </c>
      <c r="X485" s="34">
        <v>4</v>
      </c>
      <c r="Y485" s="32">
        <v>0</v>
      </c>
      <c r="Z485" s="30">
        <v>3</v>
      </c>
      <c r="AA485" s="30">
        <v>0</v>
      </c>
      <c r="AB485" s="33">
        <v>0</v>
      </c>
      <c r="AC485" s="33">
        <v>0</v>
      </c>
      <c r="AD485" s="33">
        <v>1</v>
      </c>
      <c r="AE485" s="33">
        <v>0</v>
      </c>
      <c r="AF485" s="33">
        <v>0</v>
      </c>
      <c r="AG485" s="33">
        <v>0</v>
      </c>
      <c r="AH485" s="33">
        <v>0</v>
      </c>
      <c r="AI485" s="33">
        <v>0</v>
      </c>
      <c r="AJ485" s="33">
        <v>0</v>
      </c>
      <c r="AK485" s="33">
        <v>0</v>
      </c>
      <c r="AL485" s="33">
        <v>2</v>
      </c>
      <c r="AM485" s="33">
        <v>0</v>
      </c>
      <c r="AN485" s="33">
        <v>0</v>
      </c>
      <c r="AO485" s="33">
        <v>0</v>
      </c>
    </row>
    <row r="486" spans="1:41" x14ac:dyDescent="0.25">
      <c r="A486" s="22"/>
      <c r="B486" s="22" t="s">
        <v>1005</v>
      </c>
      <c r="C486" s="22" t="s">
        <v>1006</v>
      </c>
      <c r="D486" s="23">
        <v>0</v>
      </c>
      <c r="E486" s="24" t="e">
        <v>#DIV/0!</v>
      </c>
      <c r="F486" s="25" t="s">
        <v>1106</v>
      </c>
      <c r="G486" s="27">
        <v>0</v>
      </c>
      <c r="H486" s="27">
        <v>0</v>
      </c>
      <c r="I486" s="27">
        <v>0</v>
      </c>
      <c r="J486" s="27">
        <v>0</v>
      </c>
      <c r="K486" s="28">
        <v>0</v>
      </c>
      <c r="L486" s="29">
        <v>9</v>
      </c>
      <c r="M486" s="30">
        <v>0</v>
      </c>
      <c r="N486" s="30">
        <v>0</v>
      </c>
      <c r="O486" s="30">
        <v>0</v>
      </c>
      <c r="P486" s="30">
        <v>0</v>
      </c>
      <c r="Q486" s="30">
        <v>0</v>
      </c>
      <c r="R486" s="30">
        <v>0</v>
      </c>
      <c r="S486" s="30">
        <v>0</v>
      </c>
      <c r="T486" s="30">
        <v>0</v>
      </c>
      <c r="U486" s="29">
        <v>0</v>
      </c>
      <c r="V486" s="29">
        <v>0</v>
      </c>
      <c r="W486" s="30">
        <v>0</v>
      </c>
      <c r="X486" s="34">
        <v>6</v>
      </c>
      <c r="Y486" s="32">
        <v>0</v>
      </c>
      <c r="Z486" s="30">
        <v>4</v>
      </c>
      <c r="AA486" s="30">
        <v>0</v>
      </c>
      <c r="AB486" s="33">
        <v>1</v>
      </c>
      <c r="AC486" s="33">
        <v>0</v>
      </c>
      <c r="AD486" s="33">
        <v>0</v>
      </c>
      <c r="AE486" s="33">
        <v>0</v>
      </c>
      <c r="AF486" s="33">
        <v>0</v>
      </c>
      <c r="AG486" s="33">
        <v>1</v>
      </c>
      <c r="AH486" s="33">
        <v>1</v>
      </c>
      <c r="AI486" s="33">
        <v>1</v>
      </c>
      <c r="AJ486" s="33">
        <v>0</v>
      </c>
      <c r="AK486" s="33">
        <v>2</v>
      </c>
      <c r="AL486" s="33">
        <v>0</v>
      </c>
      <c r="AM486" s="33">
        <v>0</v>
      </c>
      <c r="AN486" s="33">
        <v>0</v>
      </c>
      <c r="AO486" s="33">
        <v>0</v>
      </c>
    </row>
    <row r="487" spans="1:41" x14ac:dyDescent="0.25">
      <c r="A487" s="22"/>
      <c r="B487" s="22" t="s">
        <v>1007</v>
      </c>
      <c r="C487" s="22" t="s">
        <v>1008</v>
      </c>
      <c r="D487" s="23">
        <v>0</v>
      </c>
      <c r="E487" s="24" t="e">
        <v>#DIV/0!</v>
      </c>
      <c r="F487" s="25" t="s">
        <v>1106</v>
      </c>
      <c r="G487" s="27">
        <v>0</v>
      </c>
      <c r="H487" s="27">
        <v>0</v>
      </c>
      <c r="I487" s="27">
        <v>0</v>
      </c>
      <c r="J487" s="27">
        <v>0</v>
      </c>
      <c r="K487" s="28">
        <v>0</v>
      </c>
      <c r="L487" s="29">
        <v>9</v>
      </c>
      <c r="M487" s="30">
        <v>0</v>
      </c>
      <c r="N487" s="30">
        <v>0</v>
      </c>
      <c r="O487" s="30">
        <v>0</v>
      </c>
      <c r="P487" s="30">
        <v>0</v>
      </c>
      <c r="Q487" s="30">
        <v>0</v>
      </c>
      <c r="R487" s="30">
        <v>0</v>
      </c>
      <c r="S487" s="30">
        <v>0</v>
      </c>
      <c r="T487" s="30">
        <v>0</v>
      </c>
      <c r="U487" s="29">
        <v>0</v>
      </c>
      <c r="V487" s="29">
        <v>0</v>
      </c>
      <c r="W487" s="30">
        <v>0</v>
      </c>
      <c r="X487" s="34">
        <v>0</v>
      </c>
      <c r="Y487" s="32">
        <v>0</v>
      </c>
      <c r="Z487" s="30">
        <v>0</v>
      </c>
      <c r="AA487" s="30">
        <v>0</v>
      </c>
      <c r="AB487" s="33">
        <v>0</v>
      </c>
      <c r="AC487" s="33">
        <v>0</v>
      </c>
      <c r="AD487" s="33">
        <v>0</v>
      </c>
      <c r="AE487" s="33">
        <v>0</v>
      </c>
      <c r="AF487" s="33">
        <v>0</v>
      </c>
      <c r="AG487" s="33">
        <v>0</v>
      </c>
      <c r="AH487" s="33">
        <v>0</v>
      </c>
      <c r="AI487" s="33">
        <v>0</v>
      </c>
      <c r="AJ487" s="33">
        <v>0</v>
      </c>
      <c r="AK487" s="33">
        <v>0</v>
      </c>
      <c r="AL487" s="33">
        <v>0</v>
      </c>
      <c r="AM487" s="33">
        <v>0</v>
      </c>
      <c r="AN487" s="33">
        <v>0</v>
      </c>
      <c r="AO487" s="33">
        <v>0</v>
      </c>
    </row>
    <row r="488" spans="1:41" x14ac:dyDescent="0.25">
      <c r="A488" s="22"/>
      <c r="B488" s="22" t="s">
        <v>1009</v>
      </c>
      <c r="C488" s="22" t="s">
        <v>1010</v>
      </c>
      <c r="D488" s="23">
        <v>0</v>
      </c>
      <c r="E488" s="35" t="e">
        <v>#DIV/0!</v>
      </c>
      <c r="F488" s="36" t="s">
        <v>1106</v>
      </c>
      <c r="G488" s="37">
        <v>0</v>
      </c>
      <c r="H488" s="37">
        <v>0</v>
      </c>
      <c r="I488" s="37">
        <v>0</v>
      </c>
      <c r="J488" s="37">
        <v>0</v>
      </c>
      <c r="K488" s="38">
        <v>0</v>
      </c>
      <c r="L488" s="29">
        <v>9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0">
        <v>0</v>
      </c>
      <c r="U488" s="29">
        <v>0</v>
      </c>
      <c r="V488" s="29">
        <v>0</v>
      </c>
      <c r="W488" s="39">
        <v>0</v>
      </c>
      <c r="X488" s="40">
        <v>0</v>
      </c>
      <c r="Y488" s="41">
        <v>0</v>
      </c>
      <c r="Z488" s="39">
        <v>0</v>
      </c>
      <c r="AA488" s="39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>
        <v>0</v>
      </c>
      <c r="AI488" s="42">
        <v>0</v>
      </c>
      <c r="AJ488" s="42">
        <v>0</v>
      </c>
      <c r="AK488" s="42">
        <v>0</v>
      </c>
      <c r="AL488" s="42">
        <v>0</v>
      </c>
      <c r="AM488" s="42">
        <v>0</v>
      </c>
      <c r="AN488" s="42">
        <v>0</v>
      </c>
      <c r="AO488" s="42">
        <v>0</v>
      </c>
    </row>
    <row r="489" spans="1:41" x14ac:dyDescent="0.25">
      <c r="A489" s="22"/>
      <c r="B489" s="22" t="s">
        <v>1011</v>
      </c>
      <c r="C489" s="22" t="s">
        <v>1012</v>
      </c>
      <c r="D489" s="23">
        <v>0</v>
      </c>
      <c r="E489" s="35" t="e">
        <v>#DIV/0!</v>
      </c>
      <c r="F489" s="36" t="s">
        <v>1106</v>
      </c>
      <c r="G489" s="37">
        <v>1</v>
      </c>
      <c r="H489" s="37">
        <v>0</v>
      </c>
      <c r="I489" s="37">
        <v>0</v>
      </c>
      <c r="J489" s="37">
        <v>0</v>
      </c>
      <c r="K489" s="38">
        <v>31</v>
      </c>
      <c r="L489" s="29">
        <v>9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  <c r="S489" s="39">
        <v>0</v>
      </c>
      <c r="T489" s="30">
        <v>1</v>
      </c>
      <c r="U489" s="29">
        <v>0</v>
      </c>
      <c r="V489" s="29">
        <v>0</v>
      </c>
      <c r="W489" s="39">
        <v>0</v>
      </c>
      <c r="X489" s="40">
        <v>5</v>
      </c>
      <c r="Y489" s="41">
        <v>1</v>
      </c>
      <c r="Z489" s="39">
        <v>4</v>
      </c>
      <c r="AA489" s="39">
        <v>1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>
        <v>0</v>
      </c>
      <c r="AI489" s="42">
        <v>0</v>
      </c>
      <c r="AJ489" s="42">
        <v>1</v>
      </c>
      <c r="AK489" s="42">
        <v>0</v>
      </c>
      <c r="AL489" s="42">
        <v>0</v>
      </c>
      <c r="AM489" s="42">
        <v>1</v>
      </c>
      <c r="AN489" s="42">
        <v>2</v>
      </c>
      <c r="AO489" s="42">
        <v>0</v>
      </c>
    </row>
    <row r="490" spans="1:41" x14ac:dyDescent="0.25">
      <c r="A490" s="22"/>
      <c r="B490" s="22" t="s">
        <v>1013</v>
      </c>
      <c r="C490" s="22" t="s">
        <v>1014</v>
      </c>
      <c r="D490" s="23">
        <v>0</v>
      </c>
      <c r="E490" s="35" t="e">
        <v>#DIV/0!</v>
      </c>
      <c r="F490" s="36" t="s">
        <v>1106</v>
      </c>
      <c r="G490" s="37">
        <v>0</v>
      </c>
      <c r="H490" s="37">
        <v>0</v>
      </c>
      <c r="I490" s="37">
        <v>0</v>
      </c>
      <c r="J490" s="37">
        <v>0</v>
      </c>
      <c r="K490" s="38">
        <v>0</v>
      </c>
      <c r="L490" s="29">
        <v>9</v>
      </c>
      <c r="M490" s="39">
        <v>0</v>
      </c>
      <c r="N490" s="39">
        <v>0</v>
      </c>
      <c r="O490" s="39">
        <v>0</v>
      </c>
      <c r="P490" s="39">
        <v>0</v>
      </c>
      <c r="Q490" s="39">
        <v>0</v>
      </c>
      <c r="R490" s="39">
        <v>0</v>
      </c>
      <c r="S490" s="39">
        <v>0</v>
      </c>
      <c r="T490" s="30">
        <v>0</v>
      </c>
      <c r="U490" s="29">
        <v>0</v>
      </c>
      <c r="V490" s="29">
        <v>0</v>
      </c>
      <c r="W490" s="39">
        <v>0</v>
      </c>
      <c r="X490" s="40">
        <v>0</v>
      </c>
      <c r="Y490" s="41">
        <v>0</v>
      </c>
      <c r="Z490" s="39">
        <v>0</v>
      </c>
      <c r="AA490" s="39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>
        <v>0</v>
      </c>
      <c r="AI490" s="42">
        <v>0</v>
      </c>
      <c r="AJ490" s="42">
        <v>0</v>
      </c>
      <c r="AK490" s="42">
        <v>0</v>
      </c>
      <c r="AL490" s="42">
        <v>0</v>
      </c>
      <c r="AM490" s="42">
        <v>0</v>
      </c>
      <c r="AN490" s="42">
        <v>0</v>
      </c>
      <c r="AO490" s="42">
        <v>0</v>
      </c>
    </row>
    <row r="491" spans="1:41" x14ac:dyDescent="0.25">
      <c r="A491" s="22"/>
      <c r="B491" s="22" t="s">
        <v>1015</v>
      </c>
      <c r="C491" s="22" t="s">
        <v>1016</v>
      </c>
      <c r="D491" s="23">
        <v>0</v>
      </c>
      <c r="E491" s="35" t="e">
        <v>#DIV/0!</v>
      </c>
      <c r="F491" s="36" t="s">
        <v>1106</v>
      </c>
      <c r="G491" s="37">
        <v>0</v>
      </c>
      <c r="H491" s="37">
        <v>0</v>
      </c>
      <c r="I491" s="37">
        <v>0</v>
      </c>
      <c r="J491" s="37">
        <v>0</v>
      </c>
      <c r="K491" s="38">
        <v>0</v>
      </c>
      <c r="L491" s="29">
        <v>9</v>
      </c>
      <c r="M491" s="39">
        <v>0</v>
      </c>
      <c r="N491" s="39">
        <v>0</v>
      </c>
      <c r="O491" s="39">
        <v>0</v>
      </c>
      <c r="P491" s="39">
        <v>0</v>
      </c>
      <c r="Q491" s="39">
        <v>0</v>
      </c>
      <c r="R491" s="39">
        <v>0</v>
      </c>
      <c r="S491" s="39">
        <v>0</v>
      </c>
      <c r="T491" s="30">
        <v>0</v>
      </c>
      <c r="U491" s="29">
        <v>0</v>
      </c>
      <c r="V491" s="29">
        <v>0</v>
      </c>
      <c r="W491" s="39">
        <v>0</v>
      </c>
      <c r="X491" s="40">
        <v>1</v>
      </c>
      <c r="Y491" s="41">
        <v>0</v>
      </c>
      <c r="Z491" s="39">
        <v>0</v>
      </c>
      <c r="AA491" s="39">
        <v>0</v>
      </c>
      <c r="AB491" s="42">
        <v>0</v>
      </c>
      <c r="AC491" s="42">
        <v>0</v>
      </c>
      <c r="AD491" s="42">
        <v>1</v>
      </c>
      <c r="AE491" s="42">
        <v>0</v>
      </c>
      <c r="AF491" s="42">
        <v>0</v>
      </c>
      <c r="AG491" s="42">
        <v>0</v>
      </c>
      <c r="AH491" s="42">
        <v>0</v>
      </c>
      <c r="AI491" s="42">
        <v>0</v>
      </c>
      <c r="AJ491" s="42">
        <v>0</v>
      </c>
      <c r="AK491" s="42">
        <v>0</v>
      </c>
      <c r="AL491" s="42">
        <v>0</v>
      </c>
      <c r="AM491" s="42">
        <v>0</v>
      </c>
      <c r="AN491" s="42">
        <v>0</v>
      </c>
      <c r="AO491" s="42">
        <v>0</v>
      </c>
    </row>
    <row r="492" spans="1:41" x14ac:dyDescent="0.25">
      <c r="A492" s="22"/>
      <c r="B492" s="22" t="s">
        <v>1017</v>
      </c>
      <c r="C492" s="22" t="s">
        <v>1018</v>
      </c>
      <c r="D492" s="23">
        <v>0</v>
      </c>
      <c r="E492" s="35" t="e">
        <v>#DIV/0!</v>
      </c>
      <c r="F492" s="36" t="s">
        <v>1106</v>
      </c>
      <c r="G492" s="37">
        <v>0</v>
      </c>
      <c r="H492" s="37">
        <v>0</v>
      </c>
      <c r="I492" s="37">
        <v>0</v>
      </c>
      <c r="J492" s="37">
        <v>0</v>
      </c>
      <c r="K492" s="38">
        <v>0</v>
      </c>
      <c r="L492" s="29">
        <v>9</v>
      </c>
      <c r="M492" s="39">
        <v>0</v>
      </c>
      <c r="N492" s="39">
        <v>0</v>
      </c>
      <c r="O492" s="39">
        <v>0</v>
      </c>
      <c r="P492" s="39">
        <v>0</v>
      </c>
      <c r="Q492" s="39">
        <v>0</v>
      </c>
      <c r="R492" s="39">
        <v>0</v>
      </c>
      <c r="S492" s="39">
        <v>0</v>
      </c>
      <c r="T492" s="30">
        <v>0</v>
      </c>
      <c r="U492" s="29">
        <v>0</v>
      </c>
      <c r="V492" s="29">
        <v>0</v>
      </c>
      <c r="W492" s="39">
        <v>0</v>
      </c>
      <c r="X492" s="40">
        <v>2</v>
      </c>
      <c r="Y492" s="41">
        <v>1</v>
      </c>
      <c r="Z492" s="39">
        <v>1</v>
      </c>
      <c r="AA492" s="39">
        <v>1</v>
      </c>
      <c r="AB492" s="42">
        <v>0</v>
      </c>
      <c r="AC492" s="42">
        <v>0</v>
      </c>
      <c r="AD492" s="42">
        <v>1</v>
      </c>
      <c r="AE492" s="42">
        <v>0</v>
      </c>
      <c r="AF492" s="42">
        <v>0</v>
      </c>
      <c r="AG492" s="42">
        <v>0</v>
      </c>
      <c r="AH492" s="42">
        <v>0</v>
      </c>
      <c r="AI492" s="42">
        <v>0</v>
      </c>
      <c r="AJ492" s="42">
        <v>0</v>
      </c>
      <c r="AK492" s="42">
        <v>0</v>
      </c>
      <c r="AL492" s="42">
        <v>0</v>
      </c>
      <c r="AM492" s="42">
        <v>0</v>
      </c>
      <c r="AN492" s="42">
        <v>0</v>
      </c>
      <c r="AO492" s="42">
        <v>1</v>
      </c>
    </row>
    <row r="493" spans="1:41" x14ac:dyDescent="0.25">
      <c r="A493" s="22"/>
      <c r="B493" s="22" t="s">
        <v>1019</v>
      </c>
      <c r="C493" s="22" t="s">
        <v>1020</v>
      </c>
      <c r="D493" s="23">
        <v>0</v>
      </c>
      <c r="E493" s="35" t="e">
        <v>#DIV/0!</v>
      </c>
      <c r="F493" s="36" t="s">
        <v>1106</v>
      </c>
      <c r="G493" s="37">
        <v>0</v>
      </c>
      <c r="H493" s="37">
        <v>0</v>
      </c>
      <c r="I493" s="37">
        <v>0</v>
      </c>
      <c r="J493" s="37">
        <v>0</v>
      </c>
      <c r="K493" s="38">
        <v>0</v>
      </c>
      <c r="L493" s="29">
        <v>9</v>
      </c>
      <c r="M493" s="39">
        <v>0</v>
      </c>
      <c r="N493" s="39">
        <v>0</v>
      </c>
      <c r="O493" s="39">
        <v>0</v>
      </c>
      <c r="P493" s="39">
        <v>0</v>
      </c>
      <c r="Q493" s="39">
        <v>0</v>
      </c>
      <c r="R493" s="39">
        <v>0</v>
      </c>
      <c r="S493" s="39">
        <v>0</v>
      </c>
      <c r="T493" s="30">
        <v>0</v>
      </c>
      <c r="U493" s="29">
        <v>0</v>
      </c>
      <c r="V493" s="29">
        <v>0</v>
      </c>
      <c r="W493" s="39">
        <v>0</v>
      </c>
      <c r="X493" s="40">
        <v>0</v>
      </c>
      <c r="Y493" s="41">
        <v>0</v>
      </c>
      <c r="Z493" s="39">
        <v>0</v>
      </c>
      <c r="AA493" s="39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>
        <v>0</v>
      </c>
      <c r="AI493" s="42">
        <v>0</v>
      </c>
      <c r="AJ493" s="42">
        <v>0</v>
      </c>
      <c r="AK493" s="42">
        <v>0</v>
      </c>
      <c r="AL493" s="42">
        <v>0</v>
      </c>
      <c r="AM493" s="42">
        <v>0</v>
      </c>
      <c r="AN493" s="42">
        <v>0</v>
      </c>
      <c r="AO493" s="42">
        <v>0</v>
      </c>
    </row>
    <row r="494" spans="1:41" x14ac:dyDescent="0.25">
      <c r="A494" s="22"/>
      <c r="B494" s="22" t="s">
        <v>1021</v>
      </c>
      <c r="C494" s="22" t="s">
        <v>1022</v>
      </c>
      <c r="D494" s="23">
        <v>0</v>
      </c>
      <c r="E494" s="35" t="e">
        <v>#DIV/0!</v>
      </c>
      <c r="F494" s="36" t="s">
        <v>1106</v>
      </c>
      <c r="G494" s="37">
        <v>4</v>
      </c>
      <c r="H494" s="37">
        <v>1</v>
      </c>
      <c r="I494" s="37">
        <v>0</v>
      </c>
      <c r="J494" s="37">
        <v>1</v>
      </c>
      <c r="K494" s="38">
        <v>28.5</v>
      </c>
      <c r="L494" s="29">
        <v>9</v>
      </c>
      <c r="M494" s="39">
        <v>0</v>
      </c>
      <c r="N494" s="39">
        <v>0</v>
      </c>
      <c r="O494" s="39">
        <v>0</v>
      </c>
      <c r="P494" s="39">
        <v>0</v>
      </c>
      <c r="Q494" s="39">
        <v>0</v>
      </c>
      <c r="R494" s="39">
        <v>2</v>
      </c>
      <c r="S494" s="39">
        <v>0</v>
      </c>
      <c r="T494" s="30">
        <v>0</v>
      </c>
      <c r="U494" s="29">
        <v>0</v>
      </c>
      <c r="V494" s="29">
        <v>0</v>
      </c>
      <c r="W494" s="39">
        <v>0</v>
      </c>
      <c r="X494" s="40">
        <v>5</v>
      </c>
      <c r="Y494" s="41">
        <v>2</v>
      </c>
      <c r="Z494" s="39">
        <v>1</v>
      </c>
      <c r="AA494" s="39">
        <v>1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>
        <v>0</v>
      </c>
      <c r="AI494" s="42">
        <v>0</v>
      </c>
      <c r="AJ494" s="42">
        <v>1</v>
      </c>
      <c r="AK494" s="42">
        <v>2</v>
      </c>
      <c r="AL494" s="42">
        <v>0</v>
      </c>
      <c r="AM494" s="42">
        <v>0</v>
      </c>
      <c r="AN494" s="42">
        <v>0</v>
      </c>
      <c r="AO494" s="42">
        <v>1</v>
      </c>
    </row>
    <row r="495" spans="1:41" x14ac:dyDescent="0.25">
      <c r="A495" s="22"/>
      <c r="B495" s="22" t="s">
        <v>1023</v>
      </c>
      <c r="C495" s="22" t="s">
        <v>1024</v>
      </c>
      <c r="D495" s="23">
        <v>0</v>
      </c>
      <c r="E495" s="35" t="e">
        <v>#DIV/0!</v>
      </c>
      <c r="F495" s="36" t="s">
        <v>1106</v>
      </c>
      <c r="G495" s="37">
        <v>2</v>
      </c>
      <c r="H495" s="37">
        <v>0</v>
      </c>
      <c r="I495" s="37">
        <v>1</v>
      </c>
      <c r="J495" s="37">
        <v>1</v>
      </c>
      <c r="K495" s="38">
        <v>26.5</v>
      </c>
      <c r="L495" s="29">
        <v>9</v>
      </c>
      <c r="M495" s="39">
        <v>0</v>
      </c>
      <c r="N495" s="39">
        <v>0</v>
      </c>
      <c r="O495" s="39">
        <v>0</v>
      </c>
      <c r="P495" s="39">
        <v>0</v>
      </c>
      <c r="Q495" s="39">
        <v>0</v>
      </c>
      <c r="R495" s="39">
        <v>0</v>
      </c>
      <c r="S495" s="39">
        <v>0</v>
      </c>
      <c r="T495" s="30">
        <v>1</v>
      </c>
      <c r="U495" s="29">
        <v>0</v>
      </c>
      <c r="V495" s="29">
        <v>0</v>
      </c>
      <c r="W495" s="39">
        <v>0</v>
      </c>
      <c r="X495" s="40">
        <v>17</v>
      </c>
      <c r="Y495" s="41">
        <v>6</v>
      </c>
      <c r="Z495" s="39">
        <v>11</v>
      </c>
      <c r="AA495" s="39">
        <v>2</v>
      </c>
      <c r="AB495" s="42">
        <v>0</v>
      </c>
      <c r="AC495" s="42">
        <v>1</v>
      </c>
      <c r="AD495" s="42">
        <v>1</v>
      </c>
      <c r="AE495" s="42">
        <v>1</v>
      </c>
      <c r="AF495" s="42">
        <v>2</v>
      </c>
      <c r="AG495" s="42">
        <v>0</v>
      </c>
      <c r="AH495" s="42">
        <v>1</v>
      </c>
      <c r="AI495" s="42">
        <v>1</v>
      </c>
      <c r="AJ495" s="42">
        <v>2</v>
      </c>
      <c r="AK495" s="42">
        <v>3</v>
      </c>
      <c r="AL495" s="42">
        <v>0</v>
      </c>
      <c r="AM495" s="42">
        <v>2</v>
      </c>
      <c r="AN495" s="42">
        <v>0</v>
      </c>
      <c r="AO495" s="42">
        <v>3</v>
      </c>
    </row>
    <row r="496" spans="1:41" x14ac:dyDescent="0.25">
      <c r="A496" s="22"/>
      <c r="B496" s="22" t="s">
        <v>1025</v>
      </c>
      <c r="C496" s="22" t="s">
        <v>1026</v>
      </c>
      <c r="D496" s="23">
        <v>0</v>
      </c>
      <c r="E496" s="35" t="e">
        <v>#DIV/0!</v>
      </c>
      <c r="F496" s="36" t="s">
        <v>1106</v>
      </c>
      <c r="G496" s="37">
        <v>0</v>
      </c>
      <c r="H496" s="37">
        <v>0</v>
      </c>
      <c r="I496" s="37">
        <v>0</v>
      </c>
      <c r="J496" s="37">
        <v>0</v>
      </c>
      <c r="K496" s="38">
        <v>0</v>
      </c>
      <c r="L496" s="29">
        <v>9</v>
      </c>
      <c r="M496" s="39">
        <v>0</v>
      </c>
      <c r="N496" s="39">
        <v>0</v>
      </c>
      <c r="O496" s="39">
        <v>0</v>
      </c>
      <c r="P496" s="39">
        <v>0</v>
      </c>
      <c r="Q496" s="39">
        <v>0</v>
      </c>
      <c r="R496" s="39">
        <v>0</v>
      </c>
      <c r="S496" s="39">
        <v>0</v>
      </c>
      <c r="T496" s="30">
        <v>0</v>
      </c>
      <c r="U496" s="29">
        <v>0</v>
      </c>
      <c r="V496" s="29">
        <v>0</v>
      </c>
      <c r="W496" s="39">
        <v>0</v>
      </c>
      <c r="X496" s="40">
        <v>2</v>
      </c>
      <c r="Y496" s="41">
        <v>1</v>
      </c>
      <c r="Z496" s="39">
        <v>0</v>
      </c>
      <c r="AA496" s="39">
        <v>0</v>
      </c>
      <c r="AB496" s="42">
        <v>0</v>
      </c>
      <c r="AC496" s="42">
        <v>1</v>
      </c>
      <c r="AD496" s="42">
        <v>0</v>
      </c>
      <c r="AE496" s="42">
        <v>0</v>
      </c>
      <c r="AF496" s="42">
        <v>0</v>
      </c>
      <c r="AG496" s="42">
        <v>0</v>
      </c>
      <c r="AH496" s="42">
        <v>0</v>
      </c>
      <c r="AI496" s="42">
        <v>0</v>
      </c>
      <c r="AJ496" s="42">
        <v>0</v>
      </c>
      <c r="AK496" s="42">
        <v>1</v>
      </c>
      <c r="AL496" s="42">
        <v>0</v>
      </c>
      <c r="AM496" s="42">
        <v>0</v>
      </c>
      <c r="AN496" s="42">
        <v>0</v>
      </c>
      <c r="AO496" s="42">
        <v>0</v>
      </c>
    </row>
    <row r="497" spans="1:41" x14ac:dyDescent="0.25">
      <c r="A497" s="22"/>
      <c r="B497" s="22" t="s">
        <v>1027</v>
      </c>
      <c r="C497" s="22" t="s">
        <v>1028</v>
      </c>
      <c r="D497" s="23">
        <v>0</v>
      </c>
      <c r="E497" s="35" t="e">
        <v>#DIV/0!</v>
      </c>
      <c r="F497" s="36" t="s">
        <v>1106</v>
      </c>
      <c r="G497" s="37">
        <v>0</v>
      </c>
      <c r="H497" s="37">
        <v>0</v>
      </c>
      <c r="I497" s="37">
        <v>0</v>
      </c>
      <c r="J497" s="37">
        <v>0</v>
      </c>
      <c r="K497" s="38">
        <v>0</v>
      </c>
      <c r="L497" s="29">
        <v>9</v>
      </c>
      <c r="M497" s="39">
        <v>0</v>
      </c>
      <c r="N497" s="39">
        <v>0</v>
      </c>
      <c r="O497" s="39">
        <v>0</v>
      </c>
      <c r="P497" s="39">
        <v>0</v>
      </c>
      <c r="Q497" s="39">
        <v>0</v>
      </c>
      <c r="R497" s="39">
        <v>0</v>
      </c>
      <c r="S497" s="39">
        <v>0</v>
      </c>
      <c r="T497" s="30">
        <v>0</v>
      </c>
      <c r="U497" s="29">
        <v>0</v>
      </c>
      <c r="V497" s="29">
        <v>0</v>
      </c>
      <c r="W497" s="39">
        <v>0</v>
      </c>
      <c r="X497" s="40">
        <v>0</v>
      </c>
      <c r="Y497" s="41">
        <v>0</v>
      </c>
      <c r="Z497" s="39">
        <v>0</v>
      </c>
      <c r="AA497" s="39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>
        <v>0</v>
      </c>
      <c r="AI497" s="42">
        <v>0</v>
      </c>
      <c r="AJ497" s="42">
        <v>0</v>
      </c>
      <c r="AK497" s="42">
        <v>0</v>
      </c>
      <c r="AL497" s="42">
        <v>0</v>
      </c>
      <c r="AM497" s="42">
        <v>0</v>
      </c>
      <c r="AN497" s="42">
        <v>0</v>
      </c>
      <c r="AO497" s="42">
        <v>0</v>
      </c>
    </row>
    <row r="498" spans="1:41" x14ac:dyDescent="0.25">
      <c r="A498" s="22"/>
      <c r="B498" s="22" t="s">
        <v>1029</v>
      </c>
      <c r="C498" s="22" t="s">
        <v>1030</v>
      </c>
      <c r="D498" s="23">
        <v>0</v>
      </c>
      <c r="E498" s="35" t="e">
        <v>#DIV/0!</v>
      </c>
      <c r="F498" s="36" t="s">
        <v>1106</v>
      </c>
      <c r="G498" s="37">
        <v>0</v>
      </c>
      <c r="H498" s="37">
        <v>0</v>
      </c>
      <c r="I498" s="37">
        <v>0</v>
      </c>
      <c r="J498" s="37">
        <v>0</v>
      </c>
      <c r="K498" s="38">
        <v>0</v>
      </c>
      <c r="L498" s="29">
        <v>9</v>
      </c>
      <c r="M498" s="39">
        <v>0</v>
      </c>
      <c r="N498" s="39">
        <v>0</v>
      </c>
      <c r="O498" s="39">
        <v>0</v>
      </c>
      <c r="P498" s="39">
        <v>0</v>
      </c>
      <c r="Q498" s="39">
        <v>0</v>
      </c>
      <c r="R498" s="39">
        <v>0</v>
      </c>
      <c r="S498" s="39">
        <v>0</v>
      </c>
      <c r="T498" s="30">
        <v>0</v>
      </c>
      <c r="U498" s="29">
        <v>0</v>
      </c>
      <c r="V498" s="29">
        <v>0</v>
      </c>
      <c r="W498" s="39">
        <v>0</v>
      </c>
      <c r="X498" s="40">
        <v>4</v>
      </c>
      <c r="Y498" s="41">
        <v>1</v>
      </c>
      <c r="Z498" s="39">
        <v>2</v>
      </c>
      <c r="AA498" s="39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2</v>
      </c>
      <c r="AH498" s="42">
        <v>0</v>
      </c>
      <c r="AI498" s="42">
        <v>0</v>
      </c>
      <c r="AJ498" s="42">
        <v>1</v>
      </c>
      <c r="AK498" s="42">
        <v>0</v>
      </c>
      <c r="AL498" s="42">
        <v>0</v>
      </c>
      <c r="AM498" s="42">
        <v>0</v>
      </c>
      <c r="AN498" s="42">
        <v>0</v>
      </c>
      <c r="AO498" s="42">
        <v>0</v>
      </c>
    </row>
    <row r="499" spans="1:41" x14ac:dyDescent="0.25">
      <c r="A499" s="22"/>
      <c r="B499" s="22" t="s">
        <v>1031</v>
      </c>
      <c r="C499" s="22" t="s">
        <v>1032</v>
      </c>
      <c r="D499" s="23">
        <v>0</v>
      </c>
      <c r="E499" s="35" t="e">
        <v>#DIV/0!</v>
      </c>
      <c r="F499" s="36" t="s">
        <v>1106</v>
      </c>
      <c r="G499" s="37">
        <v>0</v>
      </c>
      <c r="H499" s="37">
        <v>0</v>
      </c>
      <c r="I499" s="37">
        <v>0</v>
      </c>
      <c r="J499" s="37">
        <v>0</v>
      </c>
      <c r="K499" s="38">
        <v>0</v>
      </c>
      <c r="L499" s="29">
        <v>9</v>
      </c>
      <c r="M499" s="39">
        <v>0</v>
      </c>
      <c r="N499" s="39">
        <v>0</v>
      </c>
      <c r="O499" s="39">
        <v>0</v>
      </c>
      <c r="P499" s="39">
        <v>0</v>
      </c>
      <c r="Q499" s="39">
        <v>0</v>
      </c>
      <c r="R499" s="39">
        <v>0</v>
      </c>
      <c r="S499" s="39">
        <v>0</v>
      </c>
      <c r="T499" s="30">
        <v>0</v>
      </c>
      <c r="U499" s="29">
        <v>0</v>
      </c>
      <c r="V499" s="29">
        <v>0</v>
      </c>
      <c r="W499" s="39">
        <v>0</v>
      </c>
      <c r="X499" s="40">
        <v>1</v>
      </c>
      <c r="Y499" s="41">
        <v>0</v>
      </c>
      <c r="Z499" s="39">
        <v>0</v>
      </c>
      <c r="AA499" s="39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>
        <v>0</v>
      </c>
      <c r="AI499" s="42">
        <v>0</v>
      </c>
      <c r="AJ499" s="42">
        <v>0</v>
      </c>
      <c r="AK499" s="42">
        <v>0</v>
      </c>
      <c r="AL499" s="42">
        <v>0</v>
      </c>
      <c r="AM499" s="42">
        <v>1</v>
      </c>
      <c r="AN499" s="42">
        <v>0</v>
      </c>
      <c r="AO499" s="42">
        <v>0</v>
      </c>
    </row>
    <row r="500" spans="1:41" x14ac:dyDescent="0.25">
      <c r="A500" s="22"/>
      <c r="B500" s="22" t="s">
        <v>1033</v>
      </c>
      <c r="C500" s="22" t="s">
        <v>1034</v>
      </c>
      <c r="D500" s="23">
        <v>0</v>
      </c>
      <c r="E500" s="35" t="e">
        <v>#DIV/0!</v>
      </c>
      <c r="F500" s="36" t="s">
        <v>1106</v>
      </c>
      <c r="G500" s="37">
        <v>0</v>
      </c>
      <c r="H500" s="37">
        <v>0</v>
      </c>
      <c r="I500" s="37">
        <v>0</v>
      </c>
      <c r="J500" s="37">
        <v>0</v>
      </c>
      <c r="K500" s="38">
        <v>0</v>
      </c>
      <c r="L500" s="29">
        <v>9</v>
      </c>
      <c r="M500" s="39">
        <v>0</v>
      </c>
      <c r="N500" s="39">
        <v>0</v>
      </c>
      <c r="O500" s="39">
        <v>0</v>
      </c>
      <c r="P500" s="39">
        <v>0</v>
      </c>
      <c r="Q500" s="39">
        <v>0</v>
      </c>
      <c r="R500" s="39">
        <v>0</v>
      </c>
      <c r="S500" s="39">
        <v>0</v>
      </c>
      <c r="T500" s="30">
        <v>0</v>
      </c>
      <c r="U500" s="29">
        <v>0</v>
      </c>
      <c r="V500" s="29">
        <v>0</v>
      </c>
      <c r="W500" s="39">
        <v>0</v>
      </c>
      <c r="X500" s="40">
        <v>0</v>
      </c>
      <c r="Y500" s="41">
        <v>0</v>
      </c>
      <c r="Z500" s="39">
        <v>0</v>
      </c>
      <c r="AA500" s="39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>
        <v>0</v>
      </c>
      <c r="AI500" s="42">
        <v>0</v>
      </c>
      <c r="AJ500" s="42">
        <v>0</v>
      </c>
      <c r="AK500" s="42">
        <v>0</v>
      </c>
      <c r="AL500" s="42">
        <v>0</v>
      </c>
      <c r="AM500" s="42">
        <v>0</v>
      </c>
      <c r="AN500" s="42">
        <v>0</v>
      </c>
      <c r="AO500" s="42">
        <v>0</v>
      </c>
    </row>
    <row r="501" spans="1:41" x14ac:dyDescent="0.25">
      <c r="A501" s="22"/>
      <c r="B501" s="22" t="s">
        <v>1035</v>
      </c>
      <c r="C501" s="22" t="s">
        <v>1036</v>
      </c>
      <c r="D501" s="23">
        <v>0</v>
      </c>
      <c r="E501" s="35" t="e">
        <v>#DIV/0!</v>
      </c>
      <c r="F501" s="36" t="s">
        <v>1106</v>
      </c>
      <c r="G501" s="37">
        <v>0</v>
      </c>
      <c r="H501" s="37">
        <v>0</v>
      </c>
      <c r="I501" s="37">
        <v>0</v>
      </c>
      <c r="J501" s="37">
        <v>0</v>
      </c>
      <c r="K501" s="38">
        <v>0</v>
      </c>
      <c r="L501" s="29">
        <v>9</v>
      </c>
      <c r="M501" s="39">
        <v>0</v>
      </c>
      <c r="N501" s="39">
        <v>0</v>
      </c>
      <c r="O501" s="39">
        <v>0</v>
      </c>
      <c r="P501" s="39">
        <v>0</v>
      </c>
      <c r="Q501" s="39">
        <v>0</v>
      </c>
      <c r="R501" s="39">
        <v>0</v>
      </c>
      <c r="S501" s="39">
        <v>0</v>
      </c>
      <c r="T501" s="30">
        <v>0</v>
      </c>
      <c r="U501" s="29">
        <v>0</v>
      </c>
      <c r="V501" s="29">
        <v>0</v>
      </c>
      <c r="W501" s="39">
        <v>0</v>
      </c>
      <c r="X501" s="40">
        <v>8</v>
      </c>
      <c r="Y501" s="41">
        <v>1</v>
      </c>
      <c r="Z501" s="39">
        <v>3</v>
      </c>
      <c r="AA501" s="39">
        <v>0</v>
      </c>
      <c r="AB501" s="42">
        <v>0</v>
      </c>
      <c r="AC501" s="42">
        <v>0</v>
      </c>
      <c r="AD501" s="42">
        <v>0</v>
      </c>
      <c r="AE501" s="42">
        <v>1</v>
      </c>
      <c r="AF501" s="42">
        <v>1</v>
      </c>
      <c r="AG501" s="42">
        <v>0</v>
      </c>
      <c r="AH501" s="42">
        <v>0</v>
      </c>
      <c r="AI501" s="42">
        <v>0</v>
      </c>
      <c r="AJ501" s="42">
        <v>1</v>
      </c>
      <c r="AK501" s="42">
        <v>3</v>
      </c>
      <c r="AL501" s="42">
        <v>0</v>
      </c>
      <c r="AM501" s="42">
        <v>0</v>
      </c>
      <c r="AN501" s="42">
        <v>0</v>
      </c>
      <c r="AO501" s="42">
        <v>1</v>
      </c>
    </row>
    <row r="502" spans="1:41" x14ac:dyDescent="0.25">
      <c r="A502" s="22"/>
      <c r="B502" s="22" t="s">
        <v>1037</v>
      </c>
      <c r="C502" s="22" t="s">
        <v>1038</v>
      </c>
      <c r="D502" s="23">
        <v>0</v>
      </c>
      <c r="E502" s="35" t="e">
        <v>#DIV/0!</v>
      </c>
      <c r="F502" s="36" t="s">
        <v>1106</v>
      </c>
      <c r="G502" s="37">
        <v>0</v>
      </c>
      <c r="H502" s="37">
        <v>0</v>
      </c>
      <c r="I502" s="37">
        <v>0</v>
      </c>
      <c r="J502" s="37">
        <v>0</v>
      </c>
      <c r="K502" s="38">
        <v>0</v>
      </c>
      <c r="L502" s="29">
        <v>9</v>
      </c>
      <c r="M502" s="39">
        <v>0</v>
      </c>
      <c r="N502" s="39">
        <v>0</v>
      </c>
      <c r="O502" s="39">
        <v>0</v>
      </c>
      <c r="P502" s="39">
        <v>0</v>
      </c>
      <c r="Q502" s="39">
        <v>0</v>
      </c>
      <c r="R502" s="39">
        <v>0</v>
      </c>
      <c r="S502" s="39">
        <v>0</v>
      </c>
      <c r="T502" s="30">
        <v>0</v>
      </c>
      <c r="U502" s="29">
        <v>0</v>
      </c>
      <c r="V502" s="29">
        <v>0</v>
      </c>
      <c r="W502" s="39">
        <v>0</v>
      </c>
      <c r="X502" s="40">
        <v>6</v>
      </c>
      <c r="Y502" s="41">
        <v>2</v>
      </c>
      <c r="Z502" s="39">
        <v>3</v>
      </c>
      <c r="AA502" s="39">
        <v>0</v>
      </c>
      <c r="AB502" s="42">
        <v>0</v>
      </c>
      <c r="AC502" s="42">
        <v>0</v>
      </c>
      <c r="AD502" s="42">
        <v>1</v>
      </c>
      <c r="AE502" s="42">
        <v>0</v>
      </c>
      <c r="AF502" s="42">
        <v>0</v>
      </c>
      <c r="AG502" s="42">
        <v>1</v>
      </c>
      <c r="AH502" s="42">
        <v>0</v>
      </c>
      <c r="AI502" s="42">
        <v>0</v>
      </c>
      <c r="AJ502" s="42">
        <v>0</v>
      </c>
      <c r="AK502" s="42">
        <v>0</v>
      </c>
      <c r="AL502" s="42">
        <v>0</v>
      </c>
      <c r="AM502" s="42">
        <v>1</v>
      </c>
      <c r="AN502" s="42">
        <v>0</v>
      </c>
      <c r="AO502" s="42">
        <v>2</v>
      </c>
    </row>
    <row r="503" spans="1:41" x14ac:dyDescent="0.25">
      <c r="A503" s="22"/>
      <c r="B503" s="22" t="s">
        <v>1039</v>
      </c>
      <c r="C503" s="22" t="s">
        <v>1040</v>
      </c>
      <c r="D503" s="23">
        <v>0</v>
      </c>
      <c r="E503" s="35" t="e">
        <v>#DIV/0!</v>
      </c>
      <c r="F503" s="36" t="s">
        <v>1106</v>
      </c>
      <c r="G503" s="37">
        <v>2</v>
      </c>
      <c r="H503" s="37">
        <v>1</v>
      </c>
      <c r="I503" s="37">
        <v>1</v>
      </c>
      <c r="J503" s="37">
        <v>0</v>
      </c>
      <c r="K503" s="38">
        <v>73.5</v>
      </c>
      <c r="L503" s="29">
        <v>9</v>
      </c>
      <c r="M503" s="39">
        <v>0</v>
      </c>
      <c r="N503" s="39">
        <v>0</v>
      </c>
      <c r="O503" s="39">
        <v>0</v>
      </c>
      <c r="P503" s="39">
        <v>0</v>
      </c>
      <c r="Q503" s="39">
        <v>0</v>
      </c>
      <c r="R503" s="39">
        <v>0</v>
      </c>
      <c r="S503" s="39">
        <v>0</v>
      </c>
      <c r="T503" s="30">
        <v>0</v>
      </c>
      <c r="U503" s="29">
        <v>1</v>
      </c>
      <c r="V503" s="29">
        <v>0</v>
      </c>
      <c r="W503" s="39">
        <v>0</v>
      </c>
      <c r="X503" s="40">
        <v>2</v>
      </c>
      <c r="Y503" s="41">
        <v>0</v>
      </c>
      <c r="Z503" s="39">
        <v>2</v>
      </c>
      <c r="AA503" s="39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1</v>
      </c>
      <c r="AG503" s="42">
        <v>0</v>
      </c>
      <c r="AH503" s="42">
        <v>0</v>
      </c>
      <c r="AI503" s="42">
        <v>0</v>
      </c>
      <c r="AJ503" s="42">
        <v>0</v>
      </c>
      <c r="AK503" s="42">
        <v>0</v>
      </c>
      <c r="AL503" s="42">
        <v>0</v>
      </c>
      <c r="AM503" s="42">
        <v>0</v>
      </c>
      <c r="AN503" s="42">
        <v>0</v>
      </c>
      <c r="AO503" s="42">
        <v>1</v>
      </c>
    </row>
    <row r="504" spans="1:41" x14ac:dyDescent="0.25">
      <c r="A504" s="22"/>
      <c r="B504" s="22" t="s">
        <v>1041</v>
      </c>
      <c r="C504" s="22" t="s">
        <v>1042</v>
      </c>
      <c r="D504" s="23">
        <v>0</v>
      </c>
      <c r="E504" s="35" t="e">
        <v>#DIV/0!</v>
      </c>
      <c r="F504" s="36" t="s">
        <v>1106</v>
      </c>
      <c r="G504" s="37">
        <v>0</v>
      </c>
      <c r="H504" s="37">
        <v>0</v>
      </c>
      <c r="I504" s="37">
        <v>0</v>
      </c>
      <c r="J504" s="37">
        <v>0</v>
      </c>
      <c r="K504" s="38">
        <v>0</v>
      </c>
      <c r="L504" s="29">
        <v>9</v>
      </c>
      <c r="M504" s="39">
        <v>0</v>
      </c>
      <c r="N504" s="39">
        <v>0</v>
      </c>
      <c r="O504" s="39">
        <v>0</v>
      </c>
      <c r="P504" s="39">
        <v>0</v>
      </c>
      <c r="Q504" s="39">
        <v>0</v>
      </c>
      <c r="R504" s="39">
        <v>0</v>
      </c>
      <c r="S504" s="39">
        <v>0</v>
      </c>
      <c r="T504" s="30">
        <v>0</v>
      </c>
      <c r="U504" s="29">
        <v>0</v>
      </c>
      <c r="V504" s="29">
        <v>0</v>
      </c>
      <c r="W504" s="39">
        <v>0</v>
      </c>
      <c r="X504" s="40">
        <v>1</v>
      </c>
      <c r="Y504" s="41">
        <v>0</v>
      </c>
      <c r="Z504" s="39">
        <v>1</v>
      </c>
      <c r="AA504" s="39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>
        <v>0</v>
      </c>
      <c r="AI504" s="42">
        <v>0</v>
      </c>
      <c r="AJ504" s="42">
        <v>0</v>
      </c>
      <c r="AK504" s="42">
        <v>0</v>
      </c>
      <c r="AL504" s="42">
        <v>0</v>
      </c>
      <c r="AM504" s="42">
        <v>0</v>
      </c>
      <c r="AN504" s="42">
        <v>1</v>
      </c>
      <c r="AO504" s="42">
        <v>0</v>
      </c>
    </row>
    <row r="505" spans="1:41" x14ac:dyDescent="0.25">
      <c r="A505" s="22"/>
      <c r="B505" s="22" t="s">
        <v>1043</v>
      </c>
      <c r="C505" s="22" t="s">
        <v>1044</v>
      </c>
      <c r="D505" s="23">
        <v>0</v>
      </c>
      <c r="E505" s="35" t="e">
        <v>#DIV/0!</v>
      </c>
      <c r="F505" s="36" t="s">
        <v>1106</v>
      </c>
      <c r="G505" s="37">
        <v>1</v>
      </c>
      <c r="H505" s="37">
        <v>0</v>
      </c>
      <c r="I505" s="37">
        <v>1</v>
      </c>
      <c r="J505" s="37">
        <v>0</v>
      </c>
      <c r="K505" s="38">
        <v>36</v>
      </c>
      <c r="L505" s="29">
        <v>9</v>
      </c>
      <c r="M505" s="39">
        <v>0</v>
      </c>
      <c r="N505" s="39">
        <v>0</v>
      </c>
      <c r="O505" s="39">
        <v>0</v>
      </c>
      <c r="P505" s="39">
        <v>0</v>
      </c>
      <c r="Q505" s="39">
        <v>0</v>
      </c>
      <c r="R505" s="39">
        <v>0</v>
      </c>
      <c r="S505" s="39">
        <v>0</v>
      </c>
      <c r="T505" s="30">
        <v>0</v>
      </c>
      <c r="U505" s="29">
        <v>0</v>
      </c>
      <c r="V505" s="29">
        <v>0</v>
      </c>
      <c r="W505" s="39">
        <v>0</v>
      </c>
      <c r="X505" s="40">
        <v>0</v>
      </c>
      <c r="Y505" s="41">
        <v>0</v>
      </c>
      <c r="Z505" s="39">
        <v>0</v>
      </c>
      <c r="AA505" s="39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>
        <v>0</v>
      </c>
      <c r="AI505" s="42">
        <v>0</v>
      </c>
      <c r="AJ505" s="42">
        <v>0</v>
      </c>
      <c r="AK505" s="42">
        <v>0</v>
      </c>
      <c r="AL505" s="42">
        <v>0</v>
      </c>
      <c r="AM505" s="42">
        <v>0</v>
      </c>
      <c r="AN505" s="42">
        <v>0</v>
      </c>
      <c r="AO505" s="42">
        <v>0</v>
      </c>
    </row>
    <row r="506" spans="1:41" x14ac:dyDescent="0.25">
      <c r="A506" s="22"/>
      <c r="B506" s="22" t="s">
        <v>1045</v>
      </c>
      <c r="C506" s="22" t="s">
        <v>1046</v>
      </c>
      <c r="D506" s="23">
        <v>0</v>
      </c>
      <c r="E506" s="35" t="e">
        <v>#DIV/0!</v>
      </c>
      <c r="F506" s="36" t="s">
        <v>1106</v>
      </c>
      <c r="G506" s="37">
        <v>0</v>
      </c>
      <c r="H506" s="37">
        <v>0</v>
      </c>
      <c r="I506" s="37">
        <v>0</v>
      </c>
      <c r="J506" s="37">
        <v>0</v>
      </c>
      <c r="K506" s="38">
        <v>0</v>
      </c>
      <c r="L506" s="29">
        <v>9</v>
      </c>
      <c r="M506" s="39">
        <v>0</v>
      </c>
      <c r="N506" s="39">
        <v>0</v>
      </c>
      <c r="O506" s="39">
        <v>0</v>
      </c>
      <c r="P506" s="39">
        <v>0</v>
      </c>
      <c r="Q506" s="39">
        <v>0</v>
      </c>
      <c r="R506" s="39">
        <v>0</v>
      </c>
      <c r="S506" s="39">
        <v>0</v>
      </c>
      <c r="T506" s="30">
        <v>0</v>
      </c>
      <c r="U506" s="29">
        <v>0</v>
      </c>
      <c r="V506" s="29">
        <v>0</v>
      </c>
      <c r="W506" s="39">
        <v>0</v>
      </c>
      <c r="X506" s="40">
        <v>1</v>
      </c>
      <c r="Y506" s="41">
        <v>1</v>
      </c>
      <c r="Z506" s="39">
        <v>1</v>
      </c>
      <c r="AA506" s="39">
        <v>1</v>
      </c>
      <c r="AB506" s="42">
        <v>0</v>
      </c>
      <c r="AC506" s="42">
        <v>0</v>
      </c>
      <c r="AD506" s="42">
        <v>1</v>
      </c>
      <c r="AE506" s="42">
        <v>0</v>
      </c>
      <c r="AF506" s="42">
        <v>0</v>
      </c>
      <c r="AG506" s="42">
        <v>0</v>
      </c>
      <c r="AH506" s="42">
        <v>0</v>
      </c>
      <c r="AI506" s="42">
        <v>0</v>
      </c>
      <c r="AJ506" s="42">
        <v>0</v>
      </c>
      <c r="AK506" s="42">
        <v>0</v>
      </c>
      <c r="AL506" s="42">
        <v>0</v>
      </c>
      <c r="AM506" s="42">
        <v>0</v>
      </c>
      <c r="AN506" s="42">
        <v>0</v>
      </c>
      <c r="AO506" s="42">
        <v>0</v>
      </c>
    </row>
    <row r="507" spans="1:41" x14ac:dyDescent="0.25">
      <c r="A507" s="22"/>
      <c r="B507" s="22" t="s">
        <v>1047</v>
      </c>
      <c r="C507" s="22" t="s">
        <v>1048</v>
      </c>
      <c r="D507" s="23">
        <v>0</v>
      </c>
      <c r="E507" s="35" t="e">
        <v>#DIV/0!</v>
      </c>
      <c r="F507" s="36" t="s">
        <v>1106</v>
      </c>
      <c r="G507" s="37">
        <v>0</v>
      </c>
      <c r="H507" s="37">
        <v>0</v>
      </c>
      <c r="I507" s="37">
        <v>0</v>
      </c>
      <c r="J507" s="37">
        <v>0</v>
      </c>
      <c r="K507" s="38">
        <v>0</v>
      </c>
      <c r="L507" s="29">
        <v>9</v>
      </c>
      <c r="M507" s="39">
        <v>0</v>
      </c>
      <c r="N507" s="39">
        <v>0</v>
      </c>
      <c r="O507" s="39">
        <v>0</v>
      </c>
      <c r="P507" s="39">
        <v>0</v>
      </c>
      <c r="Q507" s="39">
        <v>0</v>
      </c>
      <c r="R507" s="39">
        <v>0</v>
      </c>
      <c r="S507" s="39">
        <v>0</v>
      </c>
      <c r="T507" s="30">
        <v>0</v>
      </c>
      <c r="U507" s="29">
        <v>0</v>
      </c>
      <c r="V507" s="29">
        <v>0</v>
      </c>
      <c r="W507" s="39">
        <v>0</v>
      </c>
      <c r="X507" s="40">
        <v>0</v>
      </c>
      <c r="Y507" s="41">
        <v>0</v>
      </c>
      <c r="Z507" s="39">
        <v>0</v>
      </c>
      <c r="AA507" s="39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>
        <v>0</v>
      </c>
      <c r="AI507" s="42">
        <v>0</v>
      </c>
      <c r="AJ507" s="42">
        <v>0</v>
      </c>
      <c r="AK507" s="42">
        <v>0</v>
      </c>
      <c r="AL507" s="42">
        <v>0</v>
      </c>
      <c r="AM507" s="42">
        <v>0</v>
      </c>
      <c r="AN507" s="42">
        <v>0</v>
      </c>
      <c r="AO507" s="42">
        <v>0</v>
      </c>
    </row>
    <row r="508" spans="1:41" x14ac:dyDescent="0.25">
      <c r="A508" s="22"/>
      <c r="B508" s="22" t="s">
        <v>1049</v>
      </c>
      <c r="C508" s="22" t="s">
        <v>1050</v>
      </c>
      <c r="D508" s="23">
        <v>0</v>
      </c>
      <c r="E508" s="35" t="e">
        <v>#DIV/0!</v>
      </c>
      <c r="F508" s="36" t="s">
        <v>1106</v>
      </c>
      <c r="G508" s="37">
        <v>2</v>
      </c>
      <c r="H508" s="37">
        <v>1</v>
      </c>
      <c r="I508" s="37">
        <v>0</v>
      </c>
      <c r="J508" s="37">
        <v>0</v>
      </c>
      <c r="K508" s="38">
        <v>19</v>
      </c>
      <c r="L508" s="29">
        <v>9</v>
      </c>
      <c r="M508" s="39">
        <v>0</v>
      </c>
      <c r="N508" s="39">
        <v>0</v>
      </c>
      <c r="O508" s="39">
        <v>0</v>
      </c>
      <c r="P508" s="39">
        <v>0</v>
      </c>
      <c r="Q508" s="39">
        <v>0</v>
      </c>
      <c r="R508" s="39">
        <v>0</v>
      </c>
      <c r="S508" s="39">
        <v>0</v>
      </c>
      <c r="T508" s="30">
        <v>0</v>
      </c>
      <c r="U508" s="29">
        <v>0</v>
      </c>
      <c r="V508" s="29">
        <v>0</v>
      </c>
      <c r="W508" s="39">
        <v>0</v>
      </c>
      <c r="X508" s="40">
        <v>7</v>
      </c>
      <c r="Y508" s="41">
        <v>1</v>
      </c>
      <c r="Z508" s="39">
        <v>6</v>
      </c>
      <c r="AA508" s="39">
        <v>1</v>
      </c>
      <c r="AB508" s="42">
        <v>0</v>
      </c>
      <c r="AC508" s="42">
        <v>0</v>
      </c>
      <c r="AD508" s="42">
        <v>0</v>
      </c>
      <c r="AE508" s="42">
        <v>0</v>
      </c>
      <c r="AF508" s="42">
        <v>0</v>
      </c>
      <c r="AG508" s="42">
        <v>1</v>
      </c>
      <c r="AH508" s="42">
        <v>0</v>
      </c>
      <c r="AI508" s="42">
        <v>0</v>
      </c>
      <c r="AJ508" s="42">
        <v>1</v>
      </c>
      <c r="AK508" s="42">
        <v>2</v>
      </c>
      <c r="AL508" s="42">
        <v>0</v>
      </c>
      <c r="AM508" s="42">
        <v>1</v>
      </c>
      <c r="AN508" s="42">
        <v>0</v>
      </c>
      <c r="AO508" s="42">
        <v>2</v>
      </c>
    </row>
    <row r="509" spans="1:41" x14ac:dyDescent="0.25">
      <c r="A509" s="22"/>
      <c r="B509" s="22" t="s">
        <v>1051</v>
      </c>
      <c r="C509" s="22" t="s">
        <v>1052</v>
      </c>
      <c r="D509" s="23">
        <v>0</v>
      </c>
      <c r="E509" s="35" t="e">
        <v>#DIV/0!</v>
      </c>
      <c r="F509" s="36" t="s">
        <v>1106</v>
      </c>
      <c r="G509" s="37">
        <v>1</v>
      </c>
      <c r="H509" s="37">
        <v>0</v>
      </c>
      <c r="I509" s="37">
        <v>0</v>
      </c>
      <c r="J509" s="37">
        <v>0</v>
      </c>
      <c r="K509" s="38">
        <v>41</v>
      </c>
      <c r="L509" s="29">
        <v>9</v>
      </c>
      <c r="M509" s="39">
        <v>0</v>
      </c>
      <c r="N509" s="39">
        <v>0</v>
      </c>
      <c r="O509" s="39">
        <v>0</v>
      </c>
      <c r="P509" s="39">
        <v>0</v>
      </c>
      <c r="Q509" s="39">
        <v>0</v>
      </c>
      <c r="R509" s="39">
        <v>0</v>
      </c>
      <c r="S509" s="39">
        <v>0</v>
      </c>
      <c r="T509" s="30">
        <v>0</v>
      </c>
      <c r="U509" s="29">
        <v>0</v>
      </c>
      <c r="V509" s="29">
        <v>0</v>
      </c>
      <c r="W509" s="39">
        <v>0</v>
      </c>
      <c r="X509" s="40">
        <v>1</v>
      </c>
      <c r="Y509" s="41">
        <v>1</v>
      </c>
      <c r="Z509" s="39">
        <v>0</v>
      </c>
      <c r="AA509" s="39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1</v>
      </c>
      <c r="AG509" s="42">
        <v>0</v>
      </c>
      <c r="AH509" s="42">
        <v>0</v>
      </c>
      <c r="AI509" s="42">
        <v>0</v>
      </c>
      <c r="AJ509" s="42">
        <v>0</v>
      </c>
      <c r="AK509" s="42">
        <v>0</v>
      </c>
      <c r="AL509" s="42">
        <v>0</v>
      </c>
      <c r="AM509" s="42">
        <v>0</v>
      </c>
      <c r="AN509" s="42">
        <v>0</v>
      </c>
      <c r="AO509" s="42">
        <v>0</v>
      </c>
    </row>
    <row r="510" spans="1:41" x14ac:dyDescent="0.25">
      <c r="A510" s="22"/>
      <c r="B510" s="22" t="s">
        <v>1053</v>
      </c>
      <c r="C510" s="22" t="s">
        <v>1054</v>
      </c>
      <c r="D510" s="23">
        <v>0</v>
      </c>
      <c r="E510" s="35" t="e">
        <v>#DIV/0!</v>
      </c>
      <c r="F510" s="36" t="s">
        <v>1106</v>
      </c>
      <c r="G510" s="37">
        <v>0</v>
      </c>
      <c r="H510" s="37">
        <v>0</v>
      </c>
      <c r="I510" s="37">
        <v>0</v>
      </c>
      <c r="J510" s="37">
        <v>0</v>
      </c>
      <c r="K510" s="38">
        <v>0</v>
      </c>
      <c r="L510" s="29">
        <v>9</v>
      </c>
      <c r="M510" s="39">
        <v>0</v>
      </c>
      <c r="N510" s="39">
        <v>0</v>
      </c>
      <c r="O510" s="39">
        <v>0</v>
      </c>
      <c r="P510" s="39">
        <v>0</v>
      </c>
      <c r="Q510" s="39">
        <v>0</v>
      </c>
      <c r="R510" s="39">
        <v>0</v>
      </c>
      <c r="S510" s="39">
        <v>0</v>
      </c>
      <c r="T510" s="30">
        <v>0</v>
      </c>
      <c r="U510" s="29">
        <v>0</v>
      </c>
      <c r="V510" s="29">
        <v>0</v>
      </c>
      <c r="W510" s="39">
        <v>0</v>
      </c>
      <c r="X510" s="40">
        <v>0</v>
      </c>
      <c r="Y510" s="41">
        <v>0</v>
      </c>
      <c r="Z510" s="39">
        <v>0</v>
      </c>
      <c r="AA510" s="39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>
        <v>0</v>
      </c>
      <c r="AI510" s="42">
        <v>0</v>
      </c>
      <c r="AJ510" s="42">
        <v>0</v>
      </c>
      <c r="AK510" s="42">
        <v>0</v>
      </c>
      <c r="AL510" s="42">
        <v>0</v>
      </c>
      <c r="AM510" s="42">
        <v>0</v>
      </c>
      <c r="AN510" s="42">
        <v>0</v>
      </c>
      <c r="AO510" s="42">
        <v>0</v>
      </c>
    </row>
    <row r="511" spans="1:41" x14ac:dyDescent="0.25">
      <c r="A511" s="22"/>
      <c r="B511" s="22" t="s">
        <v>1055</v>
      </c>
      <c r="C511" s="22" t="s">
        <v>1056</v>
      </c>
      <c r="D511" s="23">
        <v>0</v>
      </c>
      <c r="E511" s="35" t="e">
        <v>#DIV/0!</v>
      </c>
      <c r="F511" s="36" t="s">
        <v>1106</v>
      </c>
      <c r="G511" s="37">
        <v>0</v>
      </c>
      <c r="H511" s="37">
        <v>0</v>
      </c>
      <c r="I511" s="37">
        <v>0</v>
      </c>
      <c r="J511" s="37">
        <v>0</v>
      </c>
      <c r="K511" s="38">
        <v>0</v>
      </c>
      <c r="L511" s="29">
        <v>9</v>
      </c>
      <c r="M511" s="39">
        <v>0</v>
      </c>
      <c r="N511" s="39">
        <v>0</v>
      </c>
      <c r="O511" s="39">
        <v>0</v>
      </c>
      <c r="P511" s="39">
        <v>0</v>
      </c>
      <c r="Q511" s="39">
        <v>0</v>
      </c>
      <c r="R511" s="39">
        <v>0</v>
      </c>
      <c r="S511" s="39">
        <v>0</v>
      </c>
      <c r="T511" s="30">
        <v>0</v>
      </c>
      <c r="U511" s="29">
        <v>0</v>
      </c>
      <c r="V511" s="29">
        <v>0</v>
      </c>
      <c r="W511" s="39">
        <v>0</v>
      </c>
      <c r="X511" s="40">
        <v>1</v>
      </c>
      <c r="Y511" s="41">
        <v>0</v>
      </c>
      <c r="Z511" s="39">
        <v>1</v>
      </c>
      <c r="AA511" s="39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>
        <v>0</v>
      </c>
      <c r="AI511" s="42">
        <v>0</v>
      </c>
      <c r="AJ511" s="42">
        <v>0</v>
      </c>
      <c r="AK511" s="42">
        <v>0</v>
      </c>
      <c r="AL511" s="42">
        <v>0</v>
      </c>
      <c r="AM511" s="42">
        <v>0</v>
      </c>
      <c r="AN511" s="42">
        <v>0</v>
      </c>
      <c r="AO511" s="42">
        <v>0</v>
      </c>
    </row>
    <row r="512" spans="1:41" x14ac:dyDescent="0.25">
      <c r="A512" s="22"/>
      <c r="B512" s="22" t="s">
        <v>1057</v>
      </c>
      <c r="C512" s="22" t="s">
        <v>1058</v>
      </c>
      <c r="D512" s="23">
        <v>0</v>
      </c>
      <c r="E512" s="35" t="e">
        <v>#DIV/0!</v>
      </c>
      <c r="F512" s="36" t="s">
        <v>1106</v>
      </c>
      <c r="G512" s="37">
        <v>0</v>
      </c>
      <c r="H512" s="37">
        <v>0</v>
      </c>
      <c r="I512" s="37">
        <v>0</v>
      </c>
      <c r="J512" s="37">
        <v>0</v>
      </c>
      <c r="K512" s="38">
        <v>0</v>
      </c>
      <c r="L512" s="29">
        <v>9</v>
      </c>
      <c r="M512" s="39">
        <v>0</v>
      </c>
      <c r="N512" s="39">
        <v>0</v>
      </c>
      <c r="O512" s="39">
        <v>0</v>
      </c>
      <c r="P512" s="39">
        <v>0</v>
      </c>
      <c r="Q512" s="39">
        <v>0</v>
      </c>
      <c r="R512" s="39">
        <v>0</v>
      </c>
      <c r="S512" s="39">
        <v>0</v>
      </c>
      <c r="T512" s="30">
        <v>0</v>
      </c>
      <c r="U512" s="29">
        <v>0</v>
      </c>
      <c r="V512" s="29">
        <v>0</v>
      </c>
      <c r="W512" s="39">
        <v>0</v>
      </c>
      <c r="X512" s="40">
        <v>1</v>
      </c>
      <c r="Y512" s="41">
        <v>0</v>
      </c>
      <c r="Z512" s="39">
        <v>0</v>
      </c>
      <c r="AA512" s="39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>
        <v>0</v>
      </c>
      <c r="AI512" s="42">
        <v>0</v>
      </c>
      <c r="AJ512" s="42">
        <v>0</v>
      </c>
      <c r="AK512" s="42">
        <v>0</v>
      </c>
      <c r="AL512" s="42">
        <v>0</v>
      </c>
      <c r="AM512" s="42">
        <v>1</v>
      </c>
      <c r="AN512" s="42">
        <v>0</v>
      </c>
      <c r="AO512" s="42">
        <v>0</v>
      </c>
    </row>
    <row r="513" spans="1:41" x14ac:dyDescent="0.25">
      <c r="A513" s="22"/>
      <c r="B513" s="22" t="s">
        <v>1059</v>
      </c>
      <c r="C513" s="22" t="s">
        <v>1060</v>
      </c>
      <c r="D513" s="23">
        <v>0</v>
      </c>
      <c r="E513" s="35" t="e">
        <v>#DIV/0!</v>
      </c>
      <c r="F513" s="36" t="s">
        <v>1106</v>
      </c>
      <c r="G513" s="37">
        <v>0</v>
      </c>
      <c r="H513" s="37">
        <v>0</v>
      </c>
      <c r="I513" s="37">
        <v>0</v>
      </c>
      <c r="J513" s="37">
        <v>0</v>
      </c>
      <c r="K513" s="38">
        <v>0</v>
      </c>
      <c r="L513" s="29">
        <v>9</v>
      </c>
      <c r="M513" s="39">
        <v>0</v>
      </c>
      <c r="N513" s="39">
        <v>0</v>
      </c>
      <c r="O513" s="39">
        <v>0</v>
      </c>
      <c r="P513" s="39">
        <v>0</v>
      </c>
      <c r="Q513" s="39">
        <v>0</v>
      </c>
      <c r="R513" s="39">
        <v>0</v>
      </c>
      <c r="S513" s="39">
        <v>0</v>
      </c>
      <c r="T513" s="30">
        <v>0</v>
      </c>
      <c r="U513" s="29">
        <v>0</v>
      </c>
      <c r="V513" s="29">
        <v>0</v>
      </c>
      <c r="W513" s="39">
        <v>0</v>
      </c>
      <c r="X513" s="40">
        <v>1</v>
      </c>
      <c r="Y513" s="41">
        <v>0</v>
      </c>
      <c r="Z513" s="39">
        <v>1</v>
      </c>
      <c r="AA513" s="39">
        <v>0</v>
      </c>
      <c r="AB513" s="42">
        <v>1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>
        <v>0</v>
      </c>
      <c r="AI513" s="42">
        <v>0</v>
      </c>
      <c r="AJ513" s="42">
        <v>0</v>
      </c>
      <c r="AK513" s="42">
        <v>0</v>
      </c>
      <c r="AL513" s="42">
        <v>0</v>
      </c>
      <c r="AM513" s="42">
        <v>0</v>
      </c>
      <c r="AN513" s="42">
        <v>0</v>
      </c>
      <c r="AO513" s="42">
        <v>0</v>
      </c>
    </row>
    <row r="514" spans="1:41" x14ac:dyDescent="0.25">
      <c r="A514" s="22"/>
      <c r="B514" s="22" t="s">
        <v>1061</v>
      </c>
      <c r="C514" s="22" t="s">
        <v>1062</v>
      </c>
      <c r="D514" s="23">
        <v>0</v>
      </c>
      <c r="E514" s="35" t="e">
        <v>#DIV/0!</v>
      </c>
      <c r="F514" s="36" t="s">
        <v>1106</v>
      </c>
      <c r="G514" s="37">
        <v>0</v>
      </c>
      <c r="H514" s="37">
        <v>0</v>
      </c>
      <c r="I514" s="37">
        <v>0</v>
      </c>
      <c r="J514" s="37">
        <v>0</v>
      </c>
      <c r="K514" s="38">
        <v>0</v>
      </c>
      <c r="L514" s="29">
        <v>9</v>
      </c>
      <c r="M514" s="39">
        <v>0</v>
      </c>
      <c r="N514" s="39">
        <v>0</v>
      </c>
      <c r="O514" s="39">
        <v>0</v>
      </c>
      <c r="P514" s="39">
        <v>0</v>
      </c>
      <c r="Q514" s="39">
        <v>0</v>
      </c>
      <c r="R514" s="39">
        <v>0</v>
      </c>
      <c r="S514" s="39">
        <v>0</v>
      </c>
      <c r="T514" s="30">
        <v>0</v>
      </c>
      <c r="U514" s="29">
        <v>0</v>
      </c>
      <c r="V514" s="29">
        <v>0</v>
      </c>
      <c r="W514" s="39">
        <v>0</v>
      </c>
      <c r="X514" s="40">
        <v>1</v>
      </c>
      <c r="Y514" s="41">
        <v>0</v>
      </c>
      <c r="Z514" s="39">
        <v>1</v>
      </c>
      <c r="AA514" s="39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>
        <v>0</v>
      </c>
      <c r="AI514" s="42">
        <v>0</v>
      </c>
      <c r="AJ514" s="42">
        <v>0</v>
      </c>
      <c r="AK514" s="42">
        <v>1</v>
      </c>
      <c r="AL514" s="42">
        <v>0</v>
      </c>
      <c r="AM514" s="42">
        <v>0</v>
      </c>
      <c r="AN514" s="42">
        <v>0</v>
      </c>
      <c r="AO514" s="42">
        <v>0</v>
      </c>
    </row>
    <row r="515" spans="1:41" x14ac:dyDescent="0.25">
      <c r="A515" s="22"/>
      <c r="B515" s="22" t="s">
        <v>1063</v>
      </c>
      <c r="C515" s="22" t="s">
        <v>1064</v>
      </c>
      <c r="D515" s="23">
        <v>0</v>
      </c>
      <c r="E515" s="35" t="e">
        <v>#DIV/0!</v>
      </c>
      <c r="F515" s="36" t="s">
        <v>1106</v>
      </c>
      <c r="G515" s="37">
        <v>0</v>
      </c>
      <c r="H515" s="37">
        <v>0</v>
      </c>
      <c r="I515" s="37">
        <v>0</v>
      </c>
      <c r="J515" s="37">
        <v>0</v>
      </c>
      <c r="K515" s="38">
        <v>0</v>
      </c>
      <c r="L515" s="29">
        <v>9</v>
      </c>
      <c r="M515" s="39">
        <v>0</v>
      </c>
      <c r="N515" s="39">
        <v>0</v>
      </c>
      <c r="O515" s="39">
        <v>0</v>
      </c>
      <c r="P515" s="39">
        <v>0</v>
      </c>
      <c r="Q515" s="39">
        <v>0</v>
      </c>
      <c r="R515" s="39">
        <v>0</v>
      </c>
      <c r="S515" s="39">
        <v>0</v>
      </c>
      <c r="T515" s="30">
        <v>0</v>
      </c>
      <c r="U515" s="29">
        <v>0</v>
      </c>
      <c r="V515" s="29">
        <v>0</v>
      </c>
      <c r="W515" s="39">
        <v>0</v>
      </c>
      <c r="X515" s="40">
        <v>1</v>
      </c>
      <c r="Y515" s="41">
        <v>0</v>
      </c>
      <c r="Z515" s="39">
        <v>0</v>
      </c>
      <c r="AA515" s="39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>
        <v>0</v>
      </c>
      <c r="AI515" s="42">
        <v>0</v>
      </c>
      <c r="AJ515" s="42">
        <v>0</v>
      </c>
      <c r="AK515" s="42">
        <v>1</v>
      </c>
      <c r="AL515" s="42">
        <v>0</v>
      </c>
      <c r="AM515" s="42">
        <v>0</v>
      </c>
      <c r="AN515" s="42">
        <v>0</v>
      </c>
      <c r="AO515" s="42">
        <v>0</v>
      </c>
    </row>
    <row r="516" spans="1:41" x14ac:dyDescent="0.25">
      <c r="A516" s="22"/>
      <c r="B516" s="22" t="s">
        <v>1065</v>
      </c>
      <c r="C516" s="22" t="s">
        <v>1066</v>
      </c>
      <c r="D516" s="23">
        <v>0</v>
      </c>
      <c r="E516" s="35" t="e">
        <v>#DIV/0!</v>
      </c>
      <c r="F516" s="36" t="s">
        <v>1106</v>
      </c>
      <c r="G516" s="37">
        <v>0</v>
      </c>
      <c r="H516" s="37">
        <v>0</v>
      </c>
      <c r="I516" s="37">
        <v>0</v>
      </c>
      <c r="J516" s="37">
        <v>0</v>
      </c>
      <c r="K516" s="38">
        <v>0</v>
      </c>
      <c r="L516" s="29">
        <v>9</v>
      </c>
      <c r="M516" s="39">
        <v>0</v>
      </c>
      <c r="N516" s="39">
        <v>0</v>
      </c>
      <c r="O516" s="39">
        <v>0</v>
      </c>
      <c r="P516" s="39">
        <v>0</v>
      </c>
      <c r="Q516" s="39">
        <v>0</v>
      </c>
      <c r="R516" s="39">
        <v>0</v>
      </c>
      <c r="S516" s="39">
        <v>0</v>
      </c>
      <c r="T516" s="30">
        <v>0</v>
      </c>
      <c r="U516" s="29">
        <v>0</v>
      </c>
      <c r="V516" s="29">
        <v>0</v>
      </c>
      <c r="W516" s="39">
        <v>0</v>
      </c>
      <c r="X516" s="40">
        <v>0</v>
      </c>
      <c r="Y516" s="41">
        <v>0</v>
      </c>
      <c r="Z516" s="39">
        <v>0</v>
      </c>
      <c r="AA516" s="39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>
        <v>0</v>
      </c>
      <c r="AI516" s="42">
        <v>0</v>
      </c>
      <c r="AJ516" s="42">
        <v>0</v>
      </c>
      <c r="AK516" s="42">
        <v>0</v>
      </c>
      <c r="AL516" s="42">
        <v>0</v>
      </c>
      <c r="AM516" s="42">
        <v>0</v>
      </c>
      <c r="AN516" s="42">
        <v>0</v>
      </c>
      <c r="AO516" s="42">
        <v>0</v>
      </c>
    </row>
    <row r="517" spans="1:41" x14ac:dyDescent="0.25">
      <c r="A517" s="22"/>
      <c r="B517" s="22" t="s">
        <v>1067</v>
      </c>
      <c r="C517" s="22" t="s">
        <v>1068</v>
      </c>
      <c r="D517" s="23">
        <v>0</v>
      </c>
      <c r="E517" s="35" t="e">
        <v>#DIV/0!</v>
      </c>
      <c r="F517" s="36" t="s">
        <v>1106</v>
      </c>
      <c r="G517" s="37">
        <v>0</v>
      </c>
      <c r="H517" s="37">
        <v>0</v>
      </c>
      <c r="I517" s="37">
        <v>0</v>
      </c>
      <c r="J517" s="37">
        <v>0</v>
      </c>
      <c r="K517" s="38">
        <v>0</v>
      </c>
      <c r="L517" s="29">
        <v>9</v>
      </c>
      <c r="M517" s="39">
        <v>0</v>
      </c>
      <c r="N517" s="39">
        <v>0</v>
      </c>
      <c r="O517" s="39">
        <v>0</v>
      </c>
      <c r="P517" s="39">
        <v>0</v>
      </c>
      <c r="Q517" s="39">
        <v>0</v>
      </c>
      <c r="R517" s="39">
        <v>0</v>
      </c>
      <c r="S517" s="39">
        <v>0</v>
      </c>
      <c r="T517" s="30">
        <v>0</v>
      </c>
      <c r="U517" s="29">
        <v>0</v>
      </c>
      <c r="V517" s="29">
        <v>0</v>
      </c>
      <c r="W517" s="39">
        <v>0</v>
      </c>
      <c r="X517" s="40">
        <v>0</v>
      </c>
      <c r="Y517" s="41">
        <v>0</v>
      </c>
      <c r="Z517" s="39">
        <v>0</v>
      </c>
      <c r="AA517" s="39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>
        <v>0</v>
      </c>
      <c r="AI517" s="42">
        <v>0</v>
      </c>
      <c r="AJ517" s="42">
        <v>0</v>
      </c>
      <c r="AK517" s="42">
        <v>0</v>
      </c>
      <c r="AL517" s="42">
        <v>0</v>
      </c>
      <c r="AM517" s="42">
        <v>0</v>
      </c>
      <c r="AN517" s="42">
        <v>0</v>
      </c>
      <c r="AO517" s="42">
        <v>0</v>
      </c>
    </row>
    <row r="518" spans="1:41" x14ac:dyDescent="0.25">
      <c r="A518" s="22"/>
      <c r="B518" s="22" t="s">
        <v>1069</v>
      </c>
      <c r="C518" s="22" t="s">
        <v>1070</v>
      </c>
      <c r="D518" s="23">
        <v>0</v>
      </c>
      <c r="E518" s="35" t="e">
        <v>#DIV/0!</v>
      </c>
      <c r="F518" s="36" t="s">
        <v>1106</v>
      </c>
      <c r="G518" s="37">
        <v>0</v>
      </c>
      <c r="H518" s="37">
        <v>0</v>
      </c>
      <c r="I518" s="37">
        <v>0</v>
      </c>
      <c r="J518" s="37">
        <v>0</v>
      </c>
      <c r="K518" s="38">
        <v>0</v>
      </c>
      <c r="L518" s="29">
        <v>9</v>
      </c>
      <c r="M518" s="39">
        <v>0</v>
      </c>
      <c r="N518" s="39">
        <v>0</v>
      </c>
      <c r="O518" s="39">
        <v>0</v>
      </c>
      <c r="P518" s="39">
        <v>0</v>
      </c>
      <c r="Q518" s="39">
        <v>0</v>
      </c>
      <c r="R518" s="39">
        <v>0</v>
      </c>
      <c r="S518" s="39">
        <v>0</v>
      </c>
      <c r="T518" s="30">
        <v>0</v>
      </c>
      <c r="U518" s="29">
        <v>0</v>
      </c>
      <c r="V518" s="29">
        <v>0</v>
      </c>
      <c r="W518" s="39">
        <v>0</v>
      </c>
      <c r="X518" s="40">
        <v>0</v>
      </c>
      <c r="Y518" s="41">
        <v>0</v>
      </c>
      <c r="Z518" s="39">
        <v>0</v>
      </c>
      <c r="AA518" s="39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>
        <v>0</v>
      </c>
      <c r="AI518" s="42">
        <v>0</v>
      </c>
      <c r="AJ518" s="42">
        <v>0</v>
      </c>
      <c r="AK518" s="42">
        <v>0</v>
      </c>
      <c r="AL518" s="42">
        <v>0</v>
      </c>
      <c r="AM518" s="42">
        <v>0</v>
      </c>
      <c r="AN518" s="42">
        <v>0</v>
      </c>
      <c r="AO518" s="42">
        <v>0</v>
      </c>
    </row>
    <row r="519" spans="1:41" x14ac:dyDescent="0.25">
      <c r="A519" s="22"/>
      <c r="B519" s="22" t="s">
        <v>1071</v>
      </c>
      <c r="C519" s="22" t="s">
        <v>1072</v>
      </c>
      <c r="D519" s="23">
        <v>0</v>
      </c>
      <c r="E519" s="35" t="e">
        <v>#DIV/0!</v>
      </c>
      <c r="F519" s="36" t="s">
        <v>1106</v>
      </c>
      <c r="G519" s="37">
        <v>0</v>
      </c>
      <c r="H519" s="37">
        <v>0</v>
      </c>
      <c r="I519" s="37">
        <v>0</v>
      </c>
      <c r="J519" s="37">
        <v>0</v>
      </c>
      <c r="K519" s="38">
        <v>0</v>
      </c>
      <c r="L519" s="29">
        <v>9</v>
      </c>
      <c r="M519" s="39">
        <v>0</v>
      </c>
      <c r="N519" s="39">
        <v>0</v>
      </c>
      <c r="O519" s="39">
        <v>0</v>
      </c>
      <c r="P519" s="39">
        <v>0</v>
      </c>
      <c r="Q519" s="39">
        <v>0</v>
      </c>
      <c r="R519" s="39">
        <v>0</v>
      </c>
      <c r="S519" s="39">
        <v>0</v>
      </c>
      <c r="T519" s="30">
        <v>0</v>
      </c>
      <c r="U519" s="29">
        <v>0</v>
      </c>
      <c r="V519" s="29">
        <v>0</v>
      </c>
      <c r="W519" s="39">
        <v>0</v>
      </c>
      <c r="X519" s="40">
        <v>0</v>
      </c>
      <c r="Y519" s="41">
        <v>0</v>
      </c>
      <c r="Z519" s="39">
        <v>0</v>
      </c>
      <c r="AA519" s="39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>
        <v>0</v>
      </c>
      <c r="AI519" s="42">
        <v>0</v>
      </c>
      <c r="AJ519" s="42">
        <v>0</v>
      </c>
      <c r="AK519" s="42">
        <v>0</v>
      </c>
      <c r="AL519" s="42">
        <v>0</v>
      </c>
      <c r="AM519" s="42">
        <v>0</v>
      </c>
      <c r="AN519" s="42">
        <v>0</v>
      </c>
      <c r="AO519" s="42">
        <v>0</v>
      </c>
    </row>
    <row r="520" spans="1:41" x14ac:dyDescent="0.25">
      <c r="A520" s="22"/>
      <c r="B520" s="22" t="s">
        <v>1073</v>
      </c>
      <c r="C520" s="22" t="s">
        <v>1074</v>
      </c>
      <c r="D520" s="23">
        <v>0</v>
      </c>
      <c r="E520" s="35" t="e">
        <v>#DIV/0!</v>
      </c>
      <c r="F520" s="36" t="s">
        <v>1106</v>
      </c>
      <c r="G520" s="37">
        <v>0</v>
      </c>
      <c r="H520" s="37">
        <v>0</v>
      </c>
      <c r="I520" s="37">
        <v>0</v>
      </c>
      <c r="J520" s="37">
        <v>0</v>
      </c>
      <c r="K520" s="38">
        <v>0</v>
      </c>
      <c r="L520" s="29">
        <v>9</v>
      </c>
      <c r="M520" s="39">
        <v>0</v>
      </c>
      <c r="N520" s="39">
        <v>0</v>
      </c>
      <c r="O520" s="39">
        <v>0</v>
      </c>
      <c r="P520" s="39">
        <v>0</v>
      </c>
      <c r="Q520" s="39">
        <v>0</v>
      </c>
      <c r="R520" s="39">
        <v>0</v>
      </c>
      <c r="S520" s="39">
        <v>0</v>
      </c>
      <c r="T520" s="30">
        <v>0</v>
      </c>
      <c r="U520" s="29">
        <v>0</v>
      </c>
      <c r="V520" s="29">
        <v>0</v>
      </c>
      <c r="W520" s="39">
        <v>0</v>
      </c>
      <c r="X520" s="40">
        <v>0</v>
      </c>
      <c r="Y520" s="41">
        <v>0</v>
      </c>
      <c r="Z520" s="39">
        <v>0</v>
      </c>
      <c r="AA520" s="39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>
        <v>0</v>
      </c>
      <c r="AI520" s="42">
        <v>0</v>
      </c>
      <c r="AJ520" s="42">
        <v>0</v>
      </c>
      <c r="AK520" s="42">
        <v>0</v>
      </c>
      <c r="AL520" s="42">
        <v>0</v>
      </c>
      <c r="AM520" s="42">
        <v>0</v>
      </c>
      <c r="AN520" s="42">
        <v>0</v>
      </c>
      <c r="AO520" s="42">
        <v>0</v>
      </c>
    </row>
    <row r="521" spans="1:41" x14ac:dyDescent="0.25">
      <c r="A521" s="22"/>
      <c r="B521" s="22" t="s">
        <v>1075</v>
      </c>
      <c r="C521" s="22" t="s">
        <v>1076</v>
      </c>
      <c r="D521" s="23">
        <v>0</v>
      </c>
      <c r="E521" s="35" t="e">
        <v>#DIV/0!</v>
      </c>
      <c r="F521" s="36" t="s">
        <v>1106</v>
      </c>
      <c r="G521" s="37">
        <v>0</v>
      </c>
      <c r="H521" s="37">
        <v>0</v>
      </c>
      <c r="I521" s="37">
        <v>0</v>
      </c>
      <c r="J521" s="37">
        <v>0</v>
      </c>
      <c r="K521" s="38">
        <v>0</v>
      </c>
      <c r="L521" s="29">
        <v>9</v>
      </c>
      <c r="M521" s="39">
        <v>0</v>
      </c>
      <c r="N521" s="39">
        <v>0</v>
      </c>
      <c r="O521" s="39">
        <v>0</v>
      </c>
      <c r="P521" s="39">
        <v>0</v>
      </c>
      <c r="Q521" s="39">
        <v>0</v>
      </c>
      <c r="R521" s="39">
        <v>0</v>
      </c>
      <c r="S521" s="39">
        <v>0</v>
      </c>
      <c r="T521" s="30">
        <v>0</v>
      </c>
      <c r="U521" s="29">
        <v>0</v>
      </c>
      <c r="V521" s="29">
        <v>0</v>
      </c>
      <c r="W521" s="39">
        <v>0</v>
      </c>
      <c r="X521" s="40">
        <v>1</v>
      </c>
      <c r="Y521" s="41">
        <v>0</v>
      </c>
      <c r="Z521" s="39">
        <v>0</v>
      </c>
      <c r="AA521" s="39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>
        <v>0</v>
      </c>
      <c r="AI521" s="42">
        <v>0</v>
      </c>
      <c r="AJ521" s="42">
        <v>0</v>
      </c>
      <c r="AK521" s="42">
        <v>0</v>
      </c>
      <c r="AL521" s="42">
        <v>0</v>
      </c>
      <c r="AM521" s="42">
        <v>0</v>
      </c>
      <c r="AN521" s="42">
        <v>0</v>
      </c>
      <c r="AO521" s="42">
        <v>0</v>
      </c>
    </row>
    <row r="522" spans="1:41" x14ac:dyDescent="0.25">
      <c r="A522" s="22"/>
      <c r="B522" s="22" t="s">
        <v>1077</v>
      </c>
      <c r="C522" s="22" t="s">
        <v>1078</v>
      </c>
      <c r="D522" s="23">
        <v>0</v>
      </c>
      <c r="E522" s="35" t="e">
        <v>#DIV/0!</v>
      </c>
      <c r="F522" s="36" t="s">
        <v>1106</v>
      </c>
      <c r="G522" s="37">
        <v>0</v>
      </c>
      <c r="H522" s="37">
        <v>0</v>
      </c>
      <c r="I522" s="37">
        <v>0</v>
      </c>
      <c r="J522" s="37">
        <v>0</v>
      </c>
      <c r="K522" s="38">
        <v>0</v>
      </c>
      <c r="L522" s="29">
        <v>9</v>
      </c>
      <c r="M522" s="39">
        <v>0</v>
      </c>
      <c r="N522" s="39">
        <v>0</v>
      </c>
      <c r="O522" s="39">
        <v>0</v>
      </c>
      <c r="P522" s="39">
        <v>0</v>
      </c>
      <c r="Q522" s="39">
        <v>0</v>
      </c>
      <c r="R522" s="39">
        <v>0</v>
      </c>
      <c r="S522" s="39">
        <v>0</v>
      </c>
      <c r="T522" s="30">
        <v>0</v>
      </c>
      <c r="U522" s="29">
        <v>0</v>
      </c>
      <c r="V522" s="29">
        <v>0</v>
      </c>
      <c r="W522" s="39">
        <v>0</v>
      </c>
      <c r="X522" s="40">
        <v>2</v>
      </c>
      <c r="Y522" s="41">
        <v>0</v>
      </c>
      <c r="Z522" s="39">
        <v>2</v>
      </c>
      <c r="AA522" s="39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1</v>
      </c>
      <c r="AH522" s="42">
        <v>0</v>
      </c>
      <c r="AI522" s="42">
        <v>0</v>
      </c>
      <c r="AJ522" s="42">
        <v>0</v>
      </c>
      <c r="AK522" s="42">
        <v>1</v>
      </c>
      <c r="AL522" s="42">
        <v>0</v>
      </c>
      <c r="AM522" s="42">
        <v>0</v>
      </c>
      <c r="AN522" s="42">
        <v>0</v>
      </c>
      <c r="AO522" s="42">
        <v>0</v>
      </c>
    </row>
    <row r="523" spans="1:41" x14ac:dyDescent="0.25">
      <c r="A523" s="22"/>
      <c r="B523" s="22" t="s">
        <v>1079</v>
      </c>
      <c r="C523" s="22" t="s">
        <v>1080</v>
      </c>
      <c r="D523" s="23">
        <v>0</v>
      </c>
      <c r="E523" s="24" t="e">
        <v>#DIV/0!</v>
      </c>
      <c r="F523" s="25" t="s">
        <v>1106</v>
      </c>
      <c r="G523" s="27">
        <v>0</v>
      </c>
      <c r="H523" s="27">
        <v>0</v>
      </c>
      <c r="I523" s="27">
        <v>0</v>
      </c>
      <c r="J523" s="27">
        <v>0</v>
      </c>
      <c r="K523" s="28">
        <v>0</v>
      </c>
      <c r="L523" s="29">
        <v>9</v>
      </c>
      <c r="M523" s="30">
        <v>0</v>
      </c>
      <c r="N523" s="30">
        <v>0</v>
      </c>
      <c r="O523" s="30">
        <v>0</v>
      </c>
      <c r="P523" s="30">
        <v>0</v>
      </c>
      <c r="Q523" s="30">
        <v>0</v>
      </c>
      <c r="R523" s="30">
        <v>0</v>
      </c>
      <c r="S523" s="30">
        <v>0</v>
      </c>
      <c r="T523" s="30">
        <v>0</v>
      </c>
      <c r="U523" s="29">
        <v>0</v>
      </c>
      <c r="V523" s="29">
        <v>0</v>
      </c>
      <c r="W523" s="30">
        <v>0</v>
      </c>
      <c r="X523" s="34">
        <v>0</v>
      </c>
      <c r="Y523" s="32">
        <v>0</v>
      </c>
      <c r="Z523" s="30">
        <v>0</v>
      </c>
      <c r="AA523" s="30">
        <v>0</v>
      </c>
      <c r="AB523" s="33">
        <v>0</v>
      </c>
      <c r="AC523" s="33">
        <v>0</v>
      </c>
      <c r="AD523" s="33">
        <v>0</v>
      </c>
      <c r="AE523" s="33">
        <v>0</v>
      </c>
      <c r="AF523" s="33">
        <v>0</v>
      </c>
      <c r="AG523" s="33">
        <v>0</v>
      </c>
      <c r="AH523" s="33">
        <v>0</v>
      </c>
      <c r="AI523" s="33">
        <v>0</v>
      </c>
      <c r="AJ523" s="33">
        <v>0</v>
      </c>
      <c r="AK523" s="33">
        <v>0</v>
      </c>
      <c r="AL523" s="33">
        <v>0</v>
      </c>
      <c r="AM523" s="33">
        <v>0</v>
      </c>
      <c r="AN523" s="33">
        <v>0</v>
      </c>
      <c r="AO523" s="33">
        <v>0</v>
      </c>
    </row>
    <row r="524" spans="1:41" x14ac:dyDescent="0.25">
      <c r="A524" s="22"/>
      <c r="B524" s="22" t="s">
        <v>1081</v>
      </c>
      <c r="C524" s="22" t="s">
        <v>1082</v>
      </c>
      <c r="D524" s="23">
        <v>0</v>
      </c>
      <c r="E524" s="24" t="e">
        <v>#DIV/0!</v>
      </c>
      <c r="F524" s="25" t="s">
        <v>1106</v>
      </c>
      <c r="G524" s="27">
        <v>0</v>
      </c>
      <c r="H524" s="27">
        <v>0</v>
      </c>
      <c r="I524" s="27">
        <v>0</v>
      </c>
      <c r="J524" s="27">
        <v>0</v>
      </c>
      <c r="K524" s="28">
        <v>0</v>
      </c>
      <c r="L524" s="29">
        <v>9</v>
      </c>
      <c r="M524" s="30">
        <v>0</v>
      </c>
      <c r="N524" s="30">
        <v>0</v>
      </c>
      <c r="O524" s="30">
        <v>0</v>
      </c>
      <c r="P524" s="30">
        <v>0</v>
      </c>
      <c r="Q524" s="30">
        <v>0</v>
      </c>
      <c r="R524" s="30">
        <v>0</v>
      </c>
      <c r="S524" s="30">
        <v>0</v>
      </c>
      <c r="T524" s="30">
        <v>0</v>
      </c>
      <c r="U524" s="29">
        <v>0</v>
      </c>
      <c r="V524" s="29">
        <v>0</v>
      </c>
      <c r="W524" s="30">
        <v>0</v>
      </c>
      <c r="X524" s="34">
        <v>0</v>
      </c>
      <c r="Y524" s="32">
        <v>0</v>
      </c>
      <c r="Z524" s="30">
        <v>0</v>
      </c>
      <c r="AA524" s="30">
        <v>0</v>
      </c>
      <c r="AB524" s="33">
        <v>0</v>
      </c>
      <c r="AC524" s="33">
        <v>0</v>
      </c>
      <c r="AD524" s="33">
        <v>0</v>
      </c>
      <c r="AE524" s="33">
        <v>0</v>
      </c>
      <c r="AF524" s="33">
        <v>0</v>
      </c>
      <c r="AG524" s="33">
        <v>0</v>
      </c>
      <c r="AH524" s="33">
        <v>0</v>
      </c>
      <c r="AI524" s="33">
        <v>0</v>
      </c>
      <c r="AJ524" s="33">
        <v>0</v>
      </c>
      <c r="AK524" s="33">
        <v>0</v>
      </c>
      <c r="AL524" s="33">
        <v>0</v>
      </c>
      <c r="AM524" s="33">
        <v>0</v>
      </c>
      <c r="AN524" s="33">
        <v>0</v>
      </c>
      <c r="AO524" s="33">
        <v>0</v>
      </c>
    </row>
    <row r="525" spans="1:41" x14ac:dyDescent="0.25">
      <c r="A525" s="22"/>
      <c r="B525" s="22" t="s">
        <v>1083</v>
      </c>
      <c r="C525" s="22" t="s">
        <v>1084</v>
      </c>
      <c r="D525" s="23">
        <v>0</v>
      </c>
      <c r="E525" s="24" t="e">
        <v>#DIV/0!</v>
      </c>
      <c r="F525" s="25" t="s">
        <v>1106</v>
      </c>
      <c r="G525" s="27">
        <v>0</v>
      </c>
      <c r="H525" s="27">
        <v>0</v>
      </c>
      <c r="I525" s="27">
        <v>0</v>
      </c>
      <c r="J525" s="27">
        <v>0</v>
      </c>
      <c r="K525" s="28">
        <v>0</v>
      </c>
      <c r="L525" s="29">
        <v>9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29">
        <v>0</v>
      </c>
      <c r="V525" s="29">
        <v>0</v>
      </c>
      <c r="W525" s="30">
        <v>0</v>
      </c>
      <c r="X525" s="34">
        <v>0</v>
      </c>
      <c r="Y525" s="32">
        <v>0</v>
      </c>
      <c r="Z525" s="30">
        <v>0</v>
      </c>
      <c r="AA525" s="30">
        <v>0</v>
      </c>
      <c r="AB525" s="33">
        <v>0</v>
      </c>
      <c r="AC525" s="33">
        <v>0</v>
      </c>
      <c r="AD525" s="33">
        <v>0</v>
      </c>
      <c r="AE525" s="33">
        <v>0</v>
      </c>
      <c r="AF525" s="33">
        <v>0</v>
      </c>
      <c r="AG525" s="33">
        <v>0</v>
      </c>
      <c r="AH525" s="33">
        <v>0</v>
      </c>
      <c r="AI525" s="33">
        <v>0</v>
      </c>
      <c r="AJ525" s="33">
        <v>0</v>
      </c>
      <c r="AK525" s="33">
        <v>0</v>
      </c>
      <c r="AL525" s="33">
        <v>0</v>
      </c>
      <c r="AM525" s="33">
        <v>0</v>
      </c>
      <c r="AN525" s="33">
        <v>0</v>
      </c>
      <c r="AO525" s="33">
        <v>0</v>
      </c>
    </row>
    <row r="526" spans="1:41" x14ac:dyDescent="0.25">
      <c r="A526" s="22"/>
      <c r="B526" s="22" t="s">
        <v>1085</v>
      </c>
      <c r="C526" s="22" t="s">
        <v>1086</v>
      </c>
      <c r="D526" s="23">
        <v>0</v>
      </c>
      <c r="E526" s="24" t="e">
        <v>#DIV/0!</v>
      </c>
      <c r="F526" s="25" t="s">
        <v>1106</v>
      </c>
      <c r="G526" s="27">
        <v>2</v>
      </c>
      <c r="H526" s="27">
        <v>0</v>
      </c>
      <c r="I526" s="27">
        <v>0</v>
      </c>
      <c r="J526" s="27">
        <v>0</v>
      </c>
      <c r="K526" s="28">
        <v>33.5</v>
      </c>
      <c r="L526" s="29">
        <v>9</v>
      </c>
      <c r="M526" s="30">
        <v>0</v>
      </c>
      <c r="N526" s="30">
        <v>0</v>
      </c>
      <c r="O526" s="30">
        <v>0</v>
      </c>
      <c r="P526" s="30">
        <v>0</v>
      </c>
      <c r="Q526" s="30">
        <v>0</v>
      </c>
      <c r="R526" s="30">
        <v>0</v>
      </c>
      <c r="S526" s="30">
        <v>0</v>
      </c>
      <c r="T526" s="30">
        <v>0</v>
      </c>
      <c r="U526" s="29">
        <v>0</v>
      </c>
      <c r="V526" s="29">
        <v>0</v>
      </c>
      <c r="W526" s="30">
        <v>0</v>
      </c>
      <c r="X526" s="34">
        <v>2</v>
      </c>
      <c r="Y526" s="32">
        <v>0</v>
      </c>
      <c r="Z526" s="30">
        <v>2</v>
      </c>
      <c r="AA526" s="30">
        <v>0</v>
      </c>
      <c r="AB526" s="33">
        <v>1</v>
      </c>
      <c r="AC526" s="33">
        <v>0</v>
      </c>
      <c r="AD526" s="33">
        <v>0</v>
      </c>
      <c r="AE526" s="33">
        <v>0</v>
      </c>
      <c r="AF526" s="33">
        <v>0</v>
      </c>
      <c r="AG526" s="33">
        <v>0</v>
      </c>
      <c r="AH526" s="33">
        <v>0</v>
      </c>
      <c r="AI526" s="33">
        <v>0</v>
      </c>
      <c r="AJ526" s="33">
        <v>0</v>
      </c>
      <c r="AK526" s="33">
        <v>0</v>
      </c>
      <c r="AL526" s="33">
        <v>0</v>
      </c>
      <c r="AM526" s="33">
        <v>0</v>
      </c>
      <c r="AN526" s="33">
        <v>1</v>
      </c>
      <c r="AO526" s="33">
        <v>0</v>
      </c>
    </row>
    <row r="527" spans="1:41" x14ac:dyDescent="0.25">
      <c r="A527" s="22"/>
      <c r="B527" s="22" t="s">
        <v>1087</v>
      </c>
      <c r="C527" s="22" t="s">
        <v>1088</v>
      </c>
      <c r="D527" s="23">
        <v>0</v>
      </c>
      <c r="E527" s="24" t="e">
        <v>#DIV/0!</v>
      </c>
      <c r="F527" s="25" t="s">
        <v>1106</v>
      </c>
      <c r="G527" s="27">
        <v>0</v>
      </c>
      <c r="H527" s="27">
        <v>0</v>
      </c>
      <c r="I527" s="27">
        <v>0</v>
      </c>
      <c r="J527" s="27">
        <v>0</v>
      </c>
      <c r="K527" s="28">
        <v>0</v>
      </c>
      <c r="L527" s="29">
        <v>9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29">
        <v>0</v>
      </c>
      <c r="V527" s="29">
        <v>0</v>
      </c>
      <c r="W527" s="30">
        <v>0</v>
      </c>
      <c r="X527" s="34">
        <v>1</v>
      </c>
      <c r="Y527" s="32">
        <v>0</v>
      </c>
      <c r="Z527" s="30">
        <v>0</v>
      </c>
      <c r="AA527" s="30">
        <v>0</v>
      </c>
      <c r="AB527" s="33">
        <v>0</v>
      </c>
      <c r="AC527" s="33">
        <v>0</v>
      </c>
      <c r="AD527" s="33">
        <v>1</v>
      </c>
      <c r="AE527" s="33">
        <v>0</v>
      </c>
      <c r="AF527" s="33">
        <v>0</v>
      </c>
      <c r="AG527" s="33">
        <v>0</v>
      </c>
      <c r="AH527" s="33">
        <v>0</v>
      </c>
      <c r="AI527" s="33">
        <v>0</v>
      </c>
      <c r="AJ527" s="33">
        <v>0</v>
      </c>
      <c r="AK527" s="33">
        <v>0</v>
      </c>
      <c r="AL527" s="33">
        <v>0</v>
      </c>
      <c r="AM527" s="33">
        <v>0</v>
      </c>
      <c r="AN527" s="33">
        <v>0</v>
      </c>
      <c r="AO527" s="33">
        <v>0</v>
      </c>
    </row>
    <row r="528" spans="1:41" x14ac:dyDescent="0.25">
      <c r="A528" s="22"/>
      <c r="B528" s="22" t="s">
        <v>1089</v>
      </c>
      <c r="C528" s="22" t="s">
        <v>1090</v>
      </c>
      <c r="D528" s="23">
        <v>0</v>
      </c>
      <c r="E528" s="24" t="e">
        <v>#DIV/0!</v>
      </c>
      <c r="F528" s="25" t="s">
        <v>1106</v>
      </c>
      <c r="G528" s="27">
        <v>0</v>
      </c>
      <c r="H528" s="27">
        <v>0</v>
      </c>
      <c r="I528" s="27">
        <v>0</v>
      </c>
      <c r="J528" s="27">
        <v>0</v>
      </c>
      <c r="K528" s="28">
        <v>0</v>
      </c>
      <c r="L528" s="29">
        <v>9</v>
      </c>
      <c r="M528" s="30">
        <v>0</v>
      </c>
      <c r="N528" s="30">
        <v>0</v>
      </c>
      <c r="O528" s="30">
        <v>0</v>
      </c>
      <c r="P528" s="30">
        <v>0</v>
      </c>
      <c r="Q528" s="30">
        <v>0</v>
      </c>
      <c r="R528" s="30">
        <v>0</v>
      </c>
      <c r="S528" s="30">
        <v>0</v>
      </c>
      <c r="T528" s="30">
        <v>0</v>
      </c>
      <c r="U528" s="29">
        <v>0</v>
      </c>
      <c r="V528" s="29">
        <v>0</v>
      </c>
      <c r="W528" s="30">
        <v>0</v>
      </c>
      <c r="X528" s="34">
        <v>0</v>
      </c>
      <c r="Y528" s="32">
        <v>0</v>
      </c>
      <c r="Z528" s="30">
        <v>0</v>
      </c>
      <c r="AA528" s="30">
        <v>0</v>
      </c>
      <c r="AB528" s="33">
        <v>0</v>
      </c>
      <c r="AC528" s="33">
        <v>0</v>
      </c>
      <c r="AD528" s="33">
        <v>0</v>
      </c>
      <c r="AE528" s="33">
        <v>0</v>
      </c>
      <c r="AF528" s="33">
        <v>0</v>
      </c>
      <c r="AG528" s="33">
        <v>0</v>
      </c>
      <c r="AH528" s="33">
        <v>0</v>
      </c>
      <c r="AI528" s="33">
        <v>0</v>
      </c>
      <c r="AJ528" s="33">
        <v>0</v>
      </c>
      <c r="AK528" s="33">
        <v>0</v>
      </c>
      <c r="AL528" s="33">
        <v>0</v>
      </c>
      <c r="AM528" s="33">
        <v>0</v>
      </c>
      <c r="AN528" s="33">
        <v>0</v>
      </c>
      <c r="AO528" s="33">
        <v>0</v>
      </c>
    </row>
    <row r="529" spans="1:41" x14ac:dyDescent="0.25">
      <c r="A529" s="22"/>
      <c r="B529" s="22" t="s">
        <v>1091</v>
      </c>
      <c r="C529" s="22" t="s">
        <v>1092</v>
      </c>
      <c r="D529" s="23">
        <v>0</v>
      </c>
      <c r="E529" s="24" t="e">
        <v>#DIV/0!</v>
      </c>
      <c r="F529" s="25" t="s">
        <v>1106</v>
      </c>
      <c r="G529" s="27">
        <v>1</v>
      </c>
      <c r="H529" s="27">
        <v>0</v>
      </c>
      <c r="I529" s="27">
        <v>0</v>
      </c>
      <c r="J529" s="27">
        <v>0</v>
      </c>
      <c r="K529" s="28">
        <v>58</v>
      </c>
      <c r="L529" s="29">
        <v>9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29">
        <v>0</v>
      </c>
      <c r="V529" s="29">
        <v>0</v>
      </c>
      <c r="W529" s="30">
        <v>0</v>
      </c>
      <c r="X529" s="34">
        <v>2</v>
      </c>
      <c r="Y529" s="32">
        <v>0</v>
      </c>
      <c r="Z529" s="30">
        <v>1</v>
      </c>
      <c r="AA529" s="30">
        <v>0</v>
      </c>
      <c r="AB529" s="33">
        <v>0</v>
      </c>
      <c r="AC529" s="33">
        <v>0</v>
      </c>
      <c r="AD529" s="33">
        <v>0</v>
      </c>
      <c r="AE529" s="33">
        <v>0</v>
      </c>
      <c r="AF529" s="33">
        <v>0</v>
      </c>
      <c r="AG529" s="33">
        <v>1</v>
      </c>
      <c r="AH529" s="33">
        <v>0</v>
      </c>
      <c r="AI529" s="33">
        <v>0</v>
      </c>
      <c r="AJ529" s="33">
        <v>0</v>
      </c>
      <c r="AK529" s="33">
        <v>0</v>
      </c>
      <c r="AL529" s="33">
        <v>0</v>
      </c>
      <c r="AM529" s="33">
        <v>0</v>
      </c>
      <c r="AN529" s="33">
        <v>1</v>
      </c>
      <c r="AO529" s="33">
        <v>0</v>
      </c>
    </row>
    <row r="530" spans="1:41" x14ac:dyDescent="0.25">
      <c r="A530" s="22"/>
      <c r="B530" s="22" t="s">
        <v>1093</v>
      </c>
      <c r="C530" s="22" t="s">
        <v>1094</v>
      </c>
      <c r="D530" s="23">
        <v>0</v>
      </c>
      <c r="E530" s="24" t="e">
        <v>#DIV/0!</v>
      </c>
      <c r="F530" s="25" t="s">
        <v>1106</v>
      </c>
      <c r="G530" s="27">
        <v>0</v>
      </c>
      <c r="H530" s="27">
        <v>0</v>
      </c>
      <c r="I530" s="27">
        <v>0</v>
      </c>
      <c r="J530" s="27">
        <v>0</v>
      </c>
      <c r="K530" s="28">
        <v>0</v>
      </c>
      <c r="L530" s="29">
        <v>9</v>
      </c>
      <c r="M530" s="30">
        <v>0</v>
      </c>
      <c r="N530" s="30">
        <v>0</v>
      </c>
      <c r="O530" s="30">
        <v>0</v>
      </c>
      <c r="P530" s="30">
        <v>0</v>
      </c>
      <c r="Q530" s="30">
        <v>0</v>
      </c>
      <c r="R530" s="30">
        <v>0</v>
      </c>
      <c r="S530" s="30">
        <v>0</v>
      </c>
      <c r="T530" s="30">
        <v>0</v>
      </c>
      <c r="U530" s="29">
        <v>0</v>
      </c>
      <c r="V530" s="29">
        <v>0</v>
      </c>
      <c r="W530" s="30">
        <v>0</v>
      </c>
      <c r="X530" s="34">
        <v>0</v>
      </c>
      <c r="Y530" s="32">
        <v>0</v>
      </c>
      <c r="Z530" s="30">
        <v>0</v>
      </c>
      <c r="AA530" s="30">
        <v>0</v>
      </c>
      <c r="AB530" s="33">
        <v>0</v>
      </c>
      <c r="AC530" s="33">
        <v>0</v>
      </c>
      <c r="AD530" s="33">
        <v>0</v>
      </c>
      <c r="AE530" s="33">
        <v>0</v>
      </c>
      <c r="AF530" s="33">
        <v>0</v>
      </c>
      <c r="AG530" s="33">
        <v>0</v>
      </c>
      <c r="AH530" s="33">
        <v>0</v>
      </c>
      <c r="AI530" s="33">
        <v>0</v>
      </c>
      <c r="AJ530" s="33">
        <v>0</v>
      </c>
      <c r="AK530" s="33">
        <v>0</v>
      </c>
      <c r="AL530" s="33">
        <v>0</v>
      </c>
      <c r="AM530" s="33">
        <v>0</v>
      </c>
      <c r="AN530" s="33">
        <v>0</v>
      </c>
      <c r="AO530" s="33">
        <v>0</v>
      </c>
    </row>
    <row r="531" spans="1:41" x14ac:dyDescent="0.25">
      <c r="A531" s="22"/>
      <c r="B531" s="22" t="s">
        <v>1095</v>
      </c>
      <c r="C531" s="22" t="s">
        <v>1096</v>
      </c>
      <c r="D531" s="23">
        <v>0</v>
      </c>
      <c r="E531" s="24" t="e">
        <v>#DIV/0!</v>
      </c>
      <c r="F531" s="25" t="s">
        <v>1106</v>
      </c>
      <c r="G531" s="27">
        <v>0</v>
      </c>
      <c r="H531" s="27">
        <v>0</v>
      </c>
      <c r="I531" s="27">
        <v>0</v>
      </c>
      <c r="J531" s="27">
        <v>0</v>
      </c>
      <c r="K531" s="28">
        <v>0</v>
      </c>
      <c r="L531" s="29">
        <v>9</v>
      </c>
      <c r="M531" s="30">
        <v>0</v>
      </c>
      <c r="N531" s="30">
        <v>0</v>
      </c>
      <c r="O531" s="30">
        <v>0</v>
      </c>
      <c r="P531" s="30">
        <v>0</v>
      </c>
      <c r="Q531" s="30">
        <v>0</v>
      </c>
      <c r="R531" s="30">
        <v>0</v>
      </c>
      <c r="S531" s="30">
        <v>0</v>
      </c>
      <c r="T531" s="30">
        <v>0</v>
      </c>
      <c r="U531" s="29">
        <v>0</v>
      </c>
      <c r="V531" s="29">
        <v>0</v>
      </c>
      <c r="W531" s="30">
        <v>0</v>
      </c>
      <c r="X531" s="34">
        <v>0</v>
      </c>
      <c r="Y531" s="32">
        <v>0</v>
      </c>
      <c r="Z531" s="30">
        <v>0</v>
      </c>
      <c r="AA531" s="30">
        <v>0</v>
      </c>
      <c r="AB531" s="33">
        <v>0</v>
      </c>
      <c r="AC531" s="33">
        <v>0</v>
      </c>
      <c r="AD531" s="33">
        <v>0</v>
      </c>
      <c r="AE531" s="33">
        <v>0</v>
      </c>
      <c r="AF531" s="33">
        <v>0</v>
      </c>
      <c r="AG531" s="33">
        <v>0</v>
      </c>
      <c r="AH531" s="33">
        <v>0</v>
      </c>
      <c r="AI531" s="33">
        <v>0</v>
      </c>
      <c r="AJ531" s="33">
        <v>0</v>
      </c>
      <c r="AK531" s="33">
        <v>0</v>
      </c>
      <c r="AL531" s="33">
        <v>0</v>
      </c>
      <c r="AM531" s="33">
        <v>0</v>
      </c>
      <c r="AN531" s="33">
        <v>0</v>
      </c>
      <c r="AO531" s="33">
        <v>0</v>
      </c>
    </row>
    <row r="532" spans="1:41" x14ac:dyDescent="0.25">
      <c r="A532" s="22"/>
      <c r="B532" s="22" t="s">
        <v>1097</v>
      </c>
      <c r="C532" s="22" t="s">
        <v>1098</v>
      </c>
      <c r="D532" s="23">
        <v>0</v>
      </c>
      <c r="E532" s="24" t="e">
        <v>#DIV/0!</v>
      </c>
      <c r="F532" s="25" t="s">
        <v>1106</v>
      </c>
      <c r="G532" s="27">
        <v>0</v>
      </c>
      <c r="H532" s="27">
        <v>0</v>
      </c>
      <c r="I532" s="27">
        <v>0</v>
      </c>
      <c r="J532" s="27">
        <v>0</v>
      </c>
      <c r="K532" s="28">
        <v>0</v>
      </c>
      <c r="L532" s="29">
        <v>9</v>
      </c>
      <c r="M532" s="30">
        <v>0</v>
      </c>
      <c r="N532" s="30">
        <v>0</v>
      </c>
      <c r="O532" s="30">
        <v>0</v>
      </c>
      <c r="P532" s="30">
        <v>0</v>
      </c>
      <c r="Q532" s="30">
        <v>0</v>
      </c>
      <c r="R532" s="30">
        <v>0</v>
      </c>
      <c r="S532" s="30">
        <v>0</v>
      </c>
      <c r="T532" s="30">
        <v>0</v>
      </c>
      <c r="U532" s="29">
        <v>0</v>
      </c>
      <c r="V532" s="29">
        <v>0</v>
      </c>
      <c r="W532" s="30">
        <v>0</v>
      </c>
      <c r="X532" s="34">
        <v>0</v>
      </c>
      <c r="Y532" s="32">
        <v>0</v>
      </c>
      <c r="Z532" s="30">
        <v>0</v>
      </c>
      <c r="AA532" s="30">
        <v>0</v>
      </c>
      <c r="AB532" s="33">
        <v>0</v>
      </c>
      <c r="AC532" s="33">
        <v>0</v>
      </c>
      <c r="AD532" s="33">
        <v>0</v>
      </c>
      <c r="AE532" s="33">
        <v>0</v>
      </c>
      <c r="AF532" s="33">
        <v>0</v>
      </c>
      <c r="AG532" s="33">
        <v>0</v>
      </c>
      <c r="AH532" s="33">
        <v>0</v>
      </c>
      <c r="AI532" s="33">
        <v>0</v>
      </c>
      <c r="AJ532" s="33">
        <v>0</v>
      </c>
      <c r="AK532" s="33">
        <v>0</v>
      </c>
      <c r="AL532" s="33">
        <v>0</v>
      </c>
      <c r="AM532" s="33">
        <v>0</v>
      </c>
      <c r="AN532" s="33">
        <v>0</v>
      </c>
      <c r="AO532" s="33">
        <v>0</v>
      </c>
    </row>
    <row r="533" spans="1:41" x14ac:dyDescent="0.25">
      <c r="A533" s="22"/>
      <c r="B533" s="22" t="s">
        <v>1099</v>
      </c>
      <c r="C533" s="22" t="s">
        <v>1100</v>
      </c>
      <c r="D533" s="23">
        <v>0</v>
      </c>
      <c r="E533" s="24" t="e">
        <v>#DIV/0!</v>
      </c>
      <c r="F533" s="25" t="s">
        <v>1106</v>
      </c>
      <c r="G533" s="27">
        <v>0</v>
      </c>
      <c r="H533" s="27">
        <v>0</v>
      </c>
      <c r="I533" s="27">
        <v>0</v>
      </c>
      <c r="J533" s="27">
        <v>0</v>
      </c>
      <c r="K533" s="28">
        <v>0</v>
      </c>
      <c r="L533" s="29">
        <v>9</v>
      </c>
      <c r="M533" s="30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29">
        <v>0</v>
      </c>
      <c r="V533" s="29">
        <v>0</v>
      </c>
      <c r="W533" s="30">
        <v>0</v>
      </c>
      <c r="X533" s="34">
        <v>0</v>
      </c>
      <c r="Y533" s="32">
        <v>0</v>
      </c>
      <c r="Z533" s="30">
        <v>0</v>
      </c>
      <c r="AA533" s="30">
        <v>0</v>
      </c>
      <c r="AB533" s="33">
        <v>0</v>
      </c>
      <c r="AC533" s="33">
        <v>0</v>
      </c>
      <c r="AD533" s="33">
        <v>0</v>
      </c>
      <c r="AE533" s="33">
        <v>0</v>
      </c>
      <c r="AF533" s="33">
        <v>0</v>
      </c>
      <c r="AG533" s="33">
        <v>0</v>
      </c>
      <c r="AH533" s="33">
        <v>0</v>
      </c>
      <c r="AI533" s="33">
        <v>0</v>
      </c>
      <c r="AJ533" s="33">
        <v>0</v>
      </c>
      <c r="AK533" s="33">
        <v>0</v>
      </c>
      <c r="AL533" s="33">
        <v>0</v>
      </c>
      <c r="AM533" s="33">
        <v>0</v>
      </c>
      <c r="AN533" s="33">
        <v>0</v>
      </c>
      <c r="AO533" s="33">
        <v>0</v>
      </c>
    </row>
    <row r="534" spans="1:41" x14ac:dyDescent="0.25">
      <c r="A534" s="22"/>
      <c r="B534" s="22" t="s">
        <v>1101</v>
      </c>
      <c r="C534" s="22" t="s">
        <v>1102</v>
      </c>
      <c r="D534" s="23">
        <v>0</v>
      </c>
      <c r="E534" s="24" t="e">
        <v>#DIV/0!</v>
      </c>
      <c r="F534" s="25" t="s">
        <v>1106</v>
      </c>
      <c r="G534" s="27">
        <v>0</v>
      </c>
      <c r="H534" s="27">
        <v>0</v>
      </c>
      <c r="I534" s="27">
        <v>0</v>
      </c>
      <c r="J534" s="27">
        <v>0</v>
      </c>
      <c r="K534" s="28">
        <v>0</v>
      </c>
      <c r="L534" s="29">
        <v>9</v>
      </c>
      <c r="M534" s="30">
        <v>0</v>
      </c>
      <c r="N534" s="30">
        <v>0</v>
      </c>
      <c r="O534" s="30">
        <v>0</v>
      </c>
      <c r="P534" s="30">
        <v>0</v>
      </c>
      <c r="Q534" s="30">
        <v>0</v>
      </c>
      <c r="R534" s="30">
        <v>0</v>
      </c>
      <c r="S534" s="30">
        <v>0</v>
      </c>
      <c r="T534" s="30">
        <v>0</v>
      </c>
      <c r="U534" s="29">
        <v>0</v>
      </c>
      <c r="V534" s="29">
        <v>0</v>
      </c>
      <c r="W534" s="30">
        <v>0</v>
      </c>
      <c r="X534" s="34">
        <v>0</v>
      </c>
      <c r="Y534" s="32">
        <v>0</v>
      </c>
      <c r="Z534" s="30">
        <v>0</v>
      </c>
      <c r="AA534" s="30">
        <v>0</v>
      </c>
      <c r="AB534" s="33">
        <v>0</v>
      </c>
      <c r="AC534" s="33">
        <v>0</v>
      </c>
      <c r="AD534" s="33">
        <v>0</v>
      </c>
      <c r="AE534" s="33">
        <v>0</v>
      </c>
      <c r="AF534" s="33">
        <v>0</v>
      </c>
      <c r="AG534" s="33">
        <v>0</v>
      </c>
      <c r="AH534" s="33">
        <v>0</v>
      </c>
      <c r="AI534" s="33">
        <v>0</v>
      </c>
      <c r="AJ534" s="33">
        <v>0</v>
      </c>
      <c r="AK534" s="33">
        <v>0</v>
      </c>
      <c r="AL534" s="33">
        <v>0</v>
      </c>
      <c r="AM534" s="33">
        <v>0</v>
      </c>
      <c r="AN534" s="33">
        <v>0</v>
      </c>
      <c r="AO534" s="33">
        <v>0</v>
      </c>
    </row>
    <row r="535" spans="1:41" x14ac:dyDescent="0.25">
      <c r="A535" s="22"/>
      <c r="B535" s="22" t="s">
        <v>1103</v>
      </c>
      <c r="C535" s="22"/>
      <c r="D535" s="43">
        <f ca="1">+SUM(D3:D534)</f>
        <v>177</v>
      </c>
      <c r="E535" s="44"/>
      <c r="F535" s="45"/>
      <c r="G535" s="46">
        <f ca="1">SUM(Tableau2[Postes 12 derniers mois])</f>
        <v>3150</v>
      </c>
      <c r="H535" s="46">
        <f ca="1">SUM(Tableau2[Satisfait MER +])</f>
        <v>520</v>
      </c>
      <c r="I535" s="46">
        <f ca="1">SUM(Tableau2[Satisfait hors MER])</f>
        <v>712</v>
      </c>
      <c r="J535" s="46">
        <f ca="1">SUM(Tableau2[A-1 Postes retirés])</f>
        <v>281</v>
      </c>
      <c r="K535" s="46">
        <f ca="1">AVERAGEIF(Tableau2[Délai  satisfaction],"&lt;&gt; 0",Tableau2[Délai  satisfaction])</f>
        <v>48.169794004094278</v>
      </c>
      <c r="L535" s="30">
        <f ca="1">SUM(Tableau2[janvier-19])</f>
        <v>4788</v>
      </c>
      <c r="M535" s="30">
        <f ca="1">SUM(Tableau2[février-19])</f>
        <v>6</v>
      </c>
      <c r="N535" s="30">
        <f ca="1">SUM(Tableau2[mars-19])</f>
        <v>9</v>
      </c>
      <c r="O535" s="30">
        <f ca="1">SUM(Tableau2[avril-19])</f>
        <v>11</v>
      </c>
      <c r="P535" s="30">
        <f ca="1">SUM(Tableau2[mai-19])</f>
        <v>19</v>
      </c>
      <c r="Q535" s="30">
        <f ca="1">SUM(Tableau2[juin-19])</f>
        <v>14</v>
      </c>
      <c r="R535" s="30">
        <f ca="1">SUM(Tableau2[juillet-19])</f>
        <v>312</v>
      </c>
      <c r="S535" s="30">
        <f ca="1">SUM(Tableau2[août-19])</f>
        <v>205</v>
      </c>
      <c r="T535" s="30">
        <f ca="1">SUM(Tableau2[septembre-19])</f>
        <v>247</v>
      </c>
      <c r="U535" s="30">
        <f ca="1">SUM(Tableau2[octobre-19])</f>
        <v>188</v>
      </c>
      <c r="V535" s="30">
        <f ca="1">SUM(Tableau2[novembre-19])</f>
        <v>161</v>
      </c>
      <c r="W535" s="30">
        <f ca="1">SUM(Tableau2[décembre-19])</f>
        <v>90</v>
      </c>
      <c r="X535" s="34">
        <f ca="1">SUM(X3:X534)</f>
        <v>7912</v>
      </c>
      <c r="Y535" s="32">
        <f ca="1">SUM(Y3:Y534)</f>
        <v>1684</v>
      </c>
      <c r="Z535" s="30">
        <f ca="1">SUM(Z3:Z534)</f>
        <v>4243</v>
      </c>
      <c r="AA535" s="30">
        <f ca="1">SUM(AA3:AA534)</f>
        <v>913</v>
      </c>
      <c r="AB535" s="47">
        <f ca="1">SUM(AB3:AB534)</f>
        <v>514</v>
      </c>
      <c r="AC535" s="47">
        <f ca="1">SUM(AC3:AC534)</f>
        <v>542</v>
      </c>
      <c r="AD535" s="47">
        <f ca="1">SUM(AD3:AD534)</f>
        <v>620</v>
      </c>
      <c r="AE535" s="47">
        <f ca="1">SUM(AE3:AE534)</f>
        <v>128</v>
      </c>
      <c r="AF535" s="47">
        <f ca="1">SUM(AF3:AF534)</f>
        <v>432</v>
      </c>
      <c r="AG535" s="47">
        <f ca="1">SUM(AG3:AG534)</f>
        <v>634</v>
      </c>
      <c r="AH535" s="47">
        <f ca="1">SUM(AH3:AH534)</f>
        <v>456</v>
      </c>
      <c r="AI535" s="47" t="s">
        <v>1104</v>
      </c>
      <c r="AJ535" s="47">
        <f ca="1">SUM(AJ3:AJ534)</f>
        <v>641</v>
      </c>
      <c r="AK535" s="47">
        <f ca="1">SUM(AK3:AK534)</f>
        <v>1319</v>
      </c>
      <c r="AL535" s="47">
        <f ca="1">SUM(AL3:AL534)</f>
        <v>117</v>
      </c>
      <c r="AM535" s="47">
        <f ca="1">SUM(AM3:AM534)</f>
        <v>538</v>
      </c>
      <c r="AN535" s="47">
        <f ca="1">SUM(AN3:AN534)</f>
        <v>601</v>
      </c>
      <c r="AO535" s="47">
        <f ca="1">SUM(AO3:AO534)</f>
        <v>659</v>
      </c>
    </row>
  </sheetData>
  <mergeCells count="2">
    <mergeCell ref="E1:F1"/>
    <mergeCell ref="P1:AA1"/>
  </mergeCells>
  <conditionalFormatting sqref="G3:K534">
    <cfRule type="cellIs" dxfId="102" priority="9" operator="equal">
      <formula>0</formula>
    </cfRule>
    <cfRule type="cellIs" dxfId="101" priority="13" operator="equal">
      <formula>0</formula>
    </cfRule>
  </conditionalFormatting>
  <conditionalFormatting sqref="Z3:AO534">
    <cfRule type="cellIs" dxfId="98" priority="12" operator="equal">
      <formula>0</formula>
    </cfRule>
  </conditionalFormatting>
  <conditionalFormatting sqref="L3:W534">
    <cfRule type="colorScale" priority="11">
      <colorScale>
        <cfvo type="min"/>
        <cfvo type="percentile" val="50"/>
        <cfvo type="max"/>
        <color theme="0"/>
        <color rgb="FFFFEB84"/>
        <color rgb="FF63BE7B"/>
      </colorScale>
    </cfRule>
    <cfRule type="colorScale" priority="14">
      <colorScale>
        <cfvo type="min"/>
        <cfvo type="percentile" val="50"/>
        <cfvo type="max"/>
        <color theme="0"/>
        <color theme="7" tint="0.39997558519241921"/>
        <color rgb="FF63BE7B"/>
      </colorScale>
    </cfRule>
    <cfRule type="cellIs" dxfId="96" priority="15" operator="equal">
      <formula>0</formula>
    </cfRule>
  </conditionalFormatting>
  <conditionalFormatting sqref="D3:F534">
    <cfRule type="cellIs" dxfId="94" priority="10" operator="equal">
      <formula>0</formula>
    </cfRule>
  </conditionalFormatting>
  <conditionalFormatting sqref="X3:X534">
    <cfRule type="cellIs" dxfId="92" priority="8" operator="equal">
      <formula>0</formula>
    </cfRule>
  </conditionalFormatting>
  <conditionalFormatting sqref="Y3:Y534">
    <cfRule type="cellIs" dxfId="90" priority="7" operator="equal">
      <formula>0</formula>
    </cfRule>
  </conditionalFormatting>
  <conditionalFormatting sqref="E3:E534">
    <cfRule type="iconSet" priority="6">
      <iconSet>
        <cfvo type="percent" val="0"/>
        <cfvo type="num" val="5"/>
        <cfvo type="num" val="20"/>
      </iconSet>
    </cfRule>
  </conditionalFormatting>
  <conditionalFormatting sqref="F3:F534">
    <cfRule type="dataBar" priority="5">
      <dataBar>
        <cfvo type="num" val="0"/>
        <cfvo type="num" val="50"/>
        <color rgb="FF00B050"/>
      </dataBar>
      <extLst>
        <ext xmlns:x14="http://schemas.microsoft.com/office/spreadsheetml/2009/9/main" uri="{B025F937-C7B1-47D3-B67F-A62EFF666E3E}">
          <x14:id>{D2678A00-F35F-4B2F-9306-8B0242328F02}</x14:id>
        </ext>
      </extLst>
    </cfRule>
  </conditionalFormatting>
  <conditionalFormatting sqref="L535:W535">
    <cfRule type="colorScale" priority="4">
      <colorScale>
        <cfvo type="num" val="100"/>
        <cfvo type="percentile" val="50"/>
        <cfvo type="num" val="500"/>
        <color rgb="FF00B050"/>
        <color rgb="FFFFEB84"/>
        <color rgb="FFFF0000"/>
      </colorScale>
    </cfRule>
  </conditionalFormatting>
  <conditionalFormatting sqref="X535">
    <cfRule type="cellIs" dxfId="88" priority="3" operator="equal">
      <formula>0</formula>
    </cfRule>
  </conditionalFormatting>
  <conditionalFormatting sqref="Y535">
    <cfRule type="cellIs" dxfId="86" priority="2" operator="equal">
      <formula>0</formula>
    </cfRule>
  </conditionalFormatting>
  <conditionalFormatting sqref="Z535:AA535">
    <cfRule type="cellIs" dxfId="84" priority="1" operator="equal">
      <formula>0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9" r:id="rId3" name="TextBox13">
          <controlPr defaultSize="0" autoLine="0" linkedCell="[1]CRITERE_OFFRE!F1" r:id="rId4">
            <anchor moveWithCells="1">
              <from>
                <xdr:col>2</xdr:col>
                <xdr:colOff>2000250</xdr:colOff>
                <xdr:row>1</xdr:row>
                <xdr:rowOff>142875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9" r:id="rId3" name="TextBox13"/>
      </mc:Fallback>
    </mc:AlternateContent>
    <mc:AlternateContent xmlns:mc="http://schemas.openxmlformats.org/markup-compatibility/2006">
      <mc:Choice Requires="x14">
        <control shapeId="1038" r:id="rId5" name="TextBox12">
          <controlPr defaultSize="0" autoLine="0" linkedCell="[1]CRITERE_OFFRE!E1" r:id="rId6">
            <anchor moveWithCells="1">
              <from>
                <xdr:col>2</xdr:col>
                <xdr:colOff>2000250</xdr:colOff>
                <xdr:row>1</xdr:row>
                <xdr:rowOff>352425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8" r:id="rId5" name="TextBox12"/>
      </mc:Fallback>
    </mc:AlternateContent>
    <mc:AlternateContent xmlns:mc="http://schemas.openxmlformats.org/markup-compatibility/2006">
      <mc:Choice Requires="x14">
        <control shapeId="1037" r:id="rId7" name="TextBox11">
          <controlPr defaultSize="0" autoLine="0" linkedCell="[1]CRITERE_OFFRE!D1" r:id="rId8">
            <anchor moveWithCells="1">
              <from>
                <xdr:col>2</xdr:col>
                <xdr:colOff>2000250</xdr:colOff>
                <xdr:row>1</xdr:row>
                <xdr:rowOff>561975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7" r:id="rId7" name="TextBox11"/>
      </mc:Fallback>
    </mc:AlternateContent>
    <mc:AlternateContent xmlns:mc="http://schemas.openxmlformats.org/markup-compatibility/2006">
      <mc:Choice Requires="x14">
        <control shapeId="1036" r:id="rId9" name="TextBox10">
          <controlPr defaultSize="0" autoLine="0" linkedCell="[1]CRITERE_OFFRE!C1" r:id="rId10">
            <anchor moveWithCells="1">
              <from>
                <xdr:col>2</xdr:col>
                <xdr:colOff>2000250</xdr:colOff>
                <xdr:row>1</xdr:row>
                <xdr:rowOff>771525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6" r:id="rId9" name="TextBox10"/>
      </mc:Fallback>
    </mc:AlternateContent>
    <mc:AlternateContent xmlns:mc="http://schemas.openxmlformats.org/markup-compatibility/2006">
      <mc:Choice Requires="x14">
        <control shapeId="1035" r:id="rId11" name="TextBox9">
          <controlPr defaultSize="0" autoLine="0" linkedCell="[1]CRITERE_OFFRE!B1" r:id="rId12">
            <anchor moveWithCells="1">
              <from>
                <xdr:col>2</xdr:col>
                <xdr:colOff>2000250</xdr:colOff>
                <xdr:row>1</xdr:row>
                <xdr:rowOff>981075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5" r:id="rId11" name="TextBox9"/>
      </mc:Fallback>
    </mc:AlternateContent>
    <mc:AlternateContent xmlns:mc="http://schemas.openxmlformats.org/markup-compatibility/2006">
      <mc:Choice Requires="x14">
        <control shapeId="1033" r:id="rId13" name="TextBox8">
          <controlPr defaultSize="0" autoLine="0" linkedCell="[1]CRITERE_OFFRE!A1" r:id="rId14">
            <anchor moveWithCells="1">
              <from>
                <xdr:col>2</xdr:col>
                <xdr:colOff>2000250</xdr:colOff>
                <xdr:row>1</xdr:row>
                <xdr:rowOff>1181100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3" r:id="rId13" name="TextBox8"/>
      </mc:Fallback>
    </mc:AlternateContent>
    <mc:AlternateContent xmlns:mc="http://schemas.openxmlformats.org/markup-compatibility/2006">
      <mc:Choice Requires="x14">
        <control shapeId="1025" r:id="rId15" name="TextBox1">
          <controlPr defaultSize="0" autoLine="0" r:id="rId16">
            <anchor moveWithCells="1">
              <from>
                <xdr:col>2</xdr:col>
                <xdr:colOff>952500</xdr:colOff>
                <xdr:row>1</xdr:row>
                <xdr:rowOff>1847850</xdr:rowOff>
              </from>
              <to>
                <xdr:col>2</xdr:col>
                <xdr:colOff>962025</xdr:colOff>
                <xdr:row>1</xdr:row>
                <xdr:rowOff>1857375</xdr:rowOff>
              </to>
            </anchor>
          </controlPr>
        </control>
      </mc:Choice>
      <mc:Fallback>
        <control shapeId="1025" r:id="rId15" name="TextBox1"/>
      </mc:Fallback>
    </mc:AlternateContent>
    <mc:AlternateContent xmlns:mc="http://schemas.openxmlformats.org/markup-compatibility/2006">
      <mc:Choice Requires="x14">
        <control shapeId="1040" r:id="rId17" name="Check Box 16">
          <controlPr defaultSize="0" autoFill="0" autoLine="0" autoPict="0">
            <anchor moveWithCells="1">
              <from>
                <xdr:col>3</xdr:col>
                <xdr:colOff>0</xdr:colOff>
                <xdr:row>1</xdr:row>
                <xdr:rowOff>1428750</xdr:rowOff>
              </from>
              <to>
                <xdr:col>3</xdr:col>
                <xdr:colOff>0</xdr:colOff>
                <xdr:row>1</xdr:row>
                <xdr:rowOff>1743075</xdr:rowOff>
              </to>
            </anchor>
          </controlPr>
        </control>
      </mc:Choice>
    </mc:AlternateContent>
  </controls>
  <tableParts count="1">
    <tablePart r:id="rId18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678A00-F35F-4B2F-9306-8B0242328F02}">
            <x14:dataBar minLength="0" maxLength="100" border="1" gradient="0" direction="leftToRight">
              <x14:cfvo type="num">
                <xm:f>0</xm:f>
              </x14:cfvo>
              <x14:cfvo type="num">
                <xm:f>50</xm:f>
              </x14:cfvo>
              <x14:borderColor rgb="FF000000"/>
              <x14:negativeFillColor rgb="FFFF0000"/>
              <x14:axisColor rgb="FF000000"/>
            </x14:dataBar>
          </x14:cfRule>
          <xm:sqref>F3:F534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Pôle Emploi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CHEDANNE Damien</dc:creator>
  <cp:lastModifiedBy>CHEDANNE Damien</cp:lastModifiedBy>
  <dcterms:created xsi:type="dcterms:W3CDTF">2020-07-11T17:09:00Z</dcterms:created>
  <dcterms:modified xsi:type="dcterms:W3CDTF">2020-07-11T17:15:04Z</dcterms:modified>
</cp:coreProperties>
</file>