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ourlay\Desktop\"/>
    </mc:Choice>
  </mc:AlternateContent>
  <bookViews>
    <workbookView xWindow="0" yWindow="0" windowWidth="19180" windowHeight="6450" firstSheet="1" activeTab="3"/>
  </bookViews>
  <sheets>
    <sheet name="Mode d'emploi" sheetId="1" r:id="rId1"/>
    <sheet name="Synthèse" sheetId="2" r:id="rId2"/>
    <sheet name="Contexte AXA" sheetId="3" r:id="rId3"/>
    <sheet name="Contexte ALLIANZ" sheetId="4" r:id="rId4"/>
    <sheet name="Contexte COVEA" sheetId="5" r:id="rId5"/>
    <sheet name="Contexte CNP" sheetId="6" r:id="rId6"/>
    <sheet name="Contexte GENERALI" sheetId="7" r:id="rId7"/>
    <sheet name="Contexte AVIVA" sheetId="8" r:id="rId8"/>
    <sheet name="Contexte MAIF" sheetId="9" r:id="rId9"/>
    <sheet name="Contexte MATMUT" sheetId="10" r:id="rId10"/>
    <sheet name="Contexte MACIF" sheetId="11" r:id="rId11"/>
    <sheet name="Contexte CAA" sheetId="12" r:id="rId12"/>
    <sheet name="Contexte BNPP CARDIF" sheetId="13" r:id="rId13"/>
    <sheet name="Contexte SG ASSU" sheetId="14" r:id="rId14"/>
    <sheet name="Contexte NATIXIS" sheetId="15" r:id="rId15"/>
    <sheet name="Contexte GROUPAMA" sheetId="16" r:id="rId16"/>
    <sheet name="Contexte MMH" sheetId="17" r:id="rId17"/>
    <sheet name="Contexte KLESIA" sheetId="18" r:id="rId18"/>
    <sheet name="Contexte VYV" sheetId="19" r:id="rId19"/>
    <sheet name="Contexte PROBTP" sheetId="20" r:id="rId20"/>
    <sheet name="Contexte LMG" sheetId="21" r:id="rId21"/>
    <sheet name="Contexte AG2R LM" sheetId="22" r:id="rId22"/>
    <sheet name="Feuil4" sheetId="23" state="hidden" r:id="rId23"/>
  </sheets>
  <definedNames>
    <definedName name="Z_0B04BEC0_EBDB_46FA_8C8E_E9E9E52AB1C0_.wvu.Rows" localSheetId="21" hidden="1">'Contexte AG2R LM'!$19:$25</definedName>
    <definedName name="Z_0B04BEC0_EBDB_46FA_8C8E_E9E9E52AB1C0_.wvu.Rows" localSheetId="3" hidden="1">'Contexte ALLIANZ'!$19:$25</definedName>
    <definedName name="Z_0B04BEC0_EBDB_46FA_8C8E_E9E9E52AB1C0_.wvu.Rows" localSheetId="7" hidden="1">'Contexte AVIVA'!$19:$25</definedName>
    <definedName name="Z_0B04BEC0_EBDB_46FA_8C8E_E9E9E52AB1C0_.wvu.Rows" localSheetId="2" hidden="1">'Contexte AXA'!$19:$25</definedName>
    <definedName name="Z_0B04BEC0_EBDB_46FA_8C8E_E9E9E52AB1C0_.wvu.Rows" localSheetId="12" hidden="1">'Contexte BNPP CARDIF'!$19:$25</definedName>
    <definedName name="Z_0B04BEC0_EBDB_46FA_8C8E_E9E9E52AB1C0_.wvu.Rows" localSheetId="11" hidden="1">'Contexte CAA'!$19:$25</definedName>
    <definedName name="Z_0B04BEC0_EBDB_46FA_8C8E_E9E9E52AB1C0_.wvu.Rows" localSheetId="5" hidden="1">'Contexte CNP'!$19:$25</definedName>
    <definedName name="Z_0B04BEC0_EBDB_46FA_8C8E_E9E9E52AB1C0_.wvu.Rows" localSheetId="4" hidden="1">'Contexte COVEA'!$19:$25</definedName>
    <definedName name="Z_0B04BEC0_EBDB_46FA_8C8E_E9E9E52AB1C0_.wvu.Rows" localSheetId="6" hidden="1">'Contexte GENERALI'!$19:$25</definedName>
    <definedName name="Z_0B04BEC0_EBDB_46FA_8C8E_E9E9E52AB1C0_.wvu.Rows" localSheetId="15" hidden="1">'Contexte GROUPAMA'!$19:$25</definedName>
    <definedName name="Z_0B04BEC0_EBDB_46FA_8C8E_E9E9E52AB1C0_.wvu.Rows" localSheetId="17" hidden="1">'Contexte KLESIA'!$19:$25</definedName>
    <definedName name="Z_0B04BEC0_EBDB_46FA_8C8E_E9E9E52AB1C0_.wvu.Rows" localSheetId="20" hidden="1">'Contexte LMG'!$19:$25</definedName>
    <definedName name="Z_0B04BEC0_EBDB_46FA_8C8E_E9E9E52AB1C0_.wvu.Rows" localSheetId="10" hidden="1">'Contexte MACIF'!$19:$25</definedName>
    <definedName name="Z_0B04BEC0_EBDB_46FA_8C8E_E9E9E52AB1C0_.wvu.Rows" localSheetId="8" hidden="1">'Contexte MAIF'!$19:$25</definedName>
    <definedName name="Z_0B04BEC0_EBDB_46FA_8C8E_E9E9E52AB1C0_.wvu.Rows" localSheetId="9" hidden="1">'Contexte MATMUT'!$19:$25</definedName>
    <definedName name="Z_0B04BEC0_EBDB_46FA_8C8E_E9E9E52AB1C0_.wvu.Rows" localSheetId="16" hidden="1">'Contexte MMH'!$19:$25</definedName>
    <definedName name="Z_0B04BEC0_EBDB_46FA_8C8E_E9E9E52AB1C0_.wvu.Rows" localSheetId="14" hidden="1">'Contexte NATIXIS'!$19:$25</definedName>
    <definedName name="Z_0B04BEC0_EBDB_46FA_8C8E_E9E9E52AB1C0_.wvu.Rows" localSheetId="19" hidden="1">'Contexte PROBTP'!$19:$25</definedName>
    <definedName name="Z_0B04BEC0_EBDB_46FA_8C8E_E9E9E52AB1C0_.wvu.Rows" localSheetId="13" hidden="1">'Contexte SG ASSU'!$19:$25</definedName>
    <definedName name="Z_0B04BEC0_EBDB_46FA_8C8E_E9E9E52AB1C0_.wvu.Rows" localSheetId="18" hidden="1">'Contexte VYV'!$19:$25</definedName>
    <definedName name="Z_1E70EEFE_1D48_419F_B187_A9920408EB92_.wvu.Rows" localSheetId="21" hidden="1">'Contexte AG2R LM'!$19:$25</definedName>
    <definedName name="Z_1E70EEFE_1D48_419F_B187_A9920408EB92_.wvu.Rows" localSheetId="3" hidden="1">'Contexte ALLIANZ'!$19:$25</definedName>
    <definedName name="Z_1E70EEFE_1D48_419F_B187_A9920408EB92_.wvu.Rows" localSheetId="7" hidden="1">'Contexte AVIVA'!$19:$25</definedName>
    <definedName name="Z_1E70EEFE_1D48_419F_B187_A9920408EB92_.wvu.Rows" localSheetId="2" hidden="1">'Contexte AXA'!$19:$25</definedName>
    <definedName name="Z_1E70EEFE_1D48_419F_B187_A9920408EB92_.wvu.Rows" localSheetId="12" hidden="1">'Contexte BNPP CARDIF'!$19:$25</definedName>
    <definedName name="Z_1E70EEFE_1D48_419F_B187_A9920408EB92_.wvu.Rows" localSheetId="11" hidden="1">'Contexte CAA'!$19:$25</definedName>
    <definedName name="Z_1E70EEFE_1D48_419F_B187_A9920408EB92_.wvu.Rows" localSheetId="5" hidden="1">'Contexte CNP'!$19:$25</definedName>
    <definedName name="Z_1E70EEFE_1D48_419F_B187_A9920408EB92_.wvu.Rows" localSheetId="4" hidden="1">'Contexte COVEA'!$19:$25</definedName>
    <definedName name="Z_1E70EEFE_1D48_419F_B187_A9920408EB92_.wvu.Rows" localSheetId="6" hidden="1">'Contexte GENERALI'!$19:$25</definedName>
    <definedName name="Z_1E70EEFE_1D48_419F_B187_A9920408EB92_.wvu.Rows" localSheetId="15" hidden="1">'Contexte GROUPAMA'!$19:$25</definedName>
    <definedName name="Z_1E70EEFE_1D48_419F_B187_A9920408EB92_.wvu.Rows" localSheetId="17" hidden="1">'Contexte KLESIA'!$19:$25</definedName>
    <definedName name="Z_1E70EEFE_1D48_419F_B187_A9920408EB92_.wvu.Rows" localSheetId="20" hidden="1">'Contexte LMG'!$19:$25</definedName>
    <definedName name="Z_1E70EEFE_1D48_419F_B187_A9920408EB92_.wvu.Rows" localSheetId="10" hidden="1">'Contexte MACIF'!$19:$25</definedName>
    <definedName name="Z_1E70EEFE_1D48_419F_B187_A9920408EB92_.wvu.Rows" localSheetId="8" hidden="1">'Contexte MAIF'!$19:$25</definedName>
    <definedName name="Z_1E70EEFE_1D48_419F_B187_A9920408EB92_.wvu.Rows" localSheetId="9" hidden="1">'Contexte MATMUT'!$19:$25</definedName>
    <definedName name="Z_1E70EEFE_1D48_419F_B187_A9920408EB92_.wvu.Rows" localSheetId="16" hidden="1">'Contexte MMH'!$19:$25</definedName>
    <definedName name="Z_1E70EEFE_1D48_419F_B187_A9920408EB92_.wvu.Rows" localSheetId="14" hidden="1">'Contexte NATIXIS'!$19:$25</definedName>
    <definedName name="Z_1E70EEFE_1D48_419F_B187_A9920408EB92_.wvu.Rows" localSheetId="19" hidden="1">'Contexte PROBTP'!$19:$25</definedName>
    <definedName name="Z_1E70EEFE_1D48_419F_B187_A9920408EB92_.wvu.Rows" localSheetId="13" hidden="1">'Contexte SG ASSU'!$19:$25</definedName>
    <definedName name="Z_1E70EEFE_1D48_419F_B187_A9920408EB92_.wvu.Rows" localSheetId="18" hidden="1">'Contexte VYV'!$19:$25</definedName>
    <definedName name="Z_424E1959_41C6_4BC6_8E6A_2746CA2D7893_.wvu.Rows" localSheetId="21" hidden="1">'Contexte AG2R LM'!$19:$25</definedName>
    <definedName name="Z_424E1959_41C6_4BC6_8E6A_2746CA2D7893_.wvu.Rows" localSheetId="3" hidden="1">'Contexte ALLIANZ'!$19:$25</definedName>
    <definedName name="Z_424E1959_41C6_4BC6_8E6A_2746CA2D7893_.wvu.Rows" localSheetId="7" hidden="1">'Contexte AVIVA'!$19:$25</definedName>
    <definedName name="Z_424E1959_41C6_4BC6_8E6A_2746CA2D7893_.wvu.Rows" localSheetId="2" hidden="1">'Contexte AXA'!$19:$25</definedName>
    <definedName name="Z_424E1959_41C6_4BC6_8E6A_2746CA2D7893_.wvu.Rows" localSheetId="12" hidden="1">'Contexte BNPP CARDIF'!$19:$25</definedName>
    <definedName name="Z_424E1959_41C6_4BC6_8E6A_2746CA2D7893_.wvu.Rows" localSheetId="11" hidden="1">'Contexte CAA'!$19:$25</definedName>
    <definedName name="Z_424E1959_41C6_4BC6_8E6A_2746CA2D7893_.wvu.Rows" localSheetId="5" hidden="1">'Contexte CNP'!$19:$25</definedName>
    <definedName name="Z_424E1959_41C6_4BC6_8E6A_2746CA2D7893_.wvu.Rows" localSheetId="4" hidden="1">'Contexte COVEA'!$19:$25</definedName>
    <definedName name="Z_424E1959_41C6_4BC6_8E6A_2746CA2D7893_.wvu.Rows" localSheetId="6" hidden="1">'Contexte GENERALI'!$19:$25</definedName>
    <definedName name="Z_424E1959_41C6_4BC6_8E6A_2746CA2D7893_.wvu.Rows" localSheetId="15" hidden="1">'Contexte GROUPAMA'!$19:$25</definedName>
    <definedName name="Z_424E1959_41C6_4BC6_8E6A_2746CA2D7893_.wvu.Rows" localSheetId="17" hidden="1">'Contexte KLESIA'!$19:$25</definedName>
    <definedName name="Z_424E1959_41C6_4BC6_8E6A_2746CA2D7893_.wvu.Rows" localSheetId="20" hidden="1">'Contexte LMG'!$19:$25</definedName>
    <definedName name="Z_424E1959_41C6_4BC6_8E6A_2746CA2D7893_.wvu.Rows" localSheetId="10" hidden="1">'Contexte MACIF'!$19:$25</definedName>
    <definedName name="Z_424E1959_41C6_4BC6_8E6A_2746CA2D7893_.wvu.Rows" localSheetId="8" hidden="1">'Contexte MAIF'!$19:$25</definedName>
    <definedName name="Z_424E1959_41C6_4BC6_8E6A_2746CA2D7893_.wvu.Rows" localSheetId="9" hidden="1">'Contexte MATMUT'!$19:$25</definedName>
    <definedName name="Z_424E1959_41C6_4BC6_8E6A_2746CA2D7893_.wvu.Rows" localSheetId="16" hidden="1">'Contexte MMH'!$19:$25</definedName>
    <definedName name="Z_424E1959_41C6_4BC6_8E6A_2746CA2D7893_.wvu.Rows" localSheetId="14" hidden="1">'Contexte NATIXIS'!$19:$25</definedName>
    <definedName name="Z_424E1959_41C6_4BC6_8E6A_2746CA2D7893_.wvu.Rows" localSheetId="19" hidden="1">'Contexte PROBTP'!$19:$25</definedName>
    <definedName name="Z_424E1959_41C6_4BC6_8E6A_2746CA2D7893_.wvu.Rows" localSheetId="13" hidden="1">'Contexte SG ASSU'!$19:$25</definedName>
    <definedName name="Z_424E1959_41C6_4BC6_8E6A_2746CA2D7893_.wvu.Rows" localSheetId="18" hidden="1">'Contexte VYV'!$19:$25</definedName>
    <definedName name="Z_55AEC95C_5C2D_478E_B292_75FEFD31D280_.wvu.Rows" localSheetId="21" hidden="1">'Contexte AG2R LM'!$19:$25</definedName>
    <definedName name="Z_55AEC95C_5C2D_478E_B292_75FEFD31D280_.wvu.Rows" localSheetId="3" hidden="1">'Contexte ALLIANZ'!$19:$25</definedName>
    <definedName name="Z_55AEC95C_5C2D_478E_B292_75FEFD31D280_.wvu.Rows" localSheetId="7" hidden="1">'Contexte AVIVA'!$19:$25</definedName>
    <definedName name="Z_55AEC95C_5C2D_478E_B292_75FEFD31D280_.wvu.Rows" localSheetId="2" hidden="1">'Contexte AXA'!$19:$25</definedName>
    <definedName name="Z_55AEC95C_5C2D_478E_B292_75FEFD31D280_.wvu.Rows" localSheetId="12" hidden="1">'Contexte BNPP CARDIF'!$19:$25</definedName>
    <definedName name="Z_55AEC95C_5C2D_478E_B292_75FEFD31D280_.wvu.Rows" localSheetId="11" hidden="1">'Contexte CAA'!$19:$25</definedName>
    <definedName name="Z_55AEC95C_5C2D_478E_B292_75FEFD31D280_.wvu.Rows" localSheetId="5" hidden="1">'Contexte CNP'!$19:$25</definedName>
    <definedName name="Z_55AEC95C_5C2D_478E_B292_75FEFD31D280_.wvu.Rows" localSheetId="4" hidden="1">'Contexte COVEA'!$19:$25</definedName>
    <definedName name="Z_55AEC95C_5C2D_478E_B292_75FEFD31D280_.wvu.Rows" localSheetId="6" hidden="1">'Contexte GENERALI'!$19:$25</definedName>
    <definedName name="Z_55AEC95C_5C2D_478E_B292_75FEFD31D280_.wvu.Rows" localSheetId="15" hidden="1">'Contexte GROUPAMA'!$19:$25</definedName>
    <definedName name="Z_55AEC95C_5C2D_478E_B292_75FEFD31D280_.wvu.Rows" localSheetId="17" hidden="1">'Contexte KLESIA'!$19:$25</definedName>
    <definedName name="Z_55AEC95C_5C2D_478E_B292_75FEFD31D280_.wvu.Rows" localSheetId="20" hidden="1">'Contexte LMG'!$19:$25</definedName>
    <definedName name="Z_55AEC95C_5C2D_478E_B292_75FEFD31D280_.wvu.Rows" localSheetId="10" hidden="1">'Contexte MACIF'!$19:$25</definedName>
    <definedName name="Z_55AEC95C_5C2D_478E_B292_75FEFD31D280_.wvu.Rows" localSheetId="8" hidden="1">'Contexte MAIF'!$19:$25</definedName>
    <definedName name="Z_55AEC95C_5C2D_478E_B292_75FEFD31D280_.wvu.Rows" localSheetId="9" hidden="1">'Contexte MATMUT'!$19:$25</definedName>
    <definedName name="Z_55AEC95C_5C2D_478E_B292_75FEFD31D280_.wvu.Rows" localSheetId="16" hidden="1">'Contexte MMH'!$19:$25</definedName>
    <definedName name="Z_55AEC95C_5C2D_478E_B292_75FEFD31D280_.wvu.Rows" localSheetId="14" hidden="1">'Contexte NATIXIS'!$19:$25</definedName>
    <definedName name="Z_55AEC95C_5C2D_478E_B292_75FEFD31D280_.wvu.Rows" localSheetId="19" hidden="1">'Contexte PROBTP'!$19:$25</definedName>
    <definedName name="Z_55AEC95C_5C2D_478E_B292_75FEFD31D280_.wvu.Rows" localSheetId="13" hidden="1">'Contexte SG ASSU'!$19:$25</definedName>
    <definedName name="Z_55AEC95C_5C2D_478E_B292_75FEFD31D280_.wvu.Rows" localSheetId="18" hidden="1">'Contexte VYV'!$19:$25</definedName>
    <definedName name="Z_6A6C2BC7_86D2_42D7_811C_F382356FD3C8_.wvu.Rows" localSheetId="21" hidden="1">'Contexte AG2R LM'!$19:$25</definedName>
    <definedName name="Z_6A6C2BC7_86D2_42D7_811C_F382356FD3C8_.wvu.Rows" localSheetId="3" hidden="1">'Contexte ALLIANZ'!$19:$25</definedName>
    <definedName name="Z_6A6C2BC7_86D2_42D7_811C_F382356FD3C8_.wvu.Rows" localSheetId="7" hidden="1">'Contexte AVIVA'!$19:$25</definedName>
    <definedName name="Z_6A6C2BC7_86D2_42D7_811C_F382356FD3C8_.wvu.Rows" localSheetId="2" hidden="1">'Contexte AXA'!$19:$25</definedName>
    <definedName name="Z_6A6C2BC7_86D2_42D7_811C_F382356FD3C8_.wvu.Rows" localSheetId="12" hidden="1">'Contexte BNPP CARDIF'!$19:$25</definedName>
    <definedName name="Z_6A6C2BC7_86D2_42D7_811C_F382356FD3C8_.wvu.Rows" localSheetId="11" hidden="1">'Contexte CAA'!$19:$25</definedName>
    <definedName name="Z_6A6C2BC7_86D2_42D7_811C_F382356FD3C8_.wvu.Rows" localSheetId="5" hidden="1">'Contexte CNP'!$19:$25</definedName>
    <definedName name="Z_6A6C2BC7_86D2_42D7_811C_F382356FD3C8_.wvu.Rows" localSheetId="4" hidden="1">'Contexte COVEA'!$19:$25</definedName>
    <definedName name="Z_6A6C2BC7_86D2_42D7_811C_F382356FD3C8_.wvu.Rows" localSheetId="6" hidden="1">'Contexte GENERALI'!$19:$25</definedName>
    <definedName name="Z_6A6C2BC7_86D2_42D7_811C_F382356FD3C8_.wvu.Rows" localSheetId="15" hidden="1">'Contexte GROUPAMA'!$19:$25</definedName>
    <definedName name="Z_6A6C2BC7_86D2_42D7_811C_F382356FD3C8_.wvu.Rows" localSheetId="17" hidden="1">'Contexte KLESIA'!$19:$25</definedName>
    <definedName name="Z_6A6C2BC7_86D2_42D7_811C_F382356FD3C8_.wvu.Rows" localSheetId="20" hidden="1">'Contexte LMG'!$19:$25</definedName>
    <definedName name="Z_6A6C2BC7_86D2_42D7_811C_F382356FD3C8_.wvu.Rows" localSheetId="10" hidden="1">'Contexte MACIF'!$19:$25</definedName>
    <definedName name="Z_6A6C2BC7_86D2_42D7_811C_F382356FD3C8_.wvu.Rows" localSheetId="8" hidden="1">'Contexte MAIF'!$19:$25</definedName>
    <definedName name="Z_6A6C2BC7_86D2_42D7_811C_F382356FD3C8_.wvu.Rows" localSheetId="9" hidden="1">'Contexte MATMUT'!$19:$25</definedName>
    <definedName name="Z_6A6C2BC7_86D2_42D7_811C_F382356FD3C8_.wvu.Rows" localSheetId="16" hidden="1">'Contexte MMH'!$19:$25</definedName>
    <definedName name="Z_6A6C2BC7_86D2_42D7_811C_F382356FD3C8_.wvu.Rows" localSheetId="14" hidden="1">'Contexte NATIXIS'!$19:$25</definedName>
    <definedName name="Z_6A6C2BC7_86D2_42D7_811C_F382356FD3C8_.wvu.Rows" localSheetId="19" hidden="1">'Contexte PROBTP'!$19:$25</definedName>
    <definedName name="Z_6A6C2BC7_86D2_42D7_811C_F382356FD3C8_.wvu.Rows" localSheetId="13" hidden="1">'Contexte SG ASSU'!$19:$25</definedName>
    <definedName name="Z_6A6C2BC7_86D2_42D7_811C_F382356FD3C8_.wvu.Rows" localSheetId="18" hidden="1">'Contexte VYV'!$19:$25</definedName>
    <definedName name="Z_6FB3A544_F3A3_42D9_8770_27B29806D533_.wvu.Rows" localSheetId="21" hidden="1">'Contexte AG2R LM'!$19:$25</definedName>
    <definedName name="Z_6FB3A544_F3A3_42D9_8770_27B29806D533_.wvu.Rows" localSheetId="3" hidden="1">'Contexte ALLIANZ'!$19:$25</definedName>
    <definedName name="Z_6FB3A544_F3A3_42D9_8770_27B29806D533_.wvu.Rows" localSheetId="7" hidden="1">'Contexte AVIVA'!$19:$25</definedName>
    <definedName name="Z_6FB3A544_F3A3_42D9_8770_27B29806D533_.wvu.Rows" localSheetId="2" hidden="1">'Contexte AXA'!$19:$25</definedName>
    <definedName name="Z_6FB3A544_F3A3_42D9_8770_27B29806D533_.wvu.Rows" localSheetId="12" hidden="1">'Contexte BNPP CARDIF'!$19:$25</definedName>
    <definedName name="Z_6FB3A544_F3A3_42D9_8770_27B29806D533_.wvu.Rows" localSheetId="11" hidden="1">'Contexte CAA'!$19:$25</definedName>
    <definedName name="Z_6FB3A544_F3A3_42D9_8770_27B29806D533_.wvu.Rows" localSheetId="5" hidden="1">'Contexte CNP'!$19:$25</definedName>
    <definedName name="Z_6FB3A544_F3A3_42D9_8770_27B29806D533_.wvu.Rows" localSheetId="4" hidden="1">'Contexte COVEA'!$19:$25</definedName>
    <definedName name="Z_6FB3A544_F3A3_42D9_8770_27B29806D533_.wvu.Rows" localSheetId="6" hidden="1">'Contexte GENERALI'!$19:$25</definedName>
    <definedName name="Z_6FB3A544_F3A3_42D9_8770_27B29806D533_.wvu.Rows" localSheetId="15" hidden="1">'Contexte GROUPAMA'!$19:$25</definedName>
    <definedName name="Z_6FB3A544_F3A3_42D9_8770_27B29806D533_.wvu.Rows" localSheetId="17" hidden="1">'Contexte KLESIA'!$19:$25</definedName>
    <definedName name="Z_6FB3A544_F3A3_42D9_8770_27B29806D533_.wvu.Rows" localSheetId="20" hidden="1">'Contexte LMG'!$19:$25</definedName>
    <definedName name="Z_6FB3A544_F3A3_42D9_8770_27B29806D533_.wvu.Rows" localSheetId="10" hidden="1">'Contexte MACIF'!$19:$25</definedName>
    <definedName name="Z_6FB3A544_F3A3_42D9_8770_27B29806D533_.wvu.Rows" localSheetId="8" hidden="1">'Contexte MAIF'!$19:$25</definedName>
    <definedName name="Z_6FB3A544_F3A3_42D9_8770_27B29806D533_.wvu.Rows" localSheetId="9" hidden="1">'Contexte MATMUT'!$19:$25</definedName>
    <definedName name="Z_6FB3A544_F3A3_42D9_8770_27B29806D533_.wvu.Rows" localSheetId="16" hidden="1">'Contexte MMH'!$19:$25</definedName>
    <definedName name="Z_6FB3A544_F3A3_42D9_8770_27B29806D533_.wvu.Rows" localSheetId="14" hidden="1">'Contexte NATIXIS'!$19:$25</definedName>
    <definedName name="Z_6FB3A544_F3A3_42D9_8770_27B29806D533_.wvu.Rows" localSheetId="19" hidden="1">'Contexte PROBTP'!$19:$25</definedName>
    <definedName name="Z_6FB3A544_F3A3_42D9_8770_27B29806D533_.wvu.Rows" localSheetId="13" hidden="1">'Contexte SG ASSU'!$19:$25</definedName>
    <definedName name="Z_6FB3A544_F3A3_42D9_8770_27B29806D533_.wvu.Rows" localSheetId="18" hidden="1">'Contexte VYV'!$19:$25</definedName>
  </definedNames>
  <calcPr calcId="162913"/>
  <customWorkbookViews>
    <customWorkbookView name="GOURLAY Thibault - Affichage personnalisé" guid="{55AEC95C-5C2D-478E-B292-75FEFD31D280}" mergeInterval="0" personalView="1" xWindow="38" yWindow="38" windowWidth="1440" windowHeight="736" activeSheetId="4"/>
    <customWorkbookView name="fschwarz - Affichage personnalisé" guid="{1E70EEFE-1D48-419F-B187-A9920408EB92}" mergeInterval="0" personalView="1" maximized="1" xWindow="-8" yWindow="-8" windowWidth="1382" windowHeight="752" activeSheetId="14"/>
    <customWorkbookView name="LE GOFF Thibaut - Affichage personnalisé" guid="{0B04BEC0-EBDB-46FA-8C8E-E9E9E52AB1C0}" mergeInterval="0" personalView="1" maximized="1" xWindow="1358" yWindow="-8" windowWidth="1936" windowHeight="1056" activeSheetId="1"/>
    <customWorkbookView name="AHACHE Marie - Affichage personnalisé" guid="{6FB3A544-F3A3-42D9-8770-27B29806D533}" mergeInterval="0" personalView="1" maximized="1" xWindow="-11" yWindow="-11" windowWidth="1942" windowHeight="1042" activeSheetId="22"/>
    <customWorkbookView name="LETHIAIS Jean Patrice - Affichage personnalisé" guid="{6A6C2BC7-86D2-42D7-811C-F382356FD3C8}" mergeInterval="0" personalView="1" maximized="1" xWindow="-11" yWindow="-11" windowWidth="1942" windowHeight="1042" activeSheetId="4"/>
    <customWorkbookView name="MATHIEU Didier - Affichage personnalisé" guid="{424E1959-41C6-4BC6-8E6A-2746CA2D7893}" mergeInterval="0" personalView="1" maximized="1" xWindow="-11" yWindow="-11" windowWidth="1942" windowHeight="10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2" l="1"/>
  <c r="M23" i="22"/>
  <c r="L23" i="22"/>
  <c r="K23" i="22"/>
  <c r="J23" i="22"/>
  <c r="I23" i="22"/>
  <c r="H23" i="22"/>
  <c r="G23" i="22"/>
  <c r="F23" i="22"/>
  <c r="N22" i="22"/>
  <c r="M22" i="22"/>
  <c r="L22" i="22"/>
  <c r="K22" i="22"/>
  <c r="J22" i="22"/>
  <c r="I22" i="22"/>
  <c r="H22" i="22"/>
  <c r="G22" i="22"/>
  <c r="F22" i="22"/>
  <c r="N21" i="22"/>
  <c r="M21" i="22"/>
  <c r="L21" i="22"/>
  <c r="K21" i="22"/>
  <c r="J21" i="22"/>
  <c r="I21" i="22"/>
  <c r="H21" i="22"/>
  <c r="G21" i="22"/>
  <c r="F21" i="22"/>
  <c r="N20" i="22"/>
  <c r="M20" i="22"/>
  <c r="L20" i="22"/>
  <c r="K20" i="22"/>
  <c r="J20" i="22"/>
  <c r="I20" i="22"/>
  <c r="H20" i="22"/>
  <c r="G20" i="22"/>
  <c r="F20" i="22"/>
  <c r="N19" i="22"/>
  <c r="M19" i="22"/>
  <c r="L19" i="22"/>
  <c r="K19" i="22"/>
  <c r="J19" i="22"/>
  <c r="I19" i="22"/>
  <c r="H19" i="22"/>
  <c r="G19" i="22"/>
  <c r="F19" i="22"/>
  <c r="N23" i="21"/>
  <c r="M23" i="21"/>
  <c r="L23" i="21"/>
  <c r="K23" i="21"/>
  <c r="J23" i="21"/>
  <c r="I23" i="21"/>
  <c r="H23" i="21"/>
  <c r="G23" i="21"/>
  <c r="F23" i="21"/>
  <c r="O23" i="21" s="1"/>
  <c r="N22" i="21"/>
  <c r="M22" i="21"/>
  <c r="L22" i="21"/>
  <c r="K22" i="21"/>
  <c r="J22" i="21"/>
  <c r="I22" i="21"/>
  <c r="H22" i="21"/>
  <c r="G22" i="21"/>
  <c r="F22" i="21"/>
  <c r="N21" i="21"/>
  <c r="M21" i="21"/>
  <c r="L21" i="21"/>
  <c r="K21" i="21"/>
  <c r="J21" i="21"/>
  <c r="I21" i="21"/>
  <c r="H21" i="21"/>
  <c r="G21" i="21"/>
  <c r="F21" i="21"/>
  <c r="N20" i="21"/>
  <c r="M20" i="21"/>
  <c r="L20" i="21"/>
  <c r="K20" i="21"/>
  <c r="J20" i="21"/>
  <c r="I20" i="21"/>
  <c r="H20" i="21"/>
  <c r="G20" i="21"/>
  <c r="F20" i="21"/>
  <c r="N19" i="21"/>
  <c r="M19" i="21"/>
  <c r="L19" i="21"/>
  <c r="K19" i="21"/>
  <c r="J19" i="21"/>
  <c r="I19" i="21"/>
  <c r="H19" i="21"/>
  <c r="G19" i="21"/>
  <c r="F19" i="21"/>
  <c r="F24" i="21" s="1"/>
  <c r="N23" i="20"/>
  <c r="M23" i="20"/>
  <c r="L23" i="20"/>
  <c r="K23" i="20"/>
  <c r="J23" i="20"/>
  <c r="I23" i="20"/>
  <c r="H23" i="20"/>
  <c r="G23" i="20"/>
  <c r="F23" i="20"/>
  <c r="O23" i="20" s="1"/>
  <c r="N22" i="20"/>
  <c r="M22" i="20"/>
  <c r="L22" i="20"/>
  <c r="K22" i="20"/>
  <c r="J22" i="20"/>
  <c r="I22" i="20"/>
  <c r="H22" i="20"/>
  <c r="G22" i="20"/>
  <c r="F22" i="20"/>
  <c r="N21" i="20"/>
  <c r="M21" i="20"/>
  <c r="L21" i="20"/>
  <c r="K21" i="20"/>
  <c r="J21" i="20"/>
  <c r="I21" i="20"/>
  <c r="H21" i="20"/>
  <c r="G21" i="20"/>
  <c r="F21" i="20"/>
  <c r="N20" i="20"/>
  <c r="M20" i="20"/>
  <c r="L20" i="20"/>
  <c r="K20" i="20"/>
  <c r="J20" i="20"/>
  <c r="I20" i="20"/>
  <c r="H20" i="20"/>
  <c r="G20" i="20"/>
  <c r="F20" i="20"/>
  <c r="N19" i="20"/>
  <c r="M19" i="20"/>
  <c r="L19" i="20"/>
  <c r="K19" i="20"/>
  <c r="J19" i="20"/>
  <c r="I19" i="20"/>
  <c r="H19" i="20"/>
  <c r="G19" i="20"/>
  <c r="F19" i="20"/>
  <c r="F24" i="20" s="1"/>
  <c r="N23" i="19"/>
  <c r="M23" i="19"/>
  <c r="L23" i="19"/>
  <c r="K23" i="19"/>
  <c r="J23" i="19"/>
  <c r="I23" i="19"/>
  <c r="H23" i="19"/>
  <c r="G23" i="19"/>
  <c r="F23" i="19"/>
  <c r="O23" i="19" s="1"/>
  <c r="N22" i="19"/>
  <c r="M22" i="19"/>
  <c r="L22" i="19"/>
  <c r="K22" i="19"/>
  <c r="J22" i="19"/>
  <c r="I22" i="19"/>
  <c r="H22" i="19"/>
  <c r="G22" i="19"/>
  <c r="F22" i="19"/>
  <c r="N21" i="19"/>
  <c r="M21" i="19"/>
  <c r="L21" i="19"/>
  <c r="K21" i="19"/>
  <c r="J21" i="19"/>
  <c r="I21" i="19"/>
  <c r="H21" i="19"/>
  <c r="G21" i="19"/>
  <c r="F21" i="19"/>
  <c r="O21" i="19" s="1"/>
  <c r="N20" i="19"/>
  <c r="M20" i="19"/>
  <c r="L20" i="19"/>
  <c r="K20" i="19"/>
  <c r="J20" i="19"/>
  <c r="I20" i="19"/>
  <c r="H20" i="19"/>
  <c r="G20" i="19"/>
  <c r="F20" i="19"/>
  <c r="N19" i="19"/>
  <c r="M19" i="19"/>
  <c r="L19" i="19"/>
  <c r="K19" i="19"/>
  <c r="J19" i="19"/>
  <c r="I19" i="19"/>
  <c r="H19" i="19"/>
  <c r="G19" i="19"/>
  <c r="F19" i="19"/>
  <c r="F24" i="19" s="1"/>
  <c r="N23" i="18"/>
  <c r="M23" i="18"/>
  <c r="L23" i="18"/>
  <c r="K23" i="18"/>
  <c r="J23" i="18"/>
  <c r="I23" i="18"/>
  <c r="H23" i="18"/>
  <c r="G23" i="18"/>
  <c r="F23" i="18"/>
  <c r="N22" i="18"/>
  <c r="M22" i="18"/>
  <c r="L22" i="18"/>
  <c r="K22" i="18"/>
  <c r="J22" i="18"/>
  <c r="I22" i="18"/>
  <c r="H22" i="18"/>
  <c r="G22" i="18"/>
  <c r="F22" i="18"/>
  <c r="N21" i="18"/>
  <c r="M21" i="18"/>
  <c r="L21" i="18"/>
  <c r="K21" i="18"/>
  <c r="J21" i="18"/>
  <c r="I21" i="18"/>
  <c r="H21" i="18"/>
  <c r="G21" i="18"/>
  <c r="F21" i="18"/>
  <c r="N20" i="18"/>
  <c r="M20" i="18"/>
  <c r="L20" i="18"/>
  <c r="K20" i="18"/>
  <c r="J20" i="18"/>
  <c r="I20" i="18"/>
  <c r="H20" i="18"/>
  <c r="G20" i="18"/>
  <c r="F20" i="18"/>
  <c r="N19" i="18"/>
  <c r="M19" i="18"/>
  <c r="L19" i="18"/>
  <c r="K19" i="18"/>
  <c r="J19" i="18"/>
  <c r="I19" i="18"/>
  <c r="H19" i="18"/>
  <c r="G19" i="18"/>
  <c r="F19" i="18"/>
  <c r="N23" i="17"/>
  <c r="M23" i="17"/>
  <c r="L23" i="17"/>
  <c r="K23" i="17"/>
  <c r="J23" i="17"/>
  <c r="I23" i="17"/>
  <c r="H23" i="17"/>
  <c r="G23" i="17"/>
  <c r="F23" i="17"/>
  <c r="O23" i="17" s="1"/>
  <c r="N22" i="17"/>
  <c r="M22" i="17"/>
  <c r="L22" i="17"/>
  <c r="K22" i="17"/>
  <c r="J22" i="17"/>
  <c r="I22" i="17"/>
  <c r="H22" i="17"/>
  <c r="G22" i="17"/>
  <c r="F22" i="17"/>
  <c r="N21" i="17"/>
  <c r="M21" i="17"/>
  <c r="L21" i="17"/>
  <c r="K21" i="17"/>
  <c r="J21" i="17"/>
  <c r="I21" i="17"/>
  <c r="H21" i="17"/>
  <c r="G21" i="17"/>
  <c r="F21" i="17"/>
  <c r="N20" i="17"/>
  <c r="M20" i="17"/>
  <c r="L20" i="17"/>
  <c r="K20" i="17"/>
  <c r="J20" i="17"/>
  <c r="I20" i="17"/>
  <c r="H20" i="17"/>
  <c r="G20" i="17"/>
  <c r="F20" i="17"/>
  <c r="N19" i="17"/>
  <c r="M19" i="17"/>
  <c r="L19" i="17"/>
  <c r="K19" i="17"/>
  <c r="J19" i="17"/>
  <c r="I19" i="17"/>
  <c r="H19" i="17"/>
  <c r="G19" i="17"/>
  <c r="F19" i="17"/>
  <c r="F24" i="17" s="1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U21" i="10" s="1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U23" i="16" s="1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F24" i="16" s="1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U23" i="15" s="1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U22" i="15" s="1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U21" i="15" s="1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U23" i="13" s="1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U22" i="13" s="1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U21" i="13" s="1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F24" i="13" s="1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U23" i="12" s="1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F24" i="12" s="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U23" i="11" s="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F24" i="11" s="1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U23" i="9" s="1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U22" i="9" s="1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U21" i="9" s="1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F24" i="9" s="1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U23" i="8" s="1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U22" i="8" s="1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U21" i="8" s="1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F24" i="8" s="1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U23" i="7" s="1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U22" i="7" s="1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U21" i="7" s="1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N23" i="6"/>
  <c r="M23" i="6"/>
  <c r="L23" i="6"/>
  <c r="K23" i="6"/>
  <c r="J23" i="6"/>
  <c r="I23" i="6"/>
  <c r="H23" i="6"/>
  <c r="G23" i="6"/>
  <c r="F23" i="6"/>
  <c r="N22" i="6"/>
  <c r="M22" i="6"/>
  <c r="L22" i="6"/>
  <c r="K22" i="6"/>
  <c r="J22" i="6"/>
  <c r="I22" i="6"/>
  <c r="H22" i="6"/>
  <c r="G22" i="6"/>
  <c r="F22" i="6"/>
  <c r="N21" i="6"/>
  <c r="M21" i="6"/>
  <c r="L21" i="6"/>
  <c r="K21" i="6"/>
  <c r="J21" i="6"/>
  <c r="I21" i="6"/>
  <c r="H21" i="6"/>
  <c r="G21" i="6"/>
  <c r="F21" i="6"/>
  <c r="N20" i="6"/>
  <c r="M20" i="6"/>
  <c r="L20" i="6"/>
  <c r="K20" i="6"/>
  <c r="J20" i="6"/>
  <c r="I20" i="6"/>
  <c r="H20" i="6"/>
  <c r="G20" i="6"/>
  <c r="F20" i="6"/>
  <c r="O20" i="6" s="1"/>
  <c r="N19" i="6"/>
  <c r="M19" i="6"/>
  <c r="L19" i="6"/>
  <c r="K19" i="6"/>
  <c r="J19" i="6"/>
  <c r="I19" i="6"/>
  <c r="H19" i="6"/>
  <c r="G19" i="6"/>
  <c r="F19" i="6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U23" i="5" s="1"/>
  <c r="G23" i="5"/>
  <c r="F23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U19" i="5" s="1"/>
  <c r="G19" i="5"/>
  <c r="F19" i="5"/>
  <c r="F24" i="5" s="1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U23" i="3" s="1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U22" i="3" s="1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U21" i="3" s="1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U20" i="3" s="1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U19" i="3" s="1"/>
  <c r="F24" i="18" l="1"/>
  <c r="O23" i="18"/>
  <c r="U23" i="4"/>
  <c r="U22" i="4"/>
  <c r="U21" i="4"/>
  <c r="U23" i="14"/>
  <c r="U21" i="14"/>
  <c r="U22" i="14"/>
  <c r="F24" i="10"/>
  <c r="U23" i="10"/>
  <c r="U22" i="10"/>
  <c r="O20" i="21"/>
  <c r="G25" i="21" s="1"/>
  <c r="E22" i="2" s="1"/>
  <c r="O21" i="21"/>
  <c r="O22" i="21"/>
  <c r="I25" i="21" s="1"/>
  <c r="G22" i="2" s="1"/>
  <c r="O21" i="20"/>
  <c r="O22" i="20"/>
  <c r="O20" i="20"/>
  <c r="O20" i="19"/>
  <c r="O22" i="19"/>
  <c r="O21" i="18"/>
  <c r="O22" i="18"/>
  <c r="O20" i="18"/>
  <c r="U20" i="10"/>
  <c r="U22" i="16"/>
  <c r="U21" i="16"/>
  <c r="U20" i="16"/>
  <c r="F24" i="15"/>
  <c r="U20" i="15"/>
  <c r="F24" i="14"/>
  <c r="U20" i="14"/>
  <c r="U20" i="13"/>
  <c r="U22" i="12"/>
  <c r="U21" i="12"/>
  <c r="H25" i="12" s="1"/>
  <c r="F13" i="2" s="1"/>
  <c r="U20" i="12"/>
  <c r="U22" i="11"/>
  <c r="U21" i="11"/>
  <c r="U20" i="11"/>
  <c r="G25" i="11" s="1"/>
  <c r="E12" i="2" s="1"/>
  <c r="U20" i="9"/>
  <c r="U20" i="8"/>
  <c r="F24" i="7"/>
  <c r="U20" i="7"/>
  <c r="U22" i="5"/>
  <c r="U21" i="5"/>
  <c r="U20" i="5"/>
  <c r="U20" i="4"/>
  <c r="F24" i="4"/>
  <c r="I25" i="5"/>
  <c r="G6" i="2" s="1"/>
  <c r="G25" i="8"/>
  <c r="E9" i="2" s="1"/>
  <c r="G25" i="9"/>
  <c r="E10" i="2" s="1"/>
  <c r="I25" i="12"/>
  <c r="G13" i="2" s="1"/>
  <c r="G25" i="13"/>
  <c r="E14" i="2" s="1"/>
  <c r="G25" i="16"/>
  <c r="E17" i="2" s="1"/>
  <c r="I17" i="2" s="1"/>
  <c r="I25" i="16"/>
  <c r="G17" i="2" s="1"/>
  <c r="H25" i="16"/>
  <c r="F17" i="2" s="1"/>
  <c r="G25" i="19"/>
  <c r="E20" i="2" s="1"/>
  <c r="G25" i="20"/>
  <c r="E21" i="2" s="1"/>
  <c r="H25" i="20"/>
  <c r="F21" i="2" s="1"/>
  <c r="O20" i="22"/>
  <c r="O22" i="22"/>
  <c r="O23" i="22"/>
  <c r="O21" i="22"/>
  <c r="F24" i="22"/>
  <c r="O19" i="22"/>
  <c r="H25" i="21"/>
  <c r="F22" i="2" s="1"/>
  <c r="J25" i="21"/>
  <c r="H22" i="2" s="1"/>
  <c r="O19" i="21"/>
  <c r="F25" i="21" s="1"/>
  <c r="D22" i="2" s="1"/>
  <c r="I25" i="20"/>
  <c r="G21" i="2" s="1"/>
  <c r="J25" i="20"/>
  <c r="H21" i="2" s="1"/>
  <c r="O19" i="20"/>
  <c r="F25" i="20" s="1"/>
  <c r="D21" i="2" s="1"/>
  <c r="H25" i="19"/>
  <c r="F20" i="2" s="1"/>
  <c r="I25" i="19"/>
  <c r="G20" i="2" s="1"/>
  <c r="J25" i="19"/>
  <c r="H20" i="2" s="1"/>
  <c r="O19" i="19"/>
  <c r="F25" i="19" s="1"/>
  <c r="D20" i="2" s="1"/>
  <c r="O19" i="18"/>
  <c r="O20" i="17"/>
  <c r="G25" i="17" s="1"/>
  <c r="E18" i="2" s="1"/>
  <c r="O21" i="17"/>
  <c r="H25" i="17" s="1"/>
  <c r="F18" i="2" s="1"/>
  <c r="O22" i="17"/>
  <c r="I25" i="17" s="1"/>
  <c r="G18" i="2" s="1"/>
  <c r="J25" i="17"/>
  <c r="H18" i="2" s="1"/>
  <c r="O19" i="17"/>
  <c r="F25" i="17" s="1"/>
  <c r="D18" i="2" s="1"/>
  <c r="J25" i="10"/>
  <c r="H11" i="2" s="1"/>
  <c r="I25" i="10"/>
  <c r="G11" i="2" s="1"/>
  <c r="H25" i="10"/>
  <c r="F11" i="2" s="1"/>
  <c r="U19" i="10"/>
  <c r="F25" i="10" s="1"/>
  <c r="D11" i="2" s="1"/>
  <c r="J25" i="16"/>
  <c r="H17" i="2" s="1"/>
  <c r="U19" i="16"/>
  <c r="F25" i="16" s="1"/>
  <c r="D17" i="2" s="1"/>
  <c r="J25" i="15"/>
  <c r="H16" i="2" s="1"/>
  <c r="I25" i="15"/>
  <c r="G16" i="2" s="1"/>
  <c r="H25" i="15"/>
  <c r="F16" i="2" s="1"/>
  <c r="U19" i="15"/>
  <c r="F25" i="15" s="1"/>
  <c r="D16" i="2" s="1"/>
  <c r="U19" i="14"/>
  <c r="J25" i="13"/>
  <c r="H14" i="2" s="1"/>
  <c r="I25" i="13"/>
  <c r="G14" i="2" s="1"/>
  <c r="H25" i="13"/>
  <c r="F14" i="2" s="1"/>
  <c r="U19" i="13"/>
  <c r="F25" i="13" s="1"/>
  <c r="D14" i="2" s="1"/>
  <c r="G25" i="12"/>
  <c r="E13" i="2" s="1"/>
  <c r="J25" i="12"/>
  <c r="H13" i="2" s="1"/>
  <c r="U19" i="12"/>
  <c r="F25" i="12" s="1"/>
  <c r="D13" i="2" s="1"/>
  <c r="J25" i="11"/>
  <c r="H12" i="2" s="1"/>
  <c r="I25" i="11"/>
  <c r="G12" i="2" s="1"/>
  <c r="H25" i="11"/>
  <c r="F12" i="2" s="1"/>
  <c r="U19" i="11"/>
  <c r="F25" i="11" s="1"/>
  <c r="D12" i="2" s="1"/>
  <c r="J25" i="9"/>
  <c r="H10" i="2" s="1"/>
  <c r="I25" i="9"/>
  <c r="G10" i="2" s="1"/>
  <c r="H25" i="9"/>
  <c r="F10" i="2" s="1"/>
  <c r="U19" i="9"/>
  <c r="F25" i="9" s="1"/>
  <c r="D10" i="2" s="1"/>
  <c r="J25" i="8"/>
  <c r="H9" i="2" s="1"/>
  <c r="I25" i="8"/>
  <c r="G9" i="2" s="1"/>
  <c r="H25" i="8"/>
  <c r="F9" i="2" s="1"/>
  <c r="U19" i="8"/>
  <c r="F25" i="8" s="1"/>
  <c r="D9" i="2" s="1"/>
  <c r="J25" i="7"/>
  <c r="H8" i="2" s="1"/>
  <c r="I25" i="7"/>
  <c r="G8" i="2" s="1"/>
  <c r="H25" i="7"/>
  <c r="F8" i="2" s="1"/>
  <c r="U19" i="7"/>
  <c r="F25" i="7" s="1"/>
  <c r="D8" i="2" s="1"/>
  <c r="O21" i="6"/>
  <c r="O22" i="6"/>
  <c r="F24" i="6"/>
  <c r="I25" i="6" s="1"/>
  <c r="G7" i="2" s="1"/>
  <c r="O23" i="6"/>
  <c r="O19" i="6"/>
  <c r="G25" i="5"/>
  <c r="E6" i="2" s="1"/>
  <c r="H25" i="5"/>
  <c r="F6" i="2" s="1"/>
  <c r="F25" i="5"/>
  <c r="D6" i="2" s="1"/>
  <c r="J25" i="5"/>
  <c r="H6" i="2" s="1"/>
  <c r="U19" i="4"/>
  <c r="F24" i="3"/>
  <c r="F25" i="3" s="1"/>
  <c r="D4" i="2" s="1"/>
  <c r="I22" i="2" l="1"/>
  <c r="F25" i="18"/>
  <c r="D19" i="2" s="1"/>
  <c r="J25" i="18"/>
  <c r="H19" i="2" s="1"/>
  <c r="G25" i="18"/>
  <c r="E19" i="2" s="1"/>
  <c r="I25" i="18"/>
  <c r="G19" i="2" s="1"/>
  <c r="H25" i="18"/>
  <c r="F19" i="2" s="1"/>
  <c r="H25" i="4"/>
  <c r="F5" i="2" s="1"/>
  <c r="F25" i="4"/>
  <c r="D5" i="2" s="1"/>
  <c r="I25" i="4"/>
  <c r="G5" i="2" s="1"/>
  <c r="J25" i="4"/>
  <c r="H5" i="2" s="1"/>
  <c r="I25" i="14"/>
  <c r="G15" i="2" s="1"/>
  <c r="G25" i="14"/>
  <c r="E15" i="2" s="1"/>
  <c r="F25" i="14"/>
  <c r="D15" i="2" s="1"/>
  <c r="H25" i="14"/>
  <c r="F15" i="2" s="1"/>
  <c r="J25" i="14"/>
  <c r="H15" i="2" s="1"/>
  <c r="G25" i="22"/>
  <c r="E23" i="2" s="1"/>
  <c r="G25" i="10"/>
  <c r="E11" i="2" s="1"/>
  <c r="I11" i="2" s="1"/>
  <c r="J11" i="2" s="1"/>
  <c r="J22" i="2"/>
  <c r="J17" i="2"/>
  <c r="G25" i="15"/>
  <c r="E16" i="2" s="1"/>
  <c r="I16" i="2" s="1"/>
  <c r="I14" i="2"/>
  <c r="I13" i="2"/>
  <c r="J13" i="2" s="1"/>
  <c r="G25" i="7"/>
  <c r="E8" i="2" s="1"/>
  <c r="I8" i="2" s="1"/>
  <c r="G25" i="6"/>
  <c r="E7" i="2" s="1"/>
  <c r="J25" i="6"/>
  <c r="H7" i="2" s="1"/>
  <c r="H25" i="6"/>
  <c r="F7" i="2" s="1"/>
  <c r="G25" i="4"/>
  <c r="E5" i="2" s="1"/>
  <c r="I18" i="2"/>
  <c r="I12" i="2"/>
  <c r="I25" i="3"/>
  <c r="G4" i="2" s="1"/>
  <c r="J25" i="3"/>
  <c r="H4" i="2" s="1"/>
  <c r="G25" i="3"/>
  <c r="E4" i="2" s="1"/>
  <c r="H25" i="3"/>
  <c r="F4" i="2" s="1"/>
  <c r="I6" i="2"/>
  <c r="F25" i="6"/>
  <c r="D7" i="2" s="1"/>
  <c r="I9" i="2"/>
  <c r="I10" i="2"/>
  <c r="I20" i="2"/>
  <c r="I21" i="2"/>
  <c r="H25" i="22"/>
  <c r="F23" i="2" s="1"/>
  <c r="I25" i="22"/>
  <c r="G23" i="2" s="1"/>
  <c r="J25" i="22"/>
  <c r="H23" i="2" s="1"/>
  <c r="F25" i="22"/>
  <c r="D23" i="2" s="1"/>
  <c r="I19" i="2" l="1"/>
  <c r="J19" i="2" s="1"/>
  <c r="I5" i="2"/>
  <c r="J5" i="2" s="1"/>
  <c r="I15" i="2"/>
  <c r="J15" i="2" s="1"/>
  <c r="I23" i="2"/>
  <c r="J23" i="2" s="1"/>
  <c r="J21" i="2"/>
  <c r="J20" i="2"/>
  <c r="J18" i="2"/>
  <c r="J16" i="2"/>
  <c r="J14" i="2"/>
  <c r="J12" i="2"/>
  <c r="J10" i="2"/>
  <c r="J9" i="2"/>
  <c r="J8" i="2"/>
  <c r="I7" i="2"/>
  <c r="J6" i="2"/>
  <c r="I4" i="2"/>
  <c r="J7" i="2" l="1"/>
  <c r="J4" i="2"/>
</calcChain>
</file>

<file path=xl/comments1.xml><?xml version="1.0" encoding="utf-8"?>
<comments xmlns="http://schemas.openxmlformats.org/spreadsheetml/2006/main">
  <authors>
    <author>LE GOFF Thibaut</author>
  </authors>
  <commentList>
    <comment ref="I2" authorId="0" guid="{651144FA-20FF-4981-8277-4E2C512231CD}" shapeId="0">
      <text>
        <r>
          <rPr>
            <b/>
            <sz val="9"/>
            <color indexed="81"/>
            <rFont val="Tahoma"/>
            <family val="2"/>
          </rPr>
          <t>Score = Besoin partiellement répondu + besoin non répondu</t>
        </r>
      </text>
    </comment>
    <comment ref="J2" authorId="0" guid="{FEA59BDC-E4B1-4FD0-8CA7-FEC53AD584AE}" shapeId="0">
      <text>
        <r>
          <rPr>
            <sz val="9"/>
            <color indexed="81"/>
            <rFont val="Tahoma"/>
            <family val="2"/>
          </rPr>
          <t>Si Score &lt; 25% : Faible obsolescence du SI existant
Si Score &lt; 50% : obsolescence du SI moyenne
Si Score &gt; 50% : fort niveau d'obsolescence du SI</t>
        </r>
      </text>
    </comment>
  </commentList>
</comments>
</file>

<file path=xl/sharedStrings.xml><?xml version="1.0" encoding="utf-8"?>
<sst xmlns="http://schemas.openxmlformats.org/spreadsheetml/2006/main" count="1103" uniqueCount="84">
  <si>
    <t xml:space="preserve">Objectif : </t>
  </si>
  <si>
    <t>Consignes d'utilisation :</t>
  </si>
  <si>
    <t>Individuel</t>
  </si>
  <si>
    <t>TPE /PME</t>
  </si>
  <si>
    <t>Grands Comptes</t>
  </si>
  <si>
    <t>Santé / Prévoyance</t>
  </si>
  <si>
    <t>Epargne</t>
  </si>
  <si>
    <t>Retraite</t>
  </si>
  <si>
    <t>Auto</t>
  </si>
  <si>
    <t>MRH</t>
  </si>
  <si>
    <t>Assurance de Personnes</t>
  </si>
  <si>
    <t>Assurance de Biens</t>
  </si>
  <si>
    <t>AXA</t>
  </si>
  <si>
    <t>ALLIANZ</t>
  </si>
  <si>
    <t>COVEA</t>
  </si>
  <si>
    <t>CNP</t>
  </si>
  <si>
    <t>GENERALI</t>
  </si>
  <si>
    <t>AVIVA</t>
  </si>
  <si>
    <t>MAIF</t>
  </si>
  <si>
    <t>MACIF</t>
  </si>
  <si>
    <t>Crédit Agricole Assurances</t>
  </si>
  <si>
    <t>BNP Paribas Cardif</t>
  </si>
  <si>
    <t>Société Générale ASSU</t>
  </si>
  <si>
    <t>Natixis Assurances</t>
  </si>
  <si>
    <t>Groupama</t>
  </si>
  <si>
    <t>Malakoff Mederic - Harmonie Mutuelle</t>
  </si>
  <si>
    <t>Klesia</t>
  </si>
  <si>
    <t>Groupe VyV (MGEN - Mutex)</t>
  </si>
  <si>
    <t>Pro BTB</t>
  </si>
  <si>
    <t>LMG (La Mutuelle Generale)</t>
  </si>
  <si>
    <t>Assurances</t>
  </si>
  <si>
    <t>Mutuelles</t>
  </si>
  <si>
    <t>Banque-Assurances</t>
  </si>
  <si>
    <t>Types de clients</t>
  </si>
  <si>
    <t>Clients</t>
  </si>
  <si>
    <t>Marché Macro</t>
  </si>
  <si>
    <t>Marché Micro</t>
  </si>
  <si>
    <t>Clientèle visée</t>
  </si>
  <si>
    <t>Description client</t>
  </si>
  <si>
    <t>Problématiques de transformation SI</t>
  </si>
  <si>
    <t>Transformations marché</t>
  </si>
  <si>
    <t>Nouveaux besoins SI associés</t>
  </si>
  <si>
    <t>Concurrence exacerbée</t>
  </si>
  <si>
    <t>Solution moderne, créatrice de valeur &amp; de différentiation vis-à-vis du client</t>
  </si>
  <si>
    <t>Solution intégrant (ou en capacité d'intégrer) les nouveaux "must have" technologiques (ex : cloud, SAAS)</t>
  </si>
  <si>
    <t>Solution ouverte, en capacité d'interaction avec l'écosystème interne &amp; externe</t>
  </si>
  <si>
    <t>Evolution des usages</t>
  </si>
  <si>
    <t>Solution évolutive, en capacité d'intégrer et de paramétrer rapidement de nouvelles offres</t>
  </si>
  <si>
    <t>Solution modulable, pouvant s'adapter à des offres sur mesure</t>
  </si>
  <si>
    <t>Evolution des attentes client</t>
  </si>
  <si>
    <t>Pression sur les coûts</t>
  </si>
  <si>
    <t>Solution agile, garantissant des évolutions (build) à faible coût</t>
  </si>
  <si>
    <t>Instabilité fiscale &amp; règlementaire</t>
  </si>
  <si>
    <t>Solution 100% digitale, permettant des parcours utilisateurs sans couture (notamment gestion)</t>
  </si>
  <si>
    <t>Solution modulable, garantissant une expérience utilisateur (notamment gestion) simple et personnalisée</t>
  </si>
  <si>
    <t>Besoin répondu par la solution en place</t>
  </si>
  <si>
    <t>Besoin partiellement répondu par la solution en place</t>
  </si>
  <si>
    <t>Besoin non répondu par la solution en place</t>
  </si>
  <si>
    <t>Niveau de réponse au besoin à évaluer</t>
  </si>
  <si>
    <t>Non applicable</t>
  </si>
  <si>
    <t>Somme</t>
  </si>
  <si>
    <t>Client</t>
  </si>
  <si>
    <t>Synthèse des résultats</t>
  </si>
  <si>
    <t>Score</t>
  </si>
  <si>
    <t>Banques Assurances</t>
  </si>
  <si>
    <t>Faible</t>
  </si>
  <si>
    <t>Moyen</t>
  </si>
  <si>
    <t>Fort</t>
  </si>
  <si>
    <t>Solution avec un coût de run faible</t>
  </si>
  <si>
    <t>Solution industrielle &amp; automatisée</t>
  </si>
  <si>
    <t>Solution garantissant un faible coût de msie en conformité</t>
  </si>
  <si>
    <t>Solution permettant une mise en conformité rapide &amp; à faible impact</t>
  </si>
  <si>
    <t>Flotte</t>
  </si>
  <si>
    <t>Risques industriels</t>
  </si>
  <si>
    <t>MATMUT</t>
  </si>
  <si>
    <t>AG2R La Mondiale</t>
  </si>
  <si>
    <t>Banques - Assurances</t>
  </si>
  <si>
    <t>Protection Sociale</t>
  </si>
  <si>
    <t>Groupe VyV</t>
  </si>
  <si>
    <t>AG2R LM</t>
  </si>
  <si>
    <t>Niveau d'obsolescence du SI existant</t>
  </si>
  <si>
    <t>Transformation des Core System : support d'aide à la détection des besoins SI</t>
  </si>
  <si>
    <t>Les transformations du marché impliquent de nouveaux besoins SI. Une analyse du contexte et des problématiques actuelles de chaque client permet de simplifier le déclenchement d'une approche proactive vis à vis de nos clients, et ainsi de pouvoir proposer notre savoir faire en amont.
Ce document a pour objectif d'aider à identifier le potentiel besoin de nos principaux clients concernant leurs core system.</t>
  </si>
  <si>
    <r>
      <rPr>
        <b/>
        <sz val="11"/>
        <color theme="1"/>
        <rFont val="Calibri"/>
        <family val="2"/>
        <scheme val="minor"/>
      </rPr>
      <t>1. Complétez l'onglet "contexte client", sur base des cinq éléments figurant dans le menu déroulant, pour indiquer le niveau de réponse du SI existant aux enjeux actuels :</t>
    </r>
    <r>
      <rPr>
        <sz val="11"/>
        <color theme="1"/>
        <rFont val="Calibri"/>
        <family val="2"/>
        <scheme val="minor"/>
      </rPr>
      <t xml:space="preserve">
- "Besoin répondu par la solution en place"
- "Besoin partiellement répondu par la solution en place"
- "Besoin non répondu par la solution en place"
- "Niveau de réponse au besoin à évaluer"
- "Non applicable"
</t>
    </r>
    <r>
      <rPr>
        <b/>
        <sz val="11"/>
        <color theme="1"/>
        <rFont val="Calibri"/>
        <family val="2"/>
        <scheme val="minor"/>
      </rPr>
      <t xml:space="preserve">
2. Les résultats sont agrégés dans l'onglet "Synthèse" et indiquent un niveau d'obsolescence du SI existant
- Score affiché</t>
    </r>
    <r>
      <rPr>
        <sz val="11"/>
        <color theme="1"/>
        <rFont val="Calibri"/>
        <family val="2"/>
        <scheme val="minor"/>
      </rPr>
      <t xml:space="preserve"> = "Besoin partiellement répondu par la solution en place" + "Besoin non répondu par la solution en place"</t>
    </r>
    <r>
      <rPr>
        <b/>
        <sz val="11"/>
        <color theme="1"/>
        <rFont val="Calibri"/>
        <family val="2"/>
        <scheme val="minor"/>
      </rPr>
      <t xml:space="preserve">
- Niveau d'obsolescence :
</t>
    </r>
    <r>
      <rPr>
        <sz val="11"/>
        <color theme="1"/>
        <rFont val="Calibri"/>
        <family val="2"/>
        <scheme val="minor"/>
      </rPr>
      <t xml:space="preserve">          - Si Score &lt; 25% : niveau d'obsolescence</t>
    </r>
    <r>
      <rPr>
        <b/>
        <sz val="11"/>
        <color rgb="FFFF0000"/>
        <rFont val="Calibri"/>
        <family val="2"/>
        <scheme val="minor"/>
      </rPr>
      <t xml:space="preserve"> "faible"</t>
    </r>
    <r>
      <rPr>
        <sz val="11"/>
        <color theme="1"/>
        <rFont val="Calibri"/>
        <family val="2"/>
        <scheme val="minor"/>
      </rPr>
      <t xml:space="preserve">
          - Si Score &lt; 50 % : niveau d'obsolescence</t>
    </r>
    <r>
      <rPr>
        <b/>
        <sz val="11"/>
        <color theme="5"/>
        <rFont val="Calibri"/>
        <family val="2"/>
        <scheme val="minor"/>
      </rPr>
      <t xml:space="preserve"> "moyen"</t>
    </r>
    <r>
      <rPr>
        <sz val="11"/>
        <color theme="1"/>
        <rFont val="Calibri"/>
        <family val="2"/>
        <scheme val="minor"/>
      </rPr>
      <t xml:space="preserve">
          - Si Score &gt; 50 % : niveau d'obsolescence </t>
    </r>
    <r>
      <rPr>
        <b/>
        <sz val="11"/>
        <color rgb="FF00B050"/>
        <rFont val="Calibri"/>
        <family val="2"/>
        <scheme val="minor"/>
      </rPr>
      <t>"fort"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</si>
</sst>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1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0" fillId="19" borderId="0" xfId="0" applyFill="1" applyBorder="1" applyAlignment="1">
      <alignment vertical="center" wrapText="1"/>
    </xf>
    <xf numFmtId="0" fontId="0" fillId="19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2" fillId="13" borderId="14" xfId="0" applyFont="1" applyFill="1" applyBorder="1" applyAlignment="1">
      <alignment vertical="center"/>
    </xf>
    <xf numFmtId="0" fontId="2" fillId="6" borderId="14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0" fillId="19" borderId="4" xfId="0" applyFill="1" applyBorder="1" applyAlignment="1">
      <alignment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17" borderId="22" xfId="0" applyFont="1" applyFill="1" applyBorder="1" applyAlignment="1">
      <alignment horizontal="center" vertical="center" wrapText="1"/>
    </xf>
    <xf numFmtId="0" fontId="1" fillId="11" borderId="2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2" fillId="13" borderId="23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1" fillId="16" borderId="17" xfId="0" applyFont="1" applyFill="1" applyBorder="1" applyAlignment="1">
      <alignment horizontal="center" vertical="center" wrapText="1"/>
    </xf>
    <xf numFmtId="0" fontId="1" fillId="16" borderId="18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center" wrapText="1"/>
    </xf>
    <xf numFmtId="0" fontId="4" fillId="13" borderId="12" xfId="0" applyFont="1" applyFill="1" applyBorder="1" applyAlignment="1">
      <alignment horizontal="center" vertical="center" wrapText="1"/>
    </xf>
    <xf numFmtId="0" fontId="4" fillId="1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9" fontId="0" fillId="19" borderId="8" xfId="1" applyFont="1" applyFill="1" applyBorder="1" applyAlignment="1">
      <alignment horizontal="center" vertical="center" wrapText="1"/>
    </xf>
    <xf numFmtId="9" fontId="0" fillId="19" borderId="11" xfId="1" applyFont="1" applyFill="1" applyBorder="1" applyAlignment="1">
      <alignment horizontal="center" vertical="center" wrapText="1"/>
    </xf>
    <xf numFmtId="9" fontId="0" fillId="19" borderId="13" xfId="1" applyFont="1" applyFill="1" applyBorder="1" applyAlignment="1">
      <alignment horizontal="center" vertical="center" wrapText="1"/>
    </xf>
    <xf numFmtId="9" fontId="2" fillId="10" borderId="19" xfId="0" applyNumberFormat="1" applyFont="1" applyFill="1" applyBorder="1" applyAlignment="1">
      <alignment horizontal="center" vertical="center" wrapText="1"/>
    </xf>
    <xf numFmtId="9" fontId="0" fillId="19" borderId="28" xfId="1" applyFont="1" applyFill="1" applyBorder="1" applyAlignment="1">
      <alignment horizontal="center" vertical="center" wrapText="1"/>
    </xf>
    <xf numFmtId="9" fontId="0" fillId="19" borderId="29" xfId="1" applyFont="1" applyFill="1" applyBorder="1" applyAlignment="1">
      <alignment horizontal="center" vertical="center" wrapText="1"/>
    </xf>
    <xf numFmtId="9" fontId="0" fillId="19" borderId="30" xfId="1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9" fontId="2" fillId="10" borderId="20" xfId="0" applyNumberFormat="1" applyFont="1" applyFill="1" applyBorder="1" applyAlignment="1">
      <alignment horizontal="center" vertical="center" wrapText="1"/>
    </xf>
    <xf numFmtId="9" fontId="2" fillId="10" borderId="2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9" fontId="0" fillId="19" borderId="32" xfId="1" applyFont="1" applyFill="1" applyBorder="1" applyAlignment="1">
      <alignment horizontal="center" vertical="center" wrapText="1"/>
    </xf>
    <xf numFmtId="9" fontId="0" fillId="19" borderId="34" xfId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12" borderId="36" xfId="0" applyFont="1" applyFill="1" applyBorder="1" applyAlignment="1">
      <alignment horizontal="center" vertical="center" wrapText="1"/>
    </xf>
    <xf numFmtId="0" fontId="1" fillId="17" borderId="8" xfId="0" applyFont="1" applyFill="1" applyBorder="1" applyAlignment="1">
      <alignment horizontal="center" vertical="center" wrapText="1"/>
    </xf>
    <xf numFmtId="0" fontId="1" fillId="17" borderId="10" xfId="0" applyFont="1" applyFill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 wrapText="1"/>
    </xf>
    <xf numFmtId="0" fontId="1" fillId="17" borderId="26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18" borderId="19" xfId="0" applyFont="1" applyFill="1" applyBorder="1" applyAlignment="1">
      <alignment horizontal="center" vertical="center" wrapText="1"/>
    </xf>
    <xf numFmtId="0" fontId="1" fillId="18" borderId="20" xfId="0" applyFont="1" applyFill="1" applyBorder="1" applyAlignment="1">
      <alignment horizontal="center" vertical="center" wrapText="1"/>
    </xf>
    <xf numFmtId="0" fontId="1" fillId="18" borderId="21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/>
    </xf>
    <xf numFmtId="0" fontId="1" fillId="17" borderId="8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B6B7A0-4B1F-4B89-BA2A-C228455DB261}">
  <header guid="{F1B6B7A0-4B1F-4B89-BA2A-C228455DB261}" dateTime="2020-08-14T15:49:48" maxSheetId="24" userName="GOURLAY Thibault" r:id="rId1">
    <sheetIdMap count="2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1B6B7A0-4B1F-4B89-BA2A-C228455DB261}" name="GOURLAY Thibault" id="-577784085" dateTime="2020-08-14T15:49:48"/>
</us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7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6" Type="http://schemas.openxmlformats.org/officeDocument/2006/relationships/printerSettings" Target="../printerSettings/printerSettings97.bin"/><Relationship Id="rId5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7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6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7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5.bin"/><Relationship Id="rId7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6" Type="http://schemas.openxmlformats.org/officeDocument/2006/relationships/printerSettings" Target="../printerSettings/printerSettings118.bin"/><Relationship Id="rId5" Type="http://schemas.openxmlformats.org/officeDocument/2006/relationships/printerSettings" Target="../printerSettings/printerSettings117.bin"/><Relationship Id="rId4" Type="http://schemas.openxmlformats.org/officeDocument/2006/relationships/printerSettings" Target="../printerSettings/printerSettings1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2.bin"/><Relationship Id="rId7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7" Type="http://schemas.openxmlformats.org/officeDocument/2006/relationships/printerSettings" Target="../printerSettings/printerSettings133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6.bin"/><Relationship Id="rId7" Type="http://schemas.openxmlformats.org/officeDocument/2006/relationships/printerSettings" Target="../printerSettings/printerSettings140.bin"/><Relationship Id="rId2" Type="http://schemas.openxmlformats.org/officeDocument/2006/relationships/printerSettings" Target="../printerSettings/printerSettings135.bin"/><Relationship Id="rId1" Type="http://schemas.openxmlformats.org/officeDocument/2006/relationships/printerSettings" Target="../printerSettings/printerSettings134.bin"/><Relationship Id="rId6" Type="http://schemas.openxmlformats.org/officeDocument/2006/relationships/printerSettings" Target="../printerSettings/printerSettings139.bin"/><Relationship Id="rId5" Type="http://schemas.openxmlformats.org/officeDocument/2006/relationships/printerSettings" Target="../printerSettings/printerSettings138.bin"/><Relationship Id="rId4" Type="http://schemas.openxmlformats.org/officeDocument/2006/relationships/printerSettings" Target="../printerSettings/printerSettings13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7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printerSettings" Target="../printerSettings/printerSettings146.bin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6"/>
  <sheetViews>
    <sheetView zoomScale="80" zoomScaleNormal="80" workbookViewId="0">
      <selection activeCell="C6" sqref="C6"/>
    </sheetView>
  </sheetViews>
  <sheetFormatPr baseColWidth="10" defaultColWidth="11.453125" defaultRowHeight="14.5" x14ac:dyDescent="0.35"/>
  <cols>
    <col min="1" max="1" width="11.453125" style="1"/>
    <col min="2" max="2" width="145.453125" style="1" customWidth="1"/>
    <col min="3" max="3" width="116.81640625" style="1" customWidth="1"/>
    <col min="4" max="16384" width="11.453125" style="1"/>
  </cols>
  <sheetData>
    <row r="1" spans="2:3" ht="15" thickBot="1" x14ac:dyDescent="0.4"/>
    <row r="2" spans="2:3" ht="26.25" customHeight="1" x14ac:dyDescent="0.35">
      <c r="B2" s="3" t="s">
        <v>81</v>
      </c>
    </row>
    <row r="3" spans="2:3" ht="24.75" customHeight="1" x14ac:dyDescent="0.35">
      <c r="B3" s="4" t="s">
        <v>0</v>
      </c>
    </row>
    <row r="4" spans="2:3" ht="102.75" customHeight="1" x14ac:dyDescent="0.35">
      <c r="B4" s="6" t="s">
        <v>82</v>
      </c>
    </row>
    <row r="5" spans="2:3" ht="24" customHeight="1" x14ac:dyDescent="0.35">
      <c r="B5" s="4" t="s">
        <v>1</v>
      </c>
    </row>
    <row r="6" spans="2:3" ht="222" customHeight="1" thickBot="1" x14ac:dyDescent="0.4">
      <c r="B6" s="5" t="s">
        <v>83</v>
      </c>
      <c r="C6" s="44"/>
    </row>
  </sheetData>
  <customSheetViews>
    <customSheetView guid="{55AEC95C-5C2D-478E-B292-75FEFD31D280}" scale="80">
      <selection activeCell="C6" sqref="C6"/>
      <pageMargins left="0.7" right="0.7" top="0.75" bottom="0.75" header="0.3" footer="0.3"/>
      <pageSetup paperSize="9" orientation="portrait" r:id="rId1"/>
    </customSheetView>
    <customSheetView guid="{1E70EEFE-1D48-419F-B187-A9920408EB92}" scale="80">
      <selection activeCell="C6" sqref="C6"/>
      <pageMargins left="0.7" right="0.7" top="0.75" bottom="0.75" header="0.3" footer="0.3"/>
      <pageSetup paperSize="9" orientation="portrait" r:id="rId2"/>
    </customSheetView>
    <customSheetView guid="{0B04BEC0-EBDB-46FA-8C8E-E9E9E52AB1C0}" scale="80">
      <selection activeCell="B7" sqref="B7"/>
      <pageMargins left="0.7" right="0.7" top="0.75" bottom="0.75" header="0.3" footer="0.3"/>
      <pageSetup paperSize="9" orientation="portrait" r:id="rId3"/>
    </customSheetView>
    <customSheetView guid="{6FB3A544-F3A3-42D9-8770-27B29806D533}" scale="80" topLeftCell="A4">
      <selection activeCell="C6" sqref="C6"/>
      <pageMargins left="0.7" right="0.7" top="0.75" bottom="0.75" header="0.3" footer="0.3"/>
      <pageSetup paperSize="9" orientation="portrait" r:id="rId4"/>
    </customSheetView>
    <customSheetView guid="{6A6C2BC7-86D2-42D7-811C-F382356FD3C8}" scale="80" topLeftCell="A4">
      <selection activeCell="C6" sqref="C6"/>
      <pageMargins left="0.7" right="0.7" top="0.75" bottom="0.75" header="0.3" footer="0.3"/>
      <pageSetup paperSize="9" orientation="portrait" r:id="rId5"/>
    </customSheetView>
    <customSheetView guid="{424E1959-41C6-4BC6-8E6A-2746CA2D7893}" scale="80">
      <selection activeCell="C6" sqref="C6"/>
      <pageMargins left="0.7" right="0.7" top="0.75" bottom="0.75" header="0.3" footer="0.3"/>
      <pageSetup paperSize="9" orientation="portrait" r:id="rId6"/>
    </customSheetView>
  </customSheetView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B1:K23"/>
  <sheetViews>
    <sheetView zoomScale="70" zoomScaleNormal="70" workbookViewId="0">
      <selection activeCell="C31" sqref="C31"/>
    </sheetView>
  </sheetViews>
  <sheetFormatPr baseColWidth="10" defaultColWidth="11.453125" defaultRowHeight="14.5" x14ac:dyDescent="0.35"/>
  <cols>
    <col min="1" max="1" width="11.453125" style="40"/>
    <col min="2" max="2" width="15.81640625" style="40" customWidth="1"/>
    <col min="3" max="3" width="38.1796875" style="40" customWidth="1"/>
    <col min="4" max="4" width="25.26953125" style="40" customWidth="1"/>
    <col min="5" max="5" width="38" style="40" customWidth="1"/>
    <col min="6" max="6" width="35" style="40" customWidth="1"/>
    <col min="7" max="7" width="27.453125" style="40" customWidth="1"/>
    <col min="8" max="8" width="17.7265625" style="40" customWidth="1"/>
    <col min="9" max="9" width="11.453125" style="40"/>
    <col min="10" max="10" width="41.453125" style="40" customWidth="1"/>
    <col min="11" max="11" width="16.7265625" style="40" customWidth="1"/>
    <col min="12" max="16384" width="11.453125" style="40"/>
  </cols>
  <sheetData>
    <row r="1" spans="2:11" ht="15" thickBot="1" x14ac:dyDescent="0.4"/>
    <row r="2" spans="2:11" ht="45" customHeight="1" x14ac:dyDescent="0.35">
      <c r="B2" s="83" t="s">
        <v>61</v>
      </c>
      <c r="C2" s="84"/>
      <c r="D2" s="78" t="s">
        <v>62</v>
      </c>
      <c r="E2" s="79"/>
      <c r="F2" s="79"/>
      <c r="G2" s="79"/>
      <c r="H2" s="80"/>
      <c r="I2" s="81" t="s">
        <v>63</v>
      </c>
      <c r="J2" s="71" t="s">
        <v>80</v>
      </c>
      <c r="K2" s="77"/>
    </row>
    <row r="3" spans="2:11" ht="29.5" thickBot="1" x14ac:dyDescent="0.4">
      <c r="B3" s="85"/>
      <c r="C3" s="86"/>
      <c r="D3" s="56" t="s">
        <v>55</v>
      </c>
      <c r="E3" s="57" t="s">
        <v>56</v>
      </c>
      <c r="F3" s="57" t="s">
        <v>57</v>
      </c>
      <c r="G3" s="57" t="s">
        <v>58</v>
      </c>
      <c r="H3" s="64" t="s">
        <v>59</v>
      </c>
      <c r="I3" s="82"/>
      <c r="J3" s="72"/>
      <c r="K3" s="77"/>
    </row>
    <row r="4" spans="2:11" x14ac:dyDescent="0.35">
      <c r="B4" s="73" t="s">
        <v>30</v>
      </c>
      <c r="C4" s="41" t="s">
        <v>12</v>
      </c>
      <c r="D4" s="49" t="e">
        <f>'Contexte AXA'!F25</f>
        <v>#DIV/0!</v>
      </c>
      <c r="E4" s="49" t="e">
        <f>'Contexte AXA'!G25</f>
        <v>#DIV/0!</v>
      </c>
      <c r="F4" s="49" t="e">
        <f>'Contexte AXA'!H25</f>
        <v>#DIV/0!</v>
      </c>
      <c r="G4" s="49" t="e">
        <f>'Contexte AXA'!I25</f>
        <v>#DIV/0!</v>
      </c>
      <c r="H4" s="53" t="e">
        <f>'Contexte AXA'!J25</f>
        <v>#DIV/0!</v>
      </c>
      <c r="I4" s="52" t="e">
        <f>E4+F4</f>
        <v>#DIV/0!</v>
      </c>
      <c r="J4" s="67" t="e">
        <f t="shared" ref="J4:J23" si="0">IF(I4&lt;25%,"Faible",IF(I4&lt;50%,"Moyen","Fort"))</f>
        <v>#DIV/0!</v>
      </c>
    </row>
    <row r="5" spans="2:11" x14ac:dyDescent="0.35">
      <c r="B5" s="74"/>
      <c r="C5" s="42" t="s">
        <v>13</v>
      </c>
      <c r="D5" s="50" t="e">
        <f>'Contexte ALLIANZ'!F25</f>
        <v>#DIV/0!</v>
      </c>
      <c r="E5" s="50" t="e">
        <f>'Contexte ALLIANZ'!G25</f>
        <v>#DIV/0!</v>
      </c>
      <c r="F5" s="50" t="e">
        <f>'Contexte ALLIANZ'!H25</f>
        <v>#DIV/0!</v>
      </c>
      <c r="G5" s="50" t="e">
        <f>'Contexte ALLIANZ'!I25</f>
        <v>#DIV/0!</v>
      </c>
      <c r="H5" s="54" t="e">
        <f>'Contexte ALLIANZ'!J25</f>
        <v>#DIV/0!</v>
      </c>
      <c r="I5" s="58" t="e">
        <f t="shared" ref="I5:I23" si="1">E5+F5</f>
        <v>#DIV/0!</v>
      </c>
      <c r="J5" s="65" t="e">
        <f t="shared" si="0"/>
        <v>#DIV/0!</v>
      </c>
    </row>
    <row r="6" spans="2:11" x14ac:dyDescent="0.35">
      <c r="B6" s="74"/>
      <c r="C6" s="42" t="s">
        <v>14</v>
      </c>
      <c r="D6" s="50" t="e">
        <f>'Contexte COVEA'!F25</f>
        <v>#DIV/0!</v>
      </c>
      <c r="E6" s="50" t="e">
        <f>'Contexte COVEA'!G25</f>
        <v>#DIV/0!</v>
      </c>
      <c r="F6" s="50" t="e">
        <f>'Contexte COVEA'!H25</f>
        <v>#DIV/0!</v>
      </c>
      <c r="G6" s="50" t="e">
        <f>'Contexte COVEA'!I25</f>
        <v>#DIV/0!</v>
      </c>
      <c r="H6" s="54" t="e">
        <f>'Contexte COVEA'!J25</f>
        <v>#DIV/0!</v>
      </c>
      <c r="I6" s="58" t="e">
        <f t="shared" si="1"/>
        <v>#DIV/0!</v>
      </c>
      <c r="J6" s="65" t="e">
        <f t="shared" si="0"/>
        <v>#DIV/0!</v>
      </c>
    </row>
    <row r="7" spans="2:11" x14ac:dyDescent="0.35">
      <c r="B7" s="74"/>
      <c r="C7" s="42" t="s">
        <v>15</v>
      </c>
      <c r="D7" s="50" t="e">
        <f>'Contexte CNP'!F25</f>
        <v>#DIV/0!</v>
      </c>
      <c r="E7" s="50" t="e">
        <f>'Contexte CNP'!G25</f>
        <v>#DIV/0!</v>
      </c>
      <c r="F7" s="50" t="e">
        <f>'Contexte CNP'!H25</f>
        <v>#DIV/0!</v>
      </c>
      <c r="G7" s="50" t="e">
        <f>'Contexte CNP'!I25</f>
        <v>#DIV/0!</v>
      </c>
      <c r="H7" s="54" t="e">
        <f>'Contexte CNP'!J25</f>
        <v>#DIV/0!</v>
      </c>
      <c r="I7" s="58" t="e">
        <f t="shared" si="1"/>
        <v>#DIV/0!</v>
      </c>
      <c r="J7" s="65" t="e">
        <f t="shared" si="0"/>
        <v>#DIV/0!</v>
      </c>
    </row>
    <row r="8" spans="2:11" x14ac:dyDescent="0.35">
      <c r="B8" s="74"/>
      <c r="C8" s="42" t="s">
        <v>16</v>
      </c>
      <c r="D8" s="50" t="e">
        <f>'Contexte GENERALI'!F25</f>
        <v>#DIV/0!</v>
      </c>
      <c r="E8" s="50" t="e">
        <f>'Contexte GENERALI'!G25</f>
        <v>#DIV/0!</v>
      </c>
      <c r="F8" s="50" t="e">
        <f>'Contexte GENERALI'!H25</f>
        <v>#DIV/0!</v>
      </c>
      <c r="G8" s="50" t="e">
        <f>'Contexte GENERALI'!I25</f>
        <v>#DIV/0!</v>
      </c>
      <c r="H8" s="54" t="e">
        <f>'Contexte GENERALI'!J25</f>
        <v>#DIV/0!</v>
      </c>
      <c r="I8" s="58" t="e">
        <f t="shared" si="1"/>
        <v>#DIV/0!</v>
      </c>
      <c r="J8" s="65" t="e">
        <f t="shared" si="0"/>
        <v>#DIV/0!</v>
      </c>
    </row>
    <row r="9" spans="2:11" ht="15" thickBot="1" x14ac:dyDescent="0.4">
      <c r="B9" s="75"/>
      <c r="C9" s="43" t="s">
        <v>17</v>
      </c>
      <c r="D9" s="51" t="e">
        <f>'Contexte AVIVA'!F25</f>
        <v>#DIV/0!</v>
      </c>
      <c r="E9" s="51" t="e">
        <f>'Contexte AVIVA'!G25</f>
        <v>#DIV/0!</v>
      </c>
      <c r="F9" s="51" t="e">
        <f>'Contexte AVIVA'!H25</f>
        <v>#DIV/0!</v>
      </c>
      <c r="G9" s="51" t="e">
        <f>'Contexte AVIVA'!I25</f>
        <v>#DIV/0!</v>
      </c>
      <c r="H9" s="55" t="e">
        <f>'Contexte AVIVA'!J25</f>
        <v>#DIV/0!</v>
      </c>
      <c r="I9" s="59" t="e">
        <f t="shared" si="1"/>
        <v>#DIV/0!</v>
      </c>
      <c r="J9" s="66" t="e">
        <f t="shared" si="0"/>
        <v>#DIV/0!</v>
      </c>
    </row>
    <row r="10" spans="2:11" x14ac:dyDescent="0.35">
      <c r="B10" s="73" t="s">
        <v>31</v>
      </c>
      <c r="C10" s="41" t="s">
        <v>18</v>
      </c>
      <c r="D10" s="49" t="e">
        <f>'Contexte MAIF'!F25</f>
        <v>#DIV/0!</v>
      </c>
      <c r="E10" s="49" t="e">
        <f>'Contexte MAIF'!G25</f>
        <v>#DIV/0!</v>
      </c>
      <c r="F10" s="49" t="e">
        <f>'Contexte MAIF'!H25</f>
        <v>#DIV/0!</v>
      </c>
      <c r="G10" s="49" t="e">
        <f>'Contexte MAIF'!I25</f>
        <v>#DIV/0!</v>
      </c>
      <c r="H10" s="53" t="e">
        <f>'Contexte MAIF'!J25</f>
        <v>#DIV/0!</v>
      </c>
      <c r="I10" s="52" t="e">
        <f t="shared" si="1"/>
        <v>#DIV/0!</v>
      </c>
      <c r="J10" s="67" t="e">
        <f t="shared" si="0"/>
        <v>#DIV/0!</v>
      </c>
    </row>
    <row r="11" spans="2:11" s="60" customFormat="1" x14ac:dyDescent="0.35">
      <c r="B11" s="76"/>
      <c r="C11" s="61" t="s">
        <v>74</v>
      </c>
      <c r="D11" s="62" t="e">
        <f>'Contexte MATMUT'!F25</f>
        <v>#DIV/0!</v>
      </c>
      <c r="E11" s="62" t="e">
        <f>'Contexte MATMUT'!G25</f>
        <v>#DIV/0!</v>
      </c>
      <c r="F11" s="62" t="e">
        <f>'Contexte MATMUT'!H25</f>
        <v>#DIV/0!</v>
      </c>
      <c r="G11" s="62" t="e">
        <f>'Contexte MATMUT'!I25</f>
        <v>#DIV/0!</v>
      </c>
      <c r="H11" s="63" t="e">
        <f>'Contexte MATMUT'!J25</f>
        <v>#DIV/0!</v>
      </c>
      <c r="I11" s="58" t="e">
        <f t="shared" si="1"/>
        <v>#DIV/0!</v>
      </c>
      <c r="J11" s="65" t="e">
        <f t="shared" si="0"/>
        <v>#DIV/0!</v>
      </c>
    </row>
    <row r="12" spans="2:11" ht="15" thickBot="1" x14ac:dyDescent="0.4">
      <c r="B12" s="75"/>
      <c r="C12" s="43" t="s">
        <v>19</v>
      </c>
      <c r="D12" s="51" t="e">
        <f>'Contexte MACIF'!F25</f>
        <v>#DIV/0!</v>
      </c>
      <c r="E12" s="51" t="e">
        <f>'Contexte MACIF'!G25</f>
        <v>#DIV/0!</v>
      </c>
      <c r="F12" s="51" t="e">
        <f>'Contexte MACIF'!H25</f>
        <v>#DIV/0!</v>
      </c>
      <c r="G12" s="51" t="e">
        <f>'Contexte MACIF'!I25</f>
        <v>#DIV/0!</v>
      </c>
      <c r="H12" s="55" t="e">
        <f>'Contexte MACIF'!J25</f>
        <v>#DIV/0!</v>
      </c>
      <c r="I12" s="59" t="e">
        <f t="shared" si="1"/>
        <v>#DIV/0!</v>
      </c>
      <c r="J12" s="66" t="e">
        <f t="shared" si="0"/>
        <v>#DIV/0!</v>
      </c>
    </row>
    <row r="13" spans="2:11" x14ac:dyDescent="0.35">
      <c r="B13" s="73" t="s">
        <v>64</v>
      </c>
      <c r="C13" s="41" t="s">
        <v>20</v>
      </c>
      <c r="D13" s="49" t="e">
        <f>'Contexte CAA'!F25</f>
        <v>#DIV/0!</v>
      </c>
      <c r="E13" s="49" t="e">
        <f>'Contexte CAA'!G25</f>
        <v>#DIV/0!</v>
      </c>
      <c r="F13" s="49" t="e">
        <f>'Contexte CAA'!H25</f>
        <v>#DIV/0!</v>
      </c>
      <c r="G13" s="49" t="e">
        <f>'Contexte CAA'!I25</f>
        <v>#DIV/0!</v>
      </c>
      <c r="H13" s="53" t="e">
        <f>'Contexte CAA'!J25</f>
        <v>#DIV/0!</v>
      </c>
      <c r="I13" s="52" t="e">
        <f t="shared" si="1"/>
        <v>#DIV/0!</v>
      </c>
      <c r="J13" s="67" t="e">
        <f t="shared" si="0"/>
        <v>#DIV/0!</v>
      </c>
    </row>
    <row r="14" spans="2:11" x14ac:dyDescent="0.35">
      <c r="B14" s="74"/>
      <c r="C14" s="42" t="s">
        <v>21</v>
      </c>
      <c r="D14" s="50" t="e">
        <f>'Contexte BNPP CARDIF'!F25</f>
        <v>#DIV/0!</v>
      </c>
      <c r="E14" s="50" t="e">
        <f>'Contexte BNPP CARDIF'!G25</f>
        <v>#DIV/0!</v>
      </c>
      <c r="F14" s="50" t="e">
        <f>'Contexte BNPP CARDIF'!H25</f>
        <v>#DIV/0!</v>
      </c>
      <c r="G14" s="50" t="e">
        <f>'Contexte BNPP CARDIF'!I25</f>
        <v>#DIV/0!</v>
      </c>
      <c r="H14" s="54" t="e">
        <f>'Contexte BNPP CARDIF'!J25</f>
        <v>#DIV/0!</v>
      </c>
      <c r="I14" s="58" t="e">
        <f t="shared" si="1"/>
        <v>#DIV/0!</v>
      </c>
      <c r="J14" s="65" t="e">
        <f t="shared" si="0"/>
        <v>#DIV/0!</v>
      </c>
    </row>
    <row r="15" spans="2:11" x14ac:dyDescent="0.35">
      <c r="B15" s="74"/>
      <c r="C15" s="42" t="s">
        <v>22</v>
      </c>
      <c r="D15" s="50" t="e">
        <f>'Contexte SG ASSU'!F25</f>
        <v>#DIV/0!</v>
      </c>
      <c r="E15" s="50" t="e">
        <f>'Contexte SG ASSU'!G25</f>
        <v>#DIV/0!</v>
      </c>
      <c r="F15" s="50" t="e">
        <f>'Contexte SG ASSU'!H25</f>
        <v>#DIV/0!</v>
      </c>
      <c r="G15" s="50" t="e">
        <f>'Contexte SG ASSU'!I25</f>
        <v>#DIV/0!</v>
      </c>
      <c r="H15" s="54" t="e">
        <f>'Contexte SG ASSU'!J25</f>
        <v>#DIV/0!</v>
      </c>
      <c r="I15" s="58" t="e">
        <f t="shared" si="1"/>
        <v>#DIV/0!</v>
      </c>
      <c r="J15" s="65" t="e">
        <f t="shared" si="0"/>
        <v>#DIV/0!</v>
      </c>
    </row>
    <row r="16" spans="2:11" x14ac:dyDescent="0.35">
      <c r="B16" s="74"/>
      <c r="C16" s="42" t="s">
        <v>23</v>
      </c>
      <c r="D16" s="50" t="e">
        <f>'Contexte NATIXIS'!F25</f>
        <v>#DIV/0!</v>
      </c>
      <c r="E16" s="50" t="e">
        <f>'Contexte NATIXIS'!G25</f>
        <v>#DIV/0!</v>
      </c>
      <c r="F16" s="50" t="e">
        <f>'Contexte NATIXIS'!H25</f>
        <v>#DIV/0!</v>
      </c>
      <c r="G16" s="50" t="e">
        <f>'Contexte NATIXIS'!I25</f>
        <v>#DIV/0!</v>
      </c>
      <c r="H16" s="54" t="e">
        <f>'Contexte NATIXIS'!J25</f>
        <v>#DIV/0!</v>
      </c>
      <c r="I16" s="58" t="e">
        <f t="shared" si="1"/>
        <v>#DIV/0!</v>
      </c>
      <c r="J16" s="65" t="e">
        <f t="shared" si="0"/>
        <v>#DIV/0!</v>
      </c>
    </row>
    <row r="17" spans="2:10" ht="15" thickBot="1" x14ac:dyDescent="0.4">
      <c r="B17" s="75"/>
      <c r="C17" s="43" t="s">
        <v>24</v>
      </c>
      <c r="D17" s="51" t="e">
        <f>'Contexte GROUPAMA'!F25</f>
        <v>#DIV/0!</v>
      </c>
      <c r="E17" s="51" t="e">
        <f>'Contexte GROUPAMA'!G25</f>
        <v>#DIV/0!</v>
      </c>
      <c r="F17" s="51" t="e">
        <f>'Contexte GROUPAMA'!H25</f>
        <v>#DIV/0!</v>
      </c>
      <c r="G17" s="51" t="e">
        <f>'Contexte GROUPAMA'!I25</f>
        <v>#DIV/0!</v>
      </c>
      <c r="H17" s="55" t="e">
        <f>'Contexte GROUPAMA'!J25</f>
        <v>#DIV/0!</v>
      </c>
      <c r="I17" s="59" t="e">
        <f t="shared" si="1"/>
        <v>#DIV/0!</v>
      </c>
      <c r="J17" s="66" t="e">
        <f t="shared" si="0"/>
        <v>#DIV/0!</v>
      </c>
    </row>
    <row r="18" spans="2:10" x14ac:dyDescent="0.35">
      <c r="B18" s="73" t="s">
        <v>77</v>
      </c>
      <c r="C18" s="41" t="s">
        <v>25</v>
      </c>
      <c r="D18" s="49" t="e">
        <f>'Contexte MMH'!F25</f>
        <v>#DIV/0!</v>
      </c>
      <c r="E18" s="49" t="e">
        <f>'Contexte MMH'!G25</f>
        <v>#DIV/0!</v>
      </c>
      <c r="F18" s="49" t="e">
        <f>'Contexte MMH'!H25</f>
        <v>#DIV/0!</v>
      </c>
      <c r="G18" s="49" t="e">
        <f>'Contexte MMH'!I25</f>
        <v>#DIV/0!</v>
      </c>
      <c r="H18" s="53" t="e">
        <f>'Contexte MMH'!J25</f>
        <v>#DIV/0!</v>
      </c>
      <c r="I18" s="52" t="e">
        <f t="shared" si="1"/>
        <v>#DIV/0!</v>
      </c>
      <c r="J18" s="67" t="e">
        <f t="shared" si="0"/>
        <v>#DIV/0!</v>
      </c>
    </row>
    <row r="19" spans="2:10" x14ac:dyDescent="0.35">
      <c r="B19" s="74"/>
      <c r="C19" s="42" t="s">
        <v>26</v>
      </c>
      <c r="D19" s="50" t="e">
        <f>'Contexte KLESIA'!F25</f>
        <v>#DIV/0!</v>
      </c>
      <c r="E19" s="50" t="e">
        <f>'Contexte KLESIA'!G25</f>
        <v>#DIV/0!</v>
      </c>
      <c r="F19" s="50" t="e">
        <f>'Contexte KLESIA'!H25</f>
        <v>#DIV/0!</v>
      </c>
      <c r="G19" s="50" t="e">
        <f>'Contexte KLESIA'!I25</f>
        <v>#DIV/0!</v>
      </c>
      <c r="H19" s="54" t="e">
        <f>'Contexte KLESIA'!J25</f>
        <v>#DIV/0!</v>
      </c>
      <c r="I19" s="58" t="e">
        <f t="shared" si="1"/>
        <v>#DIV/0!</v>
      </c>
      <c r="J19" s="65" t="e">
        <f t="shared" si="0"/>
        <v>#DIV/0!</v>
      </c>
    </row>
    <row r="20" spans="2:10" x14ac:dyDescent="0.35">
      <c r="B20" s="74"/>
      <c r="C20" s="42" t="s">
        <v>27</v>
      </c>
      <c r="D20" s="50" t="e">
        <f>'Contexte VYV'!F25</f>
        <v>#DIV/0!</v>
      </c>
      <c r="E20" s="50" t="e">
        <f>'Contexte VYV'!G25</f>
        <v>#DIV/0!</v>
      </c>
      <c r="F20" s="50" t="e">
        <f>'Contexte VYV'!H25</f>
        <v>#DIV/0!</v>
      </c>
      <c r="G20" s="50" t="e">
        <f>'Contexte VYV'!I25</f>
        <v>#DIV/0!</v>
      </c>
      <c r="H20" s="54" t="e">
        <f>'Contexte VYV'!J25</f>
        <v>#DIV/0!</v>
      </c>
      <c r="I20" s="58" t="e">
        <f t="shared" si="1"/>
        <v>#DIV/0!</v>
      </c>
      <c r="J20" s="65" t="e">
        <f t="shared" si="0"/>
        <v>#DIV/0!</v>
      </c>
    </row>
    <row r="21" spans="2:10" x14ac:dyDescent="0.35">
      <c r="B21" s="74"/>
      <c r="C21" s="42" t="s">
        <v>28</v>
      </c>
      <c r="D21" s="50" t="e">
        <f>'Contexte PROBTP'!F25</f>
        <v>#DIV/0!</v>
      </c>
      <c r="E21" s="50" t="e">
        <f>'Contexte PROBTP'!G25</f>
        <v>#DIV/0!</v>
      </c>
      <c r="F21" s="50" t="e">
        <f>'Contexte PROBTP'!H25</f>
        <v>#DIV/0!</v>
      </c>
      <c r="G21" s="50" t="e">
        <f>'Contexte PROBTP'!I25</f>
        <v>#DIV/0!</v>
      </c>
      <c r="H21" s="54" t="e">
        <f>'Contexte PROBTP'!J25</f>
        <v>#DIV/0!</v>
      </c>
      <c r="I21" s="58" t="e">
        <f t="shared" si="1"/>
        <v>#DIV/0!</v>
      </c>
      <c r="J21" s="65" t="e">
        <f t="shared" si="0"/>
        <v>#DIV/0!</v>
      </c>
    </row>
    <row r="22" spans="2:10" x14ac:dyDescent="0.35">
      <c r="B22" s="74"/>
      <c r="C22" s="42" t="s">
        <v>29</v>
      </c>
      <c r="D22" s="50" t="e">
        <f>'Contexte LMG'!F25</f>
        <v>#DIV/0!</v>
      </c>
      <c r="E22" s="50" t="e">
        <f>'Contexte LMG'!G25</f>
        <v>#DIV/0!</v>
      </c>
      <c r="F22" s="50" t="e">
        <f>'Contexte LMG'!H25</f>
        <v>#DIV/0!</v>
      </c>
      <c r="G22" s="50" t="e">
        <f>'Contexte LMG'!I25</f>
        <v>#DIV/0!</v>
      </c>
      <c r="H22" s="54" t="e">
        <f>'Contexte LMG'!J25</f>
        <v>#DIV/0!</v>
      </c>
      <c r="I22" s="58" t="e">
        <f t="shared" si="1"/>
        <v>#DIV/0!</v>
      </c>
      <c r="J22" s="65" t="e">
        <f t="shared" si="0"/>
        <v>#DIV/0!</v>
      </c>
    </row>
    <row r="23" spans="2:10" ht="15" thickBot="1" x14ac:dyDescent="0.4">
      <c r="B23" s="75"/>
      <c r="C23" s="43" t="s">
        <v>79</v>
      </c>
      <c r="D23" s="51" t="e">
        <f>'Contexte AG2R LM'!F25</f>
        <v>#DIV/0!</v>
      </c>
      <c r="E23" s="51" t="e">
        <f>'Contexte AG2R LM'!G25</f>
        <v>#DIV/0!</v>
      </c>
      <c r="F23" s="51" t="e">
        <f>'Contexte AG2R LM'!H25</f>
        <v>#DIV/0!</v>
      </c>
      <c r="G23" s="51" t="e">
        <f>'Contexte AG2R LM'!I25</f>
        <v>#DIV/0!</v>
      </c>
      <c r="H23" s="55" t="e">
        <f>'Contexte AG2R LM'!J25</f>
        <v>#DIV/0!</v>
      </c>
      <c r="I23" s="59" t="e">
        <f t="shared" si="1"/>
        <v>#DIV/0!</v>
      </c>
      <c r="J23" s="66" t="e">
        <f t="shared" si="0"/>
        <v>#DIV/0!</v>
      </c>
    </row>
  </sheetData>
  <sheetProtection algorithmName="SHA-512" hashValue="r2IQN2Swt9XkoRL5s5mt07Y17Ibm8Pg1hLArPfsDL9z+4i6Wd25e7comi97D0kZFv0pvdkXDvjle81fAHn0tYw==" saltValue="dMe2a2JbdvQl6S/5ZFVeCQ==" spinCount="100000" sheet="1" objects="1" scenarios="1" selectLockedCells="1" selectUnlockedCells="1"/>
  <customSheetViews>
    <customSheetView guid="{55AEC95C-5C2D-478E-B292-75FEFD31D280}" scale="70">
      <selection activeCell="C31" sqref="C31"/>
      <pageMargins left="0.7" right="0.7" top="0.75" bottom="0.75" header="0.3" footer="0.3"/>
    </customSheetView>
    <customSheetView guid="{1E70EEFE-1D48-419F-B187-A9920408EB92}" scale="70">
      <selection activeCell="C31" sqref="C31"/>
      <pageMargins left="0.7" right="0.7" top="0.75" bottom="0.75" header="0.3" footer="0.3"/>
    </customSheetView>
    <customSheetView guid="{0B04BEC0-EBDB-46FA-8C8E-E9E9E52AB1C0}" scale="70">
      <selection activeCell="C31" sqref="C31"/>
      <pageMargins left="0.7" right="0.7" top="0.75" bottom="0.75" header="0.3" footer="0.3"/>
    </customSheetView>
    <customSheetView guid="{6FB3A544-F3A3-42D9-8770-27B29806D533}" scale="70">
      <selection activeCell="C31" sqref="C31"/>
      <pageMargins left="0.7" right="0.7" top="0.75" bottom="0.75" header="0.3" footer="0.3"/>
    </customSheetView>
    <customSheetView guid="{6A6C2BC7-86D2-42D7-811C-F382356FD3C8}" scale="70">
      <selection activeCell="C31" sqref="C31"/>
      <pageMargins left="0.7" right="0.7" top="0.75" bottom="0.75" header="0.3" footer="0.3"/>
    </customSheetView>
    <customSheetView guid="{424E1959-41C6-4BC6-8E6A-2746CA2D7893}" scale="70">
      <selection activeCell="C31" sqref="C31"/>
      <pageMargins left="0.7" right="0.7" top="0.75" bottom="0.75" header="0.3" footer="0.3"/>
    </customSheetView>
  </customSheetViews>
  <mergeCells count="9">
    <mergeCell ref="J2:J3"/>
    <mergeCell ref="B4:B9"/>
    <mergeCell ref="B10:B12"/>
    <mergeCell ref="B18:B23"/>
    <mergeCell ref="K2:K3"/>
    <mergeCell ref="B13:B17"/>
    <mergeCell ref="D2:H2"/>
    <mergeCell ref="I2:I3"/>
    <mergeCell ref="B2:C3"/>
  </mergeCell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EA2BA24-64E7-4751-B800-B6D86CAB9C34}">
            <xm:f>NOT(ISERROR(SEARCH(Feuil4!$B$10,J4)))</xm:f>
            <xm:f>Feuil4!$B$10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" operator="containsText" id="{25F8694F-E99E-4BC4-B63C-E9A9ED52BA77}">
            <xm:f>NOT(ISERROR(SEARCH(Feuil4!$B$9,J4)))</xm:f>
            <xm:f>Feuil4!$B$9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3" operator="containsText" id="{EC655946-8620-416E-82E9-8650627E902D}">
            <xm:f>NOT(ISERROR(SEARCH(Feuil4!$B$8,J4)))</xm:f>
            <xm:f>Feuil4!$B$8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J4:J23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U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K7" sqref="K7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29.54296875" style="7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47" width="11.453125" style="2"/>
    <col min="48" max="16384" width="11.453125" style="7"/>
  </cols>
  <sheetData>
    <row r="1" spans="1:47" s="2" customFormat="1" ht="15" thickBot="1" x14ac:dyDescent="0.4">
      <c r="B1" s="33"/>
      <c r="C1" s="33"/>
      <c r="D1" s="9"/>
      <c r="E1" s="9"/>
    </row>
    <row r="2" spans="1:47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47" s="10" customFormat="1" x14ac:dyDescent="0.35">
      <c r="A3" s="11"/>
      <c r="B3" s="93"/>
      <c r="C3" s="94"/>
      <c r="D3" s="98"/>
      <c r="E3" s="25" t="s">
        <v>34</v>
      </c>
      <c r="F3" s="101" t="s">
        <v>12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47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47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47" ht="29.5" thickBot="1" x14ac:dyDescent="0.4">
      <c r="B6" s="34" t="s">
        <v>40</v>
      </c>
      <c r="C6" s="35" t="s">
        <v>41</v>
      </c>
      <c r="D6" s="99"/>
      <c r="E6" s="28" t="s">
        <v>37</v>
      </c>
      <c r="F6" s="47" t="s">
        <v>2</v>
      </c>
      <c r="G6" s="48" t="s">
        <v>3</v>
      </c>
      <c r="H6" s="48" t="s">
        <v>4</v>
      </c>
      <c r="I6" s="48" t="s">
        <v>2</v>
      </c>
      <c r="J6" s="48" t="s">
        <v>3</v>
      </c>
      <c r="K6" s="48" t="s">
        <v>4</v>
      </c>
      <c r="L6" s="48" t="s">
        <v>2</v>
      </c>
      <c r="M6" s="48" t="s">
        <v>3</v>
      </c>
      <c r="N6" s="48" t="s">
        <v>4</v>
      </c>
      <c r="O6" s="45" t="s">
        <v>2</v>
      </c>
      <c r="P6" s="45" t="s">
        <v>3</v>
      </c>
      <c r="Q6" s="45" t="s">
        <v>72</v>
      </c>
      <c r="R6" s="45" t="s">
        <v>2</v>
      </c>
      <c r="S6" s="45" t="s">
        <v>3</v>
      </c>
      <c r="T6" s="46" t="s">
        <v>73</v>
      </c>
    </row>
    <row r="7" spans="1:47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47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47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47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47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47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47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47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47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47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K7" sqref="K7"/>
      <pageMargins left="0.7" right="0.7" top="0.75" bottom="0.75" header="0.3" footer="0.3"/>
      <pageSetup paperSize="9" orientation="portrait" r:id="rId6"/>
    </customSheetView>
  </customSheetViews>
  <mergeCells count="18">
    <mergeCell ref="B17:B18"/>
    <mergeCell ref="D19:D20"/>
    <mergeCell ref="F24:T24"/>
    <mergeCell ref="B7:B9"/>
    <mergeCell ref="B10:B11"/>
    <mergeCell ref="B12:B13"/>
    <mergeCell ref="B14:B16"/>
    <mergeCell ref="F4:N4"/>
    <mergeCell ref="O4:T4"/>
    <mergeCell ref="B2:C5"/>
    <mergeCell ref="D2:D6"/>
    <mergeCell ref="F2:T2"/>
    <mergeCell ref="F3:T3"/>
    <mergeCell ref="F5:H5"/>
    <mergeCell ref="I5:K5"/>
    <mergeCell ref="L5:N5"/>
    <mergeCell ref="O5:Q5"/>
    <mergeCell ref="R5:T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tabSelected="1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8" sqref="D8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13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4" thickBot="1" x14ac:dyDescent="0.4">
      <c r="B7" s="108" t="s">
        <v>42</v>
      </c>
      <c r="C7" s="36" t="s">
        <v>43</v>
      </c>
      <c r="D7" s="23"/>
      <c r="E7" s="23"/>
      <c r="F7" s="30"/>
      <c r="G7" s="30"/>
      <c r="H7" s="30"/>
      <c r="I7" s="30"/>
      <c r="J7" s="30"/>
      <c r="K7" s="30"/>
      <c r="L7" s="14"/>
      <c r="M7" s="14"/>
      <c r="N7" s="14"/>
      <c r="O7" s="30"/>
      <c r="P7" s="30"/>
      <c r="Q7" s="30"/>
      <c r="R7" s="30"/>
      <c r="S7" s="30"/>
      <c r="T7" s="30"/>
    </row>
    <row r="8" spans="1:38" ht="72.5" x14ac:dyDescent="0.35">
      <c r="B8" s="114"/>
      <c r="C8" s="37" t="s">
        <v>44</v>
      </c>
      <c r="D8" s="12"/>
      <c r="E8" s="12"/>
      <c r="F8" s="30"/>
      <c r="G8" s="30"/>
      <c r="H8" s="30"/>
      <c r="I8" s="30"/>
      <c r="J8" s="30"/>
      <c r="K8" s="30"/>
      <c r="L8" s="14"/>
      <c r="M8" s="14"/>
      <c r="N8" s="14"/>
      <c r="O8" s="30"/>
      <c r="P8" s="30"/>
      <c r="Q8" s="30"/>
      <c r="R8" s="30"/>
      <c r="S8" s="30"/>
      <c r="T8" s="30"/>
    </row>
    <row r="9" spans="1:38" ht="44" thickBot="1" x14ac:dyDescent="0.4">
      <c r="B9" s="109"/>
      <c r="C9" s="38" t="s">
        <v>45</v>
      </c>
      <c r="D9" s="13"/>
      <c r="E9" s="13"/>
      <c r="F9" s="32"/>
      <c r="G9" s="32"/>
      <c r="H9" s="32"/>
      <c r="I9" s="32"/>
      <c r="J9" s="32"/>
      <c r="K9" s="32"/>
      <c r="L9" s="14"/>
      <c r="M9" s="14"/>
      <c r="N9" s="14"/>
      <c r="O9" s="18"/>
      <c r="P9" s="18"/>
      <c r="Q9" s="18"/>
      <c r="R9" s="18"/>
      <c r="S9" s="18"/>
      <c r="T9" s="19"/>
    </row>
    <row r="10" spans="1:38" ht="58.5" thickBot="1" x14ac:dyDescent="0.4">
      <c r="B10" s="108" t="s">
        <v>46</v>
      </c>
      <c r="C10" s="36" t="s">
        <v>53</v>
      </c>
      <c r="D10" s="23"/>
      <c r="E10" s="23"/>
      <c r="F10" s="32"/>
      <c r="G10" s="32"/>
      <c r="H10" s="32"/>
      <c r="I10" s="32"/>
      <c r="J10" s="32"/>
      <c r="K10" s="32"/>
      <c r="L10" s="14"/>
      <c r="M10" s="14"/>
      <c r="N10" s="14"/>
      <c r="O10" s="18"/>
      <c r="P10" s="18"/>
      <c r="Q10" s="18"/>
      <c r="R10" s="18"/>
      <c r="S10" s="18"/>
      <c r="T10" s="19"/>
    </row>
    <row r="11" spans="1:38" ht="73" thickBot="1" x14ac:dyDescent="0.4">
      <c r="B11" s="109"/>
      <c r="C11" s="38" t="s">
        <v>54</v>
      </c>
      <c r="D11" s="13"/>
      <c r="E11" s="13"/>
      <c r="F11" s="32"/>
      <c r="G11" s="32"/>
      <c r="H11" s="32"/>
      <c r="I11" s="32"/>
      <c r="J11" s="32"/>
      <c r="K11" s="32"/>
      <c r="L11" s="14"/>
      <c r="M11" s="14"/>
      <c r="N11" s="14"/>
      <c r="O11" s="18"/>
      <c r="P11" s="18"/>
      <c r="Q11" s="18"/>
      <c r="R11" s="18"/>
      <c r="S11" s="18"/>
      <c r="T11" s="19"/>
    </row>
    <row r="12" spans="1:38" ht="44" thickBot="1" x14ac:dyDescent="0.4">
      <c r="B12" s="108" t="s">
        <v>49</v>
      </c>
      <c r="C12" s="36" t="s">
        <v>47</v>
      </c>
      <c r="D12" s="23"/>
      <c r="E12" s="23"/>
      <c r="F12" s="30"/>
      <c r="G12" s="30"/>
      <c r="H12" s="30"/>
      <c r="I12" s="30"/>
      <c r="J12" s="30"/>
      <c r="K12" s="30"/>
      <c r="L12" s="14"/>
      <c r="M12" s="14"/>
      <c r="N12" s="14"/>
      <c r="O12" s="30"/>
      <c r="P12" s="30"/>
      <c r="Q12" s="30"/>
      <c r="R12" s="30"/>
      <c r="S12" s="30"/>
      <c r="T12" s="30"/>
    </row>
    <row r="13" spans="1:38" ht="44" thickBot="1" x14ac:dyDescent="0.4">
      <c r="B13" s="109"/>
      <c r="C13" s="38" t="s">
        <v>48</v>
      </c>
      <c r="D13" s="13"/>
      <c r="E13" s="13"/>
      <c r="F13" s="30"/>
      <c r="G13" s="30"/>
      <c r="H13" s="30"/>
      <c r="I13" s="30"/>
      <c r="J13" s="30"/>
      <c r="K13" s="30"/>
      <c r="L13" s="14"/>
      <c r="M13" s="14"/>
      <c r="N13" s="14"/>
      <c r="O13" s="30"/>
      <c r="P13" s="30"/>
      <c r="Q13" s="30"/>
      <c r="R13" s="30"/>
      <c r="S13" s="30"/>
      <c r="T13" s="30"/>
    </row>
    <row r="14" spans="1:38" ht="29.5" thickBot="1" x14ac:dyDescent="0.4">
      <c r="B14" s="108" t="s">
        <v>50</v>
      </c>
      <c r="C14" s="36" t="s">
        <v>68</v>
      </c>
      <c r="D14" s="23"/>
      <c r="E14" s="23"/>
      <c r="F14" s="30"/>
      <c r="G14" s="30"/>
      <c r="H14" s="30"/>
      <c r="I14" s="30"/>
      <c r="J14" s="30"/>
      <c r="K14" s="30"/>
      <c r="L14" s="14"/>
      <c r="M14" s="14"/>
      <c r="N14" s="14"/>
      <c r="O14" s="30"/>
      <c r="P14" s="30"/>
      <c r="Q14" s="30"/>
      <c r="R14" s="30"/>
      <c r="S14" s="30"/>
      <c r="T14" s="30"/>
    </row>
    <row r="15" spans="1:38" ht="29" x14ac:dyDescent="0.35">
      <c r="B15" s="114"/>
      <c r="C15" s="37" t="s">
        <v>51</v>
      </c>
      <c r="D15" s="12"/>
      <c r="E15" s="12"/>
      <c r="F15" s="30"/>
      <c r="G15" s="30"/>
      <c r="H15" s="30"/>
      <c r="I15" s="30"/>
      <c r="J15" s="30"/>
      <c r="K15" s="30"/>
      <c r="L15" s="14"/>
      <c r="M15" s="14"/>
      <c r="N15" s="14"/>
      <c r="O15" s="30"/>
      <c r="P15" s="30"/>
      <c r="Q15" s="30"/>
      <c r="R15" s="30"/>
      <c r="S15" s="30"/>
      <c r="T15" s="30"/>
    </row>
    <row r="16" spans="1:38" ht="29.5" thickBot="1" x14ac:dyDescent="0.4">
      <c r="B16" s="109"/>
      <c r="C16" s="38" t="s">
        <v>69</v>
      </c>
      <c r="D16" s="13"/>
      <c r="E16" s="13"/>
      <c r="F16" s="32"/>
      <c r="G16" s="32"/>
      <c r="H16" s="32"/>
      <c r="I16" s="32"/>
      <c r="J16" s="32"/>
      <c r="K16" s="32"/>
      <c r="L16" s="14"/>
      <c r="M16" s="14"/>
      <c r="N16" s="14"/>
      <c r="O16" s="18"/>
      <c r="P16" s="18"/>
      <c r="Q16" s="18"/>
      <c r="R16" s="18"/>
      <c r="S16" s="18"/>
      <c r="T16" s="19"/>
    </row>
    <row r="17" spans="2:21" ht="29.5" thickBot="1" x14ac:dyDescent="0.4">
      <c r="B17" s="108" t="s">
        <v>52</v>
      </c>
      <c r="C17" s="36" t="s">
        <v>70</v>
      </c>
      <c r="D17" s="23"/>
      <c r="E17" s="23"/>
      <c r="F17" s="30"/>
      <c r="G17" s="30"/>
      <c r="H17" s="30"/>
      <c r="I17" s="30"/>
      <c r="J17" s="30"/>
      <c r="K17" s="30"/>
      <c r="L17" s="14"/>
      <c r="M17" s="14"/>
      <c r="N17" s="14"/>
      <c r="O17" s="30"/>
      <c r="P17" s="30"/>
      <c r="Q17" s="30"/>
      <c r="R17" s="30"/>
      <c r="S17" s="30"/>
      <c r="T17" s="30"/>
    </row>
    <row r="18" spans="2:21" ht="44" thickBot="1" x14ac:dyDescent="0.4">
      <c r="B18" s="109"/>
      <c r="C18" s="38" t="s">
        <v>71</v>
      </c>
      <c r="D18" s="13"/>
      <c r="E18" s="13"/>
      <c r="F18" s="30"/>
      <c r="G18" s="30"/>
      <c r="H18" s="30"/>
      <c r="I18" s="30"/>
      <c r="J18" s="30"/>
      <c r="K18" s="30"/>
      <c r="L18" s="14"/>
      <c r="M18" s="14"/>
      <c r="N18" s="14"/>
      <c r="O18" s="30"/>
      <c r="P18" s="30"/>
      <c r="Q18" s="30"/>
      <c r="R18" s="30"/>
      <c r="S18" s="30"/>
      <c r="T18" s="30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D8" sqref="D8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13" activePane="bottomRight" state="frozen"/>
      <selection pane="bottomRight" activeCell="G18" sqref="G18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13" activePane="bottomRight" state="frozen"/>
      <selection pane="bottomRight" activeCell="G18" sqref="G18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13" activePane="bottomRight" state="frozen"/>
      <selection pane="bottomRight" activeCell="G18" sqref="G18"/>
      <pageMargins left="0.7" right="0.7" top="0.75" bottom="0.75" header="0.3" footer="0.3"/>
      <pageSetup paperSize="9" orientation="portrait" r:id="rId6"/>
    </customSheetView>
  </customSheetViews>
  <mergeCells count="18">
    <mergeCell ref="D19:D20"/>
    <mergeCell ref="F24:T24"/>
    <mergeCell ref="B7:B9"/>
    <mergeCell ref="B10:B11"/>
    <mergeCell ref="B12:B13"/>
    <mergeCell ref="B14:B16"/>
    <mergeCell ref="B17:B18"/>
    <mergeCell ref="F4:N4"/>
    <mergeCell ref="O4:T4"/>
    <mergeCell ref="B2:C5"/>
    <mergeCell ref="D2:D6"/>
    <mergeCell ref="F2:T2"/>
    <mergeCell ref="F3:T3"/>
    <mergeCell ref="L5:N5"/>
    <mergeCell ref="O5:Q5"/>
    <mergeCell ref="R5:T5"/>
    <mergeCell ref="F5:H5"/>
    <mergeCell ref="I5:K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14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D19:D20"/>
    <mergeCell ref="F24:T24"/>
    <mergeCell ref="B7:B9"/>
    <mergeCell ref="B10:B11"/>
    <mergeCell ref="B12:B13"/>
    <mergeCell ref="B14:B16"/>
    <mergeCell ref="B17:B18"/>
    <mergeCell ref="F4:N4"/>
    <mergeCell ref="O4:T4"/>
    <mergeCell ref="B2:C5"/>
    <mergeCell ref="D2:D6"/>
    <mergeCell ref="F2:T2"/>
    <mergeCell ref="F3:T3"/>
    <mergeCell ref="O5:Q5"/>
    <mergeCell ref="R5:T5"/>
    <mergeCell ref="F5:H5"/>
    <mergeCell ref="I5:K5"/>
    <mergeCell ref="L5:N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Z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26" width="11.453125" style="2"/>
    <col min="27" max="16384" width="11.453125" style="7"/>
  </cols>
  <sheetData>
    <row r="1" spans="1:26" s="2" customFormat="1" ht="15" thickBot="1" x14ac:dyDescent="0.4">
      <c r="B1" s="33"/>
      <c r="C1" s="33"/>
      <c r="D1" s="9"/>
      <c r="E1" s="9"/>
    </row>
    <row r="2" spans="1:26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</row>
    <row r="3" spans="1:26" s="10" customFormat="1" x14ac:dyDescent="0.35">
      <c r="A3" s="11"/>
      <c r="B3" s="93"/>
      <c r="C3" s="94"/>
      <c r="D3" s="98"/>
      <c r="E3" s="25" t="s">
        <v>34</v>
      </c>
      <c r="F3" s="101" t="s">
        <v>15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26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26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26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26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</row>
    <row r="9" spans="1:26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</row>
    <row r="10" spans="1:26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26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</row>
    <row r="12" spans="1:26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26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</row>
    <row r="14" spans="1:26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26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</row>
    <row r="16" spans="1:26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</row>
    <row r="17" spans="2:15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5">
    <mergeCell ref="D19:D20"/>
    <mergeCell ref="F24:N24"/>
    <mergeCell ref="B7:B9"/>
    <mergeCell ref="B10:B11"/>
    <mergeCell ref="B12:B13"/>
    <mergeCell ref="B14:B16"/>
    <mergeCell ref="B17:B18"/>
    <mergeCell ref="F5:H5"/>
    <mergeCell ref="I5:K5"/>
    <mergeCell ref="L5:N5"/>
    <mergeCell ref="F4:N4"/>
    <mergeCell ref="B2:C5"/>
    <mergeCell ref="D2:D6"/>
    <mergeCell ref="F2:N2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16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D19:D20"/>
    <mergeCell ref="F24:T24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I5:K5"/>
    <mergeCell ref="L5:N5"/>
    <mergeCell ref="O5:Q5"/>
    <mergeCell ref="R5:T5"/>
    <mergeCell ref="F5:H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17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0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L5:N5"/>
    <mergeCell ref="O5:Q5"/>
    <mergeCell ref="R5:T5"/>
    <mergeCell ref="F5:H5"/>
    <mergeCell ref="I5:K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E10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31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18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E10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O4:T4"/>
    <mergeCell ref="F4:N4"/>
    <mergeCell ref="F3:T3"/>
    <mergeCell ref="B2:C5"/>
    <mergeCell ref="D2:D6"/>
    <mergeCell ref="F2:T2"/>
    <mergeCell ref="O5:Q5"/>
    <mergeCell ref="R5:T5"/>
    <mergeCell ref="F5:H5"/>
    <mergeCell ref="I5:K5"/>
    <mergeCell ref="L5:N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3" activePane="bottomRight" state="frozen"/>
      <selection pane="topRight" activeCell="D1" sqref="D1"/>
      <selection pane="bottomLeft" activeCell="A7" sqref="A7"/>
      <selection pane="bottomRight" activeCell="N8" sqref="N8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15" t="s">
        <v>31</v>
      </c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74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3" activePane="bottomRight" state="frozen"/>
      <selection pane="bottomRight" activeCell="N8" sqref="N8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N8" sqref="N8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N8" sqref="N8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N8" sqref="N8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N8" sqref="N8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N8" sqref="N8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R5:T5"/>
    <mergeCell ref="F5:H5"/>
    <mergeCell ref="I5:K5"/>
    <mergeCell ref="L5:N5"/>
    <mergeCell ref="O5:Q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31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19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0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R5:T5"/>
    <mergeCell ref="F5:H5"/>
    <mergeCell ref="I5:K5"/>
    <mergeCell ref="L5:N5"/>
    <mergeCell ref="O5:Q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32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20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F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F5:H5"/>
    <mergeCell ref="I5:K5"/>
    <mergeCell ref="L5:N5"/>
    <mergeCell ref="O5:Q5"/>
    <mergeCell ref="R5:T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3" activePane="bottomRight" state="frozen"/>
      <selection pane="topRight" activeCell="D1" sqref="D1"/>
      <selection pane="bottomLeft" activeCell="A7" sqref="A7"/>
      <selection pane="bottomRight" activeCell="F7" sqref="F7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76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21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3" activePane="bottomRight" state="frozen"/>
      <selection pane="bottomRight" activeCell="F7" sqref="F7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F7" sqref="F7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F7" sqref="F7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F7" sqref="F7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O4:T4"/>
    <mergeCell ref="F4:N4"/>
    <mergeCell ref="F3:T3"/>
    <mergeCell ref="B2:C5"/>
    <mergeCell ref="D2:D6"/>
    <mergeCell ref="F2:T2"/>
    <mergeCell ref="F5:H5"/>
    <mergeCell ref="I5:K5"/>
    <mergeCell ref="L5:N5"/>
    <mergeCell ref="O5:Q5"/>
    <mergeCell ref="R5:T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O11" sqref="O11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76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22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0" activePane="bottomRight" state="frozen"/>
      <selection pane="bottomRight" activeCell="O11" sqref="O11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12" activePane="bottomRight" state="frozen"/>
      <selection pane="bottomRight" activeCell="F12" sqref="F12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G11" activePane="bottomRight" state="frozen"/>
      <selection pane="bottomRight" activeCell="L16" sqref="L16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12" activePane="bottomRight" state="frozen"/>
      <selection pane="bottomRight" activeCell="F12" sqref="F12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I5:K5"/>
    <mergeCell ref="L5:N5"/>
    <mergeCell ref="O5:Q5"/>
    <mergeCell ref="R5:T5"/>
    <mergeCell ref="F5:H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2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76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23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2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F4:N4"/>
    <mergeCell ref="O4:T4"/>
    <mergeCell ref="F3:T3"/>
    <mergeCell ref="B2:C5"/>
    <mergeCell ref="D2:D6"/>
    <mergeCell ref="F2:T2"/>
    <mergeCell ref="L5:N5"/>
    <mergeCell ref="O5:Q5"/>
    <mergeCell ref="R5:T5"/>
    <mergeCell ref="F5:H5"/>
    <mergeCell ref="I5:K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L118"/>
  <sheetViews>
    <sheetView zoomScale="80" zoomScaleNormal="80"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15" width="10" style="7" bestFit="1" customWidth="1"/>
    <col min="16" max="16" width="9.453125" style="7" bestFit="1" customWidth="1"/>
    <col min="17" max="17" width="15.54296875" style="7" bestFit="1" customWidth="1"/>
    <col min="18" max="18" width="10" style="7" bestFit="1" customWidth="1"/>
    <col min="19" max="19" width="9.453125" style="7" bestFit="1" customWidth="1"/>
    <col min="20" max="20" width="15.54296875" style="7" bestFit="1" customWidth="1"/>
    <col min="21" max="38" width="11.453125" style="2"/>
    <col min="39" max="16384" width="11.453125" style="7"/>
  </cols>
  <sheetData>
    <row r="1" spans="1:38" s="2" customFormat="1" ht="15" thickBot="1" x14ac:dyDescent="0.4">
      <c r="B1" s="33"/>
      <c r="C1" s="33"/>
      <c r="D1" s="9"/>
      <c r="E1" s="9"/>
    </row>
    <row r="2" spans="1:38" ht="15" thickBot="1" x14ac:dyDescent="0.4">
      <c r="B2" s="91" t="s">
        <v>39</v>
      </c>
      <c r="C2" s="92"/>
      <c r="D2" s="97" t="s">
        <v>38</v>
      </c>
      <c r="E2" s="24" t="s">
        <v>33</v>
      </c>
      <c r="F2" s="100" t="s">
        <v>76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38" s="10" customFormat="1" x14ac:dyDescent="0.35">
      <c r="A3" s="11"/>
      <c r="B3" s="93"/>
      <c r="C3" s="94"/>
      <c r="D3" s="98"/>
      <c r="E3" s="25" t="s">
        <v>34</v>
      </c>
      <c r="F3" s="101" t="s">
        <v>24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  <c r="O4" s="89" t="s">
        <v>11</v>
      </c>
      <c r="P4" s="89"/>
      <c r="Q4" s="89"/>
      <c r="R4" s="89"/>
      <c r="S4" s="89"/>
      <c r="T4" s="90"/>
    </row>
    <row r="5" spans="1:38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  <c r="O5" s="106" t="s">
        <v>8</v>
      </c>
      <c r="P5" s="106"/>
      <c r="Q5" s="106"/>
      <c r="R5" s="106" t="s">
        <v>9</v>
      </c>
      <c r="S5" s="106"/>
      <c r="T5" s="107"/>
    </row>
    <row r="6" spans="1:38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  <c r="O6" s="21" t="s">
        <v>2</v>
      </c>
      <c r="P6" s="21" t="s">
        <v>3</v>
      </c>
      <c r="Q6" s="21" t="s">
        <v>72</v>
      </c>
      <c r="R6" s="21" t="s">
        <v>2</v>
      </c>
      <c r="S6" s="21" t="s">
        <v>3</v>
      </c>
      <c r="T6" s="22" t="s">
        <v>73</v>
      </c>
    </row>
    <row r="7" spans="1:38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</row>
    <row r="8" spans="1:38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/>
    </row>
    <row r="9" spans="1:38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38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38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38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1:38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</row>
    <row r="14" spans="1:38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</row>
    <row r="15" spans="1:38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7"/>
    </row>
    <row r="16" spans="1:38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2:21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</row>
    <row r="18" spans="2:21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</row>
    <row r="19" spans="2:21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T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>SUM(F19:T19)</f>
        <v>0</v>
      </c>
    </row>
    <row r="20" spans="2:21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T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 t="shared" si="1"/>
        <v>0</v>
      </c>
      <c r="P20" s="2">
        <f t="shared" si="1"/>
        <v>0</v>
      </c>
      <c r="Q20" s="2">
        <f t="shared" si="1"/>
        <v>0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ref="U20:U23" si="2">SUM(F20:T20)</f>
        <v>0</v>
      </c>
    </row>
    <row r="21" spans="2:21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T21" si="3">COUNTIF(H$7:H$18,"Besoin non répondu par la solution en place")</f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2"/>
        <v>0</v>
      </c>
    </row>
    <row r="22" spans="2:21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T22" si="4">COUNTIF(H$7:H$18,"Niveau de réponse au besoin à évaluer")</f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2"/>
        <v>0</v>
      </c>
    </row>
    <row r="23" spans="2:21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T23" si="5">COUNTIF(H$7:H$18,"Non applicable")</f>
        <v>0</v>
      </c>
      <c r="I23" s="2">
        <f t="shared" si="5"/>
        <v>0</v>
      </c>
      <c r="J23" s="2">
        <f t="shared" si="5"/>
        <v>0</v>
      </c>
      <c r="K23" s="2">
        <f t="shared" si="5"/>
        <v>0</v>
      </c>
      <c r="L23" s="2">
        <f t="shared" si="5"/>
        <v>0</v>
      </c>
      <c r="M23" s="2">
        <f t="shared" si="5"/>
        <v>0</v>
      </c>
      <c r="N23" s="2">
        <f t="shared" si="5"/>
        <v>0</v>
      </c>
      <c r="O23" s="2">
        <f t="shared" si="5"/>
        <v>0</v>
      </c>
      <c r="P23" s="2">
        <f t="shared" si="5"/>
        <v>0</v>
      </c>
      <c r="Q23" s="2">
        <f t="shared" si="5"/>
        <v>0</v>
      </c>
      <c r="R23" s="2">
        <f t="shared" si="5"/>
        <v>0</v>
      </c>
      <c r="S23" s="2">
        <f t="shared" si="5"/>
        <v>0</v>
      </c>
      <c r="T23" s="2">
        <f t="shared" si="5"/>
        <v>0</v>
      </c>
      <c r="U23" s="2">
        <f t="shared" si="2"/>
        <v>0</v>
      </c>
    </row>
    <row r="24" spans="2:21" s="2" customFormat="1" ht="15" hidden="1" customHeight="1" x14ac:dyDescent="0.35">
      <c r="B24" s="33"/>
      <c r="C24" s="33"/>
      <c r="D24" s="9"/>
      <c r="E24" s="9" t="s">
        <v>60</v>
      </c>
      <c r="F24" s="111">
        <f>SUM(F19:T23)</f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</row>
    <row r="25" spans="2:21" s="2" customFormat="1" hidden="1" x14ac:dyDescent="0.35">
      <c r="B25" s="33"/>
      <c r="C25" s="33"/>
      <c r="D25" s="9"/>
      <c r="E25" s="9"/>
      <c r="F25" s="2" t="e">
        <f>U19/F24</f>
        <v>#DIV/0!</v>
      </c>
      <c r="G25" s="2" t="e">
        <f>U20/F24</f>
        <v>#DIV/0!</v>
      </c>
      <c r="H25" s="2" t="e">
        <f>U21/F24</f>
        <v>#DIV/0!</v>
      </c>
      <c r="I25" s="2" t="e">
        <f>U22/F24</f>
        <v>#DIV/0!</v>
      </c>
      <c r="J25" s="2" t="e">
        <f>U23/F24</f>
        <v>#DIV/0!</v>
      </c>
    </row>
    <row r="26" spans="2:21" s="2" customFormat="1" x14ac:dyDescent="0.35">
      <c r="B26" s="33"/>
      <c r="C26" s="33"/>
      <c r="D26" s="9"/>
      <c r="E26" s="9"/>
    </row>
    <row r="27" spans="2:21" s="2" customFormat="1" x14ac:dyDescent="0.35">
      <c r="B27" s="33"/>
      <c r="C27" s="33"/>
      <c r="D27" s="9"/>
      <c r="E27" s="9"/>
    </row>
    <row r="28" spans="2:21" s="2" customFormat="1" x14ac:dyDescent="0.35">
      <c r="B28" s="33"/>
      <c r="C28" s="33"/>
      <c r="D28" s="9"/>
      <c r="E28" s="9"/>
    </row>
    <row r="29" spans="2:21" s="2" customFormat="1" x14ac:dyDescent="0.35">
      <c r="B29" s="33"/>
      <c r="C29" s="33"/>
      <c r="D29" s="9"/>
      <c r="E29" s="9"/>
    </row>
    <row r="30" spans="2:21" s="2" customFormat="1" x14ac:dyDescent="0.35">
      <c r="B30" s="33"/>
      <c r="C30" s="33"/>
      <c r="D30" s="9"/>
      <c r="E30" s="9"/>
    </row>
    <row r="31" spans="2:21" s="2" customFormat="1" x14ac:dyDescent="0.35">
      <c r="B31" s="33"/>
      <c r="C31" s="33"/>
      <c r="D31" s="9"/>
      <c r="E31" s="9"/>
    </row>
    <row r="32" spans="2:21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0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8">
    <mergeCell ref="F24:T24"/>
    <mergeCell ref="D19:D20"/>
    <mergeCell ref="B7:B9"/>
    <mergeCell ref="B10:B11"/>
    <mergeCell ref="B12:B13"/>
    <mergeCell ref="B14:B16"/>
    <mergeCell ref="B17:B18"/>
    <mergeCell ref="O4:T4"/>
    <mergeCell ref="F4:N4"/>
    <mergeCell ref="F3:T3"/>
    <mergeCell ref="B2:C5"/>
    <mergeCell ref="D2:D6"/>
    <mergeCell ref="F2:T2"/>
    <mergeCell ref="O5:Q5"/>
    <mergeCell ref="R5:T5"/>
    <mergeCell ref="F5:H5"/>
    <mergeCell ref="I5:K5"/>
    <mergeCell ref="L5:N5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F7:T18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Z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26" width="11.453125" style="2"/>
    <col min="27" max="16384" width="11.453125" style="7"/>
  </cols>
  <sheetData>
    <row r="1" spans="1:26" s="2" customFormat="1" ht="15" thickBot="1" x14ac:dyDescent="0.4">
      <c r="B1" s="33"/>
      <c r="C1" s="33"/>
      <c r="D1" s="9"/>
      <c r="E1" s="9"/>
    </row>
    <row r="2" spans="1:26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26" s="10" customFormat="1" x14ac:dyDescent="0.35">
      <c r="A3" s="11"/>
      <c r="B3" s="93"/>
      <c r="C3" s="94"/>
      <c r="D3" s="98"/>
      <c r="E3" s="25" t="s">
        <v>34</v>
      </c>
      <c r="F3" s="101" t="s">
        <v>25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26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26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26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26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</row>
    <row r="9" spans="1:26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</row>
    <row r="10" spans="1:26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26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</row>
    <row r="12" spans="1:26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26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</row>
    <row r="14" spans="1:26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26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</row>
    <row r="16" spans="1:26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</row>
    <row r="17" spans="2:15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D19:D20"/>
    <mergeCell ref="B7:B9"/>
    <mergeCell ref="B10:B11"/>
    <mergeCell ref="B12:B13"/>
    <mergeCell ref="B14:B16"/>
    <mergeCell ref="B17:B18"/>
    <mergeCell ref="B2:C5"/>
    <mergeCell ref="D2:D6"/>
    <mergeCell ref="F2:N2"/>
    <mergeCell ref="F5:H5"/>
    <mergeCell ref="I5:K5"/>
    <mergeCell ref="L5:N5"/>
    <mergeCell ref="F4:N4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F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12" sqref="O12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32" width="11.453125" style="2"/>
    <col min="33" max="16384" width="11.453125" style="7"/>
  </cols>
  <sheetData>
    <row r="1" spans="1:32" s="2" customFormat="1" ht="15" thickBot="1" x14ac:dyDescent="0.4">
      <c r="B1" s="33"/>
      <c r="C1" s="33"/>
      <c r="D1" s="9"/>
      <c r="E1" s="9"/>
    </row>
    <row r="2" spans="1:32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32" s="10" customFormat="1" x14ac:dyDescent="0.35">
      <c r="A3" s="11"/>
      <c r="B3" s="93"/>
      <c r="C3" s="94"/>
      <c r="D3" s="98"/>
      <c r="E3" s="25" t="s">
        <v>34</v>
      </c>
      <c r="F3" s="101" t="s">
        <v>26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32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32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32" ht="44" thickBot="1" x14ac:dyDescent="0.4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32" ht="73" thickBot="1" x14ac:dyDescent="0.4">
      <c r="B8" s="114"/>
      <c r="C8" s="37" t="s">
        <v>44</v>
      </c>
      <c r="D8" s="12"/>
      <c r="E8" s="12"/>
      <c r="F8" s="31"/>
      <c r="G8" s="14"/>
      <c r="H8" s="14"/>
      <c r="I8" s="15"/>
      <c r="J8" s="15"/>
      <c r="K8" s="15"/>
      <c r="L8" s="15"/>
      <c r="M8" s="15"/>
      <c r="N8" s="15"/>
    </row>
    <row r="9" spans="1:32" ht="44" thickBot="1" x14ac:dyDescent="0.4">
      <c r="B9" s="109"/>
      <c r="C9" s="38" t="s">
        <v>45</v>
      </c>
      <c r="D9" s="13"/>
      <c r="E9" s="13"/>
      <c r="F9" s="32"/>
      <c r="G9" s="18"/>
      <c r="H9" s="18"/>
      <c r="I9" s="15"/>
      <c r="J9" s="15"/>
      <c r="K9" s="15"/>
      <c r="L9" s="15"/>
      <c r="M9" s="15"/>
      <c r="N9" s="15"/>
    </row>
    <row r="10" spans="1:32" ht="58.5" thickBot="1" x14ac:dyDescent="0.4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32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5"/>
      <c r="J11" s="15"/>
      <c r="K11" s="15"/>
      <c r="L11" s="15"/>
      <c r="M11" s="15"/>
      <c r="N11" s="15"/>
    </row>
    <row r="12" spans="1:32" ht="44" thickBot="1" x14ac:dyDescent="0.4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32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5"/>
      <c r="J13" s="15"/>
      <c r="K13" s="15"/>
      <c r="L13" s="15"/>
      <c r="M13" s="15"/>
      <c r="N13" s="15"/>
    </row>
    <row r="14" spans="1:32" ht="29.5" thickBot="1" x14ac:dyDescent="0.4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32" ht="29.5" thickBot="1" x14ac:dyDescent="0.4">
      <c r="B15" s="114"/>
      <c r="C15" s="37" t="s">
        <v>51</v>
      </c>
      <c r="D15" s="12"/>
      <c r="E15" s="12"/>
      <c r="F15" s="31"/>
      <c r="G15" s="14"/>
      <c r="H15" s="14"/>
      <c r="I15" s="15"/>
      <c r="J15" s="15"/>
      <c r="K15" s="15"/>
      <c r="L15" s="15"/>
      <c r="M15" s="15"/>
      <c r="N15" s="15"/>
    </row>
    <row r="16" spans="1:32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5"/>
      <c r="J16" s="15"/>
      <c r="K16" s="15"/>
      <c r="L16" s="15"/>
      <c r="M16" s="15"/>
      <c r="N16" s="15"/>
    </row>
    <row r="17" spans="2:15" ht="29.5" thickBot="1" x14ac:dyDescent="0.4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5"/>
      <c r="J18" s="15"/>
      <c r="K18" s="15"/>
      <c r="L18" s="15"/>
      <c r="M18" s="15"/>
      <c r="N18" s="15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O12" sqref="O12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F7" sqref="F7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9" activePane="bottomRight" state="frozen"/>
      <selection pane="bottomRight" activeCell="F11" sqref="F11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F7" sqref="F7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D19:D20"/>
    <mergeCell ref="B7:B9"/>
    <mergeCell ref="B10:B11"/>
    <mergeCell ref="B12:B13"/>
    <mergeCell ref="B14:B16"/>
    <mergeCell ref="B17:B18"/>
    <mergeCell ref="B2:C5"/>
    <mergeCell ref="D2:D6"/>
    <mergeCell ref="F2:N2"/>
    <mergeCell ref="L5:N5"/>
    <mergeCell ref="F5:H5"/>
    <mergeCell ref="I5:K5"/>
    <mergeCell ref="F4:N4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F118"/>
  <sheetViews>
    <sheetView zoomScale="80" zoomScaleNormal="80" workbookViewId="0">
      <pane xSplit="3" ySplit="6" topLeftCell="D13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32" width="11.453125" style="2"/>
    <col min="33" max="16384" width="11.453125" style="7"/>
  </cols>
  <sheetData>
    <row r="1" spans="1:32" s="2" customFormat="1" ht="15" thickBot="1" x14ac:dyDescent="0.4">
      <c r="B1" s="33"/>
      <c r="C1" s="33"/>
      <c r="D1" s="9"/>
      <c r="E1" s="9"/>
    </row>
    <row r="2" spans="1:32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32" s="10" customFormat="1" x14ac:dyDescent="0.35">
      <c r="A3" s="11"/>
      <c r="B3" s="93"/>
      <c r="C3" s="94"/>
      <c r="D3" s="98"/>
      <c r="E3" s="25" t="s">
        <v>34</v>
      </c>
      <c r="F3" s="101" t="s">
        <v>78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32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32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32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32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</row>
    <row r="9" spans="1:32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</row>
    <row r="10" spans="1:32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32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</row>
    <row r="12" spans="1:32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32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</row>
    <row r="14" spans="1:32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32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</row>
    <row r="16" spans="1:32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</row>
    <row r="17" spans="2:15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3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D19:D20"/>
    <mergeCell ref="B7:B9"/>
    <mergeCell ref="B10:B11"/>
    <mergeCell ref="B12:B13"/>
    <mergeCell ref="B14:B16"/>
    <mergeCell ref="B17:B18"/>
    <mergeCell ref="B2:C5"/>
    <mergeCell ref="D2:D6"/>
    <mergeCell ref="F2:N2"/>
    <mergeCell ref="F5:H5"/>
    <mergeCell ref="I5:K5"/>
    <mergeCell ref="L5:N5"/>
    <mergeCell ref="F4:N4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F118"/>
  <sheetViews>
    <sheetView zoomScale="80" zoomScaleNormal="80" workbookViewId="0">
      <pane xSplit="3" ySplit="6" topLeftCell="D16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32" width="11.453125" style="2"/>
    <col min="33" max="16384" width="11.453125" style="7"/>
  </cols>
  <sheetData>
    <row r="1" spans="1:32" s="2" customFormat="1" ht="15" thickBot="1" x14ac:dyDescent="0.4">
      <c r="B1" s="33"/>
      <c r="C1" s="33"/>
      <c r="D1" s="9"/>
      <c r="E1" s="9"/>
    </row>
    <row r="2" spans="1:32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32" s="10" customFormat="1" x14ac:dyDescent="0.35">
      <c r="A3" s="11"/>
      <c r="B3" s="93"/>
      <c r="C3" s="94"/>
      <c r="D3" s="98"/>
      <c r="E3" s="25" t="s">
        <v>34</v>
      </c>
      <c r="F3" s="101" t="s">
        <v>28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32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32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32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32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</row>
    <row r="9" spans="1:32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</row>
    <row r="10" spans="1:32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32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</row>
    <row r="12" spans="1:32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32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</row>
    <row r="14" spans="1:32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32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</row>
    <row r="16" spans="1:32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</row>
    <row r="17" spans="2:15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16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D19:D20"/>
    <mergeCell ref="B7:B9"/>
    <mergeCell ref="B10:B11"/>
    <mergeCell ref="B12:B13"/>
    <mergeCell ref="B14:B16"/>
    <mergeCell ref="B17:B18"/>
    <mergeCell ref="B2:C5"/>
    <mergeCell ref="D2:D6"/>
    <mergeCell ref="F2:N2"/>
    <mergeCell ref="L5:N5"/>
    <mergeCell ref="F5:H5"/>
    <mergeCell ref="I5:K5"/>
    <mergeCell ref="F4:N4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F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9" sqref="A19:XFD25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6" width="10" style="7" bestFit="1" customWidth="1"/>
    <col min="7" max="7" width="9.453125" style="7" bestFit="1" customWidth="1"/>
    <col min="8" max="8" width="15.54296875" style="7" bestFit="1" customWidth="1"/>
    <col min="9" max="9" width="10" style="7" bestFit="1" customWidth="1"/>
    <col min="10" max="10" width="9.453125" style="7" bestFit="1" customWidth="1"/>
    <col min="11" max="11" width="15.54296875" style="7" bestFit="1" customWidth="1"/>
    <col min="12" max="12" width="10" style="7" bestFit="1" customWidth="1"/>
    <col min="13" max="13" width="9.453125" style="7" bestFit="1" customWidth="1"/>
    <col min="14" max="14" width="15.54296875" style="7" bestFit="1" customWidth="1"/>
    <col min="15" max="32" width="11.453125" style="2"/>
    <col min="33" max="16384" width="11.453125" style="7"/>
  </cols>
  <sheetData>
    <row r="1" spans="1:32" s="2" customFormat="1" ht="15" thickBot="1" x14ac:dyDescent="0.4">
      <c r="B1" s="33"/>
      <c r="C1" s="33"/>
      <c r="D1" s="9"/>
      <c r="E1" s="9"/>
    </row>
    <row r="2" spans="1:32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32" s="10" customFormat="1" x14ac:dyDescent="0.35">
      <c r="A3" s="11"/>
      <c r="B3" s="93"/>
      <c r="C3" s="94"/>
      <c r="D3" s="98"/>
      <c r="E3" s="25" t="s">
        <v>34</v>
      </c>
      <c r="F3" s="101" t="s">
        <v>29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32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32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32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15"/>
      <c r="J7" s="15"/>
      <c r="K7" s="15"/>
      <c r="L7" s="15"/>
      <c r="M7" s="15"/>
      <c r="N7" s="15"/>
    </row>
    <row r="8" spans="1:32" ht="72.5" x14ac:dyDescent="0.35">
      <c r="B8" s="114"/>
      <c r="C8" s="37" t="s">
        <v>44</v>
      </c>
      <c r="D8" s="12"/>
      <c r="E8" s="12"/>
      <c r="F8" s="31"/>
      <c r="G8" s="14"/>
      <c r="H8" s="14"/>
      <c r="I8" s="14"/>
      <c r="J8" s="14"/>
      <c r="K8" s="14"/>
      <c r="L8" s="14"/>
      <c r="M8" s="14"/>
      <c r="N8" s="14"/>
    </row>
    <row r="9" spans="1:32" ht="44" thickBot="1" x14ac:dyDescent="0.4">
      <c r="B9" s="109"/>
      <c r="C9" s="38" t="s">
        <v>45</v>
      </c>
      <c r="D9" s="13"/>
      <c r="E9" s="13"/>
      <c r="F9" s="32"/>
      <c r="G9" s="18"/>
      <c r="H9" s="18"/>
      <c r="I9" s="18"/>
      <c r="J9" s="18"/>
      <c r="K9" s="18"/>
      <c r="L9" s="18"/>
      <c r="M9" s="18"/>
      <c r="N9" s="18"/>
    </row>
    <row r="10" spans="1:32" ht="58" x14ac:dyDescent="0.35">
      <c r="B10" s="108" t="s">
        <v>46</v>
      </c>
      <c r="C10" s="36" t="s">
        <v>53</v>
      </c>
      <c r="D10" s="23"/>
      <c r="E10" s="23"/>
      <c r="F10" s="30"/>
      <c r="G10" s="15"/>
      <c r="H10" s="15"/>
      <c r="I10" s="15"/>
      <c r="J10" s="15"/>
      <c r="K10" s="15"/>
      <c r="L10" s="15"/>
      <c r="M10" s="15"/>
      <c r="N10" s="15"/>
    </row>
    <row r="11" spans="1:32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18"/>
      <c r="J11" s="18"/>
      <c r="K11" s="18"/>
      <c r="L11" s="18"/>
      <c r="M11" s="18"/>
      <c r="N11" s="18"/>
    </row>
    <row r="12" spans="1:32" ht="43.5" x14ac:dyDescent="0.35">
      <c r="B12" s="108" t="s">
        <v>49</v>
      </c>
      <c r="C12" s="36" t="s">
        <v>47</v>
      </c>
      <c r="D12" s="23"/>
      <c r="E12" s="23"/>
      <c r="F12" s="30"/>
      <c r="G12" s="15"/>
      <c r="H12" s="15"/>
      <c r="I12" s="15"/>
      <c r="J12" s="15"/>
      <c r="K12" s="15"/>
      <c r="L12" s="15"/>
      <c r="M12" s="15"/>
      <c r="N12" s="15"/>
    </row>
    <row r="13" spans="1:32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18"/>
      <c r="J13" s="18"/>
      <c r="K13" s="18"/>
      <c r="L13" s="18"/>
      <c r="M13" s="18"/>
      <c r="N13" s="18"/>
    </row>
    <row r="14" spans="1:32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15"/>
      <c r="J14" s="15"/>
      <c r="K14" s="15"/>
      <c r="L14" s="15"/>
      <c r="M14" s="15"/>
      <c r="N14" s="15"/>
    </row>
    <row r="15" spans="1:32" ht="29" x14ac:dyDescent="0.35">
      <c r="B15" s="114"/>
      <c r="C15" s="37" t="s">
        <v>51</v>
      </c>
      <c r="D15" s="12"/>
      <c r="E15" s="12"/>
      <c r="F15" s="31"/>
      <c r="G15" s="14"/>
      <c r="H15" s="14"/>
      <c r="I15" s="14"/>
      <c r="J15" s="14"/>
      <c r="K15" s="14"/>
      <c r="L15" s="14"/>
      <c r="M15" s="14"/>
      <c r="N15" s="14"/>
    </row>
    <row r="16" spans="1:32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18"/>
      <c r="J16" s="18"/>
      <c r="K16" s="18"/>
      <c r="L16" s="18"/>
      <c r="M16" s="18"/>
      <c r="N16" s="18"/>
    </row>
    <row r="17" spans="2:15" ht="29" x14ac:dyDescent="0.35">
      <c r="B17" s="108" t="s">
        <v>52</v>
      </c>
      <c r="C17" s="36" t="s">
        <v>70</v>
      </c>
      <c r="D17" s="23"/>
      <c r="E17" s="23"/>
      <c r="F17" s="30"/>
      <c r="G17" s="15"/>
      <c r="H17" s="15"/>
      <c r="I17" s="15"/>
      <c r="J17" s="15"/>
      <c r="K17" s="15"/>
      <c r="L17" s="15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18"/>
      <c r="J18" s="18"/>
      <c r="K18" s="18"/>
      <c r="L18" s="1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D19:D20"/>
    <mergeCell ref="B7:B9"/>
    <mergeCell ref="B10:B11"/>
    <mergeCell ref="B12:B13"/>
    <mergeCell ref="B14:B16"/>
    <mergeCell ref="B17:B18"/>
    <mergeCell ref="B2:C5"/>
    <mergeCell ref="D2:D6"/>
    <mergeCell ref="F2:N2"/>
    <mergeCell ref="F5:H5"/>
    <mergeCell ref="I5:K5"/>
    <mergeCell ref="L5:N5"/>
    <mergeCell ref="F4:N4"/>
    <mergeCell ref="F3:N3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F118"/>
  <sheetViews>
    <sheetView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8" sqref="M8"/>
    </sheetView>
  </sheetViews>
  <sheetFormatPr baseColWidth="10" defaultColWidth="11.453125" defaultRowHeight="14.5" x14ac:dyDescent="0.35"/>
  <cols>
    <col min="1" max="1" width="11.453125" style="2"/>
    <col min="2" max="2" width="16.26953125" style="39" bestFit="1" customWidth="1"/>
    <col min="3" max="3" width="27.453125" style="33" bestFit="1" customWidth="1"/>
    <col min="4" max="4" width="11.1796875" style="8" bestFit="1" customWidth="1"/>
    <col min="5" max="5" width="14.26953125" style="8" bestFit="1" customWidth="1"/>
    <col min="6" max="32" width="11.453125" style="2"/>
    <col min="33" max="16384" width="11.453125" style="7"/>
  </cols>
  <sheetData>
    <row r="1" spans="1:32" s="2" customFormat="1" ht="15" thickBot="1" x14ac:dyDescent="0.4">
      <c r="B1" s="33"/>
      <c r="C1" s="33"/>
      <c r="D1" s="9"/>
      <c r="E1" s="9"/>
    </row>
    <row r="2" spans="1:32" ht="15" thickBot="1" x14ac:dyDescent="0.4">
      <c r="B2" s="91" t="s">
        <v>39</v>
      </c>
      <c r="C2" s="92"/>
      <c r="D2" s="97" t="s">
        <v>38</v>
      </c>
      <c r="E2" s="24" t="s">
        <v>33</v>
      </c>
      <c r="F2" s="116" t="s">
        <v>77</v>
      </c>
      <c r="G2" s="116"/>
      <c r="H2" s="116"/>
      <c r="I2" s="116"/>
      <c r="J2" s="116"/>
      <c r="K2" s="116"/>
      <c r="L2" s="116"/>
      <c r="M2" s="116"/>
      <c r="N2" s="116"/>
    </row>
    <row r="3" spans="1:32" s="10" customFormat="1" x14ac:dyDescent="0.35">
      <c r="A3" s="11"/>
      <c r="B3" s="93"/>
      <c r="C3" s="94"/>
      <c r="D3" s="98"/>
      <c r="E3" s="25" t="s">
        <v>34</v>
      </c>
      <c r="F3" s="101" t="s">
        <v>75</v>
      </c>
      <c r="G3" s="102"/>
      <c r="H3" s="102"/>
      <c r="I3" s="102"/>
      <c r="J3" s="102"/>
      <c r="K3" s="102"/>
      <c r="L3" s="102"/>
      <c r="M3" s="102"/>
      <c r="N3" s="10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x14ac:dyDescent="0.35">
      <c r="B4" s="93"/>
      <c r="C4" s="94"/>
      <c r="D4" s="98"/>
      <c r="E4" s="26" t="s">
        <v>35</v>
      </c>
      <c r="F4" s="87" t="s">
        <v>10</v>
      </c>
      <c r="G4" s="88"/>
      <c r="H4" s="88"/>
      <c r="I4" s="88"/>
      <c r="J4" s="88"/>
      <c r="K4" s="88"/>
      <c r="L4" s="88"/>
      <c r="M4" s="88"/>
      <c r="N4" s="88"/>
    </row>
    <row r="5" spans="1:32" ht="15" thickBot="1" x14ac:dyDescent="0.4">
      <c r="B5" s="95"/>
      <c r="C5" s="96"/>
      <c r="D5" s="98"/>
      <c r="E5" s="27" t="s">
        <v>36</v>
      </c>
      <c r="F5" s="104" t="s">
        <v>5</v>
      </c>
      <c r="G5" s="105"/>
      <c r="H5" s="105"/>
      <c r="I5" s="105" t="s">
        <v>6</v>
      </c>
      <c r="J5" s="105"/>
      <c r="K5" s="105"/>
      <c r="L5" s="105" t="s">
        <v>7</v>
      </c>
      <c r="M5" s="105"/>
      <c r="N5" s="105"/>
    </row>
    <row r="6" spans="1:32" ht="29.5" thickBot="1" x14ac:dyDescent="0.4">
      <c r="B6" s="34" t="s">
        <v>40</v>
      </c>
      <c r="C6" s="35" t="s">
        <v>41</v>
      </c>
      <c r="D6" s="99"/>
      <c r="E6" s="28" t="s">
        <v>37</v>
      </c>
      <c r="F6" s="29" t="s">
        <v>2</v>
      </c>
      <c r="G6" s="20" t="s">
        <v>3</v>
      </c>
      <c r="H6" s="20" t="s">
        <v>4</v>
      </c>
      <c r="I6" s="20" t="s">
        <v>2</v>
      </c>
      <c r="J6" s="20" t="s">
        <v>3</v>
      </c>
      <c r="K6" s="20" t="s">
        <v>4</v>
      </c>
      <c r="L6" s="20" t="s">
        <v>2</v>
      </c>
      <c r="M6" s="20" t="s">
        <v>3</v>
      </c>
      <c r="N6" s="20" t="s">
        <v>4</v>
      </c>
    </row>
    <row r="7" spans="1:32" ht="43.5" x14ac:dyDescent="0.35">
      <c r="B7" s="108" t="s">
        <v>42</v>
      </c>
      <c r="C7" s="36" t="s">
        <v>43</v>
      </c>
      <c r="D7" s="23"/>
      <c r="E7" s="23"/>
      <c r="F7" s="30"/>
      <c r="G7" s="15"/>
      <c r="H7" s="15"/>
      <c r="I7" s="68"/>
      <c r="J7" s="15"/>
      <c r="K7" s="15"/>
      <c r="L7" s="68"/>
      <c r="M7" s="15"/>
      <c r="N7" s="15"/>
    </row>
    <row r="8" spans="1:32" ht="73" thickBot="1" x14ac:dyDescent="0.4">
      <c r="B8" s="114"/>
      <c r="C8" s="37" t="s">
        <v>44</v>
      </c>
      <c r="D8" s="12"/>
      <c r="E8" s="12"/>
      <c r="F8" s="31"/>
      <c r="G8" s="14"/>
      <c r="H8" s="14"/>
      <c r="I8" s="69"/>
      <c r="J8" s="14"/>
      <c r="K8" s="14"/>
      <c r="L8" s="69"/>
      <c r="M8" s="14"/>
      <c r="N8" s="14"/>
    </row>
    <row r="9" spans="1:32" ht="44" thickBot="1" x14ac:dyDescent="0.4">
      <c r="B9" s="109"/>
      <c r="C9" s="38" t="s">
        <v>45</v>
      </c>
      <c r="D9" s="13"/>
      <c r="E9" s="13"/>
      <c r="F9" s="32"/>
      <c r="G9" s="18"/>
      <c r="H9" s="18"/>
      <c r="I9" s="68"/>
      <c r="J9" s="18"/>
      <c r="K9" s="18"/>
      <c r="L9" s="70"/>
      <c r="M9" s="18"/>
      <c r="N9" s="18"/>
    </row>
    <row r="10" spans="1:32" ht="58.5" thickBot="1" x14ac:dyDescent="0.4">
      <c r="B10" s="108" t="s">
        <v>46</v>
      </c>
      <c r="C10" s="36" t="s">
        <v>53</v>
      </c>
      <c r="D10" s="23"/>
      <c r="E10" s="23"/>
      <c r="F10" s="30"/>
      <c r="G10" s="15"/>
      <c r="H10" s="15"/>
      <c r="I10" s="68"/>
      <c r="J10" s="15"/>
      <c r="K10" s="15"/>
      <c r="L10" s="70"/>
      <c r="M10" s="15"/>
      <c r="N10" s="15"/>
    </row>
    <row r="11" spans="1:32" ht="73" thickBot="1" x14ac:dyDescent="0.4">
      <c r="B11" s="109"/>
      <c r="C11" s="38" t="s">
        <v>54</v>
      </c>
      <c r="D11" s="13"/>
      <c r="E11" s="13"/>
      <c r="F11" s="32"/>
      <c r="G11" s="18"/>
      <c r="H11" s="18"/>
      <c r="I11" s="70"/>
      <c r="J11" s="18"/>
      <c r="K11" s="18"/>
      <c r="L11" s="70"/>
      <c r="M11" s="18"/>
      <c r="N11" s="18"/>
    </row>
    <row r="12" spans="1:32" ht="44" thickBot="1" x14ac:dyDescent="0.4">
      <c r="B12" s="108" t="s">
        <v>49</v>
      </c>
      <c r="C12" s="36" t="s">
        <v>47</v>
      </c>
      <c r="D12" s="23"/>
      <c r="E12" s="23"/>
      <c r="F12" s="30"/>
      <c r="G12" s="15"/>
      <c r="H12" s="15"/>
      <c r="I12" s="68"/>
      <c r="J12" s="15"/>
      <c r="K12" s="15"/>
      <c r="L12" s="70"/>
      <c r="M12" s="15"/>
      <c r="N12" s="15"/>
    </row>
    <row r="13" spans="1:32" ht="44" thickBot="1" x14ac:dyDescent="0.4">
      <c r="B13" s="109"/>
      <c r="C13" s="38" t="s">
        <v>48</v>
      </c>
      <c r="D13" s="13"/>
      <c r="E13" s="13"/>
      <c r="F13" s="32"/>
      <c r="G13" s="18"/>
      <c r="H13" s="18"/>
      <c r="I13" s="68"/>
      <c r="J13" s="18"/>
      <c r="K13" s="18"/>
      <c r="L13" s="70"/>
      <c r="M13" s="18"/>
      <c r="N13" s="18"/>
    </row>
    <row r="14" spans="1:32" ht="29" x14ac:dyDescent="0.35">
      <c r="B14" s="108" t="s">
        <v>50</v>
      </c>
      <c r="C14" s="36" t="s">
        <v>68</v>
      </c>
      <c r="D14" s="23"/>
      <c r="E14" s="23"/>
      <c r="F14" s="30"/>
      <c r="G14" s="15"/>
      <c r="H14" s="15"/>
      <c r="I14" s="68"/>
      <c r="J14" s="15"/>
      <c r="K14" s="15"/>
      <c r="L14" s="68"/>
      <c r="M14" s="15"/>
      <c r="N14" s="15"/>
    </row>
    <row r="15" spans="1:32" ht="29" x14ac:dyDescent="0.35">
      <c r="B15" s="114"/>
      <c r="C15" s="37" t="s">
        <v>51</v>
      </c>
      <c r="D15" s="12"/>
      <c r="E15" s="12"/>
      <c r="F15" s="31"/>
      <c r="G15" s="14"/>
      <c r="H15" s="14"/>
      <c r="I15" s="69"/>
      <c r="J15" s="14"/>
      <c r="K15" s="14"/>
      <c r="L15" s="69"/>
      <c r="M15" s="14"/>
      <c r="N15" s="14"/>
    </row>
    <row r="16" spans="1:32" ht="29.5" thickBot="1" x14ac:dyDescent="0.4">
      <c r="B16" s="109"/>
      <c r="C16" s="38" t="s">
        <v>69</v>
      </c>
      <c r="D16" s="13"/>
      <c r="E16" s="13"/>
      <c r="F16" s="32"/>
      <c r="G16" s="18"/>
      <c r="H16" s="18"/>
      <c r="I16" s="70"/>
      <c r="J16" s="18"/>
      <c r="K16" s="18"/>
      <c r="L16" s="70"/>
      <c r="M16" s="18"/>
      <c r="N16" s="18"/>
    </row>
    <row r="17" spans="2:15" ht="29.5" thickBot="1" x14ac:dyDescent="0.4">
      <c r="B17" s="108" t="s">
        <v>52</v>
      </c>
      <c r="C17" s="36" t="s">
        <v>70</v>
      </c>
      <c r="D17" s="23"/>
      <c r="E17" s="23"/>
      <c r="F17" s="30"/>
      <c r="G17" s="15"/>
      <c r="H17" s="15"/>
      <c r="I17" s="68"/>
      <c r="J17" s="15"/>
      <c r="K17" s="15"/>
      <c r="L17" s="68"/>
      <c r="M17" s="15"/>
      <c r="N17" s="15"/>
    </row>
    <row r="18" spans="2:15" ht="44" thickBot="1" x14ac:dyDescent="0.4">
      <c r="B18" s="109"/>
      <c r="C18" s="38" t="s">
        <v>71</v>
      </c>
      <c r="D18" s="13"/>
      <c r="E18" s="13"/>
      <c r="F18" s="32"/>
      <c r="G18" s="18"/>
      <c r="H18" s="18"/>
      <c r="I18" s="70"/>
      <c r="J18" s="18"/>
      <c r="K18" s="18"/>
      <c r="L18" s="68"/>
      <c r="M18" s="18"/>
      <c r="N18" s="18"/>
    </row>
    <row r="19" spans="2:15" s="2" customFormat="1" hidden="1" x14ac:dyDescent="0.35">
      <c r="B19" s="33"/>
      <c r="C19" s="33"/>
      <c r="D19" s="110"/>
      <c r="E19" t="s">
        <v>55</v>
      </c>
      <c r="F19" s="2">
        <f>COUNTIF(F$7:F$18,"Besoin répondu par la solution en place")</f>
        <v>0</v>
      </c>
      <c r="G19" s="2">
        <f>COUNTIF(G$7:G$18,"Besoin répondu par la solution en place")</f>
        <v>0</v>
      </c>
      <c r="H19" s="2">
        <f t="shared" ref="H19:N19" si="0">COUNTIF(H$7:H$18,"Besoin répondu par la solution en place")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>SUM(F19:N19)</f>
        <v>0</v>
      </c>
    </row>
    <row r="20" spans="2:15" s="2" customFormat="1" hidden="1" x14ac:dyDescent="0.35">
      <c r="B20" s="33"/>
      <c r="C20" s="33"/>
      <c r="D20" s="110"/>
      <c r="E20" t="s">
        <v>56</v>
      </c>
      <c r="F20" s="2">
        <f>COUNTIF(F$7:F$18,"Besoin partiellement répondu par la solution en place")</f>
        <v>0</v>
      </c>
      <c r="G20" s="2">
        <f>COUNTIF(G$7:G$18,"Besoin partiellement répondu par la solution en place")</f>
        <v>0</v>
      </c>
      <c r="H20" s="2">
        <f t="shared" ref="H20:N20" si="1">COUNTIF(H$7:H$18,"Besoin partiellement répondu par la solution en place")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</v>
      </c>
      <c r="N20" s="2">
        <f t="shared" si="1"/>
        <v>0</v>
      </c>
      <c r="O20" s="2">
        <f>SUM(F20:N20)</f>
        <v>0</v>
      </c>
    </row>
    <row r="21" spans="2:15" s="2" customFormat="1" hidden="1" x14ac:dyDescent="0.35">
      <c r="B21" s="33"/>
      <c r="C21" s="33"/>
      <c r="D21" s="9"/>
      <c r="E21" t="s">
        <v>57</v>
      </c>
      <c r="F21" s="2">
        <f>COUNTIF(F$7:F$18,"Besoin non répondu par la solution en place")</f>
        <v>0</v>
      </c>
      <c r="G21" s="2">
        <f>COUNTIF(G$7:G$18,"Besoin non répondu par la solution en place")</f>
        <v>0</v>
      </c>
      <c r="H21" s="2">
        <f t="shared" ref="H21:N21" si="2">COUNTIF(H$7:H$18,"Besoin non répondu par la solution en place")</f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>SUM(F21:N21)</f>
        <v>0</v>
      </c>
    </row>
    <row r="22" spans="2:15" s="2" customFormat="1" hidden="1" x14ac:dyDescent="0.35">
      <c r="B22" s="33"/>
      <c r="C22" s="33"/>
      <c r="D22" s="9"/>
      <c r="E22" t="s">
        <v>58</v>
      </c>
      <c r="F22" s="2">
        <f>COUNTIF(F$7:F$18,"Niveau de réponse au besoin à évaluer")</f>
        <v>0</v>
      </c>
      <c r="G22" s="2">
        <f>COUNTIF(G$7:G$18,"Niveau de réponse au besoin à évaluer")</f>
        <v>0</v>
      </c>
      <c r="H22" s="2">
        <f t="shared" ref="H22:N22" si="3">COUNTIF(H$7:H$18,"Niveau de réponse au besoin à évaluer")</f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 t="shared" si="3"/>
        <v>0</v>
      </c>
      <c r="O22" s="2">
        <f>SUM(F22:N22)</f>
        <v>0</v>
      </c>
    </row>
    <row r="23" spans="2:15" s="2" customFormat="1" ht="15" hidden="1" thickBot="1" x14ac:dyDescent="0.4">
      <c r="B23" s="33"/>
      <c r="C23" s="33"/>
      <c r="D23" s="9"/>
      <c r="E23" t="s">
        <v>59</v>
      </c>
      <c r="F23" s="2">
        <f>COUNTIF(F$7:F$18,"Non applicable")</f>
        <v>0</v>
      </c>
      <c r="G23" s="2">
        <f>COUNTIF(G$7:G$18,"Non applicable")</f>
        <v>0</v>
      </c>
      <c r="H23" s="2">
        <f t="shared" ref="H23:N23" si="4">COUNTIF(H$7:H$18,"Non applicable")</f>
        <v>0</v>
      </c>
      <c r="I23" s="2">
        <f t="shared" si="4"/>
        <v>0</v>
      </c>
      <c r="J23" s="2">
        <f t="shared" si="4"/>
        <v>0</v>
      </c>
      <c r="K23" s="2">
        <f t="shared" si="4"/>
        <v>0</v>
      </c>
      <c r="L23" s="2">
        <f t="shared" si="4"/>
        <v>0</v>
      </c>
      <c r="M23" s="2">
        <f t="shared" si="4"/>
        <v>0</v>
      </c>
      <c r="N23" s="2">
        <f t="shared" si="4"/>
        <v>0</v>
      </c>
      <c r="O23" s="2">
        <f>SUM(F23:N23)</f>
        <v>0</v>
      </c>
    </row>
    <row r="24" spans="2:15" s="2" customFormat="1" ht="15" hidden="1" customHeight="1" x14ac:dyDescent="0.35">
      <c r="B24" s="33"/>
      <c r="C24" s="33"/>
      <c r="D24" s="9"/>
      <c r="E24" s="9" t="s">
        <v>60</v>
      </c>
      <c r="F24" s="111">
        <f>SUM(F19:N23)</f>
        <v>0</v>
      </c>
      <c r="G24" s="112"/>
      <c r="H24" s="112"/>
      <c r="I24" s="112"/>
      <c r="J24" s="112"/>
      <c r="K24" s="112"/>
      <c r="L24" s="112"/>
      <c r="M24" s="112"/>
      <c r="N24" s="112"/>
    </row>
    <row r="25" spans="2:15" s="2" customFormat="1" hidden="1" x14ac:dyDescent="0.35">
      <c r="B25" s="33"/>
      <c r="C25" s="33"/>
      <c r="D25" s="9"/>
      <c r="E25" s="9"/>
      <c r="F25" s="2" t="e">
        <f>O19/F24</f>
        <v>#DIV/0!</v>
      </c>
      <c r="G25" s="2" t="e">
        <f>O20/F24</f>
        <v>#DIV/0!</v>
      </c>
      <c r="H25" s="2" t="e">
        <f>O21/F24</f>
        <v>#DIV/0!</v>
      </c>
      <c r="I25" s="2" t="e">
        <f>O22/F24</f>
        <v>#DIV/0!</v>
      </c>
      <c r="J25" s="2" t="e">
        <f>O23/F24</f>
        <v>#DIV/0!</v>
      </c>
    </row>
    <row r="26" spans="2:15" s="2" customFormat="1" x14ac:dyDescent="0.35">
      <c r="B26" s="33"/>
      <c r="C26" s="33"/>
      <c r="D26" s="9"/>
      <c r="E26" s="9"/>
    </row>
    <row r="27" spans="2:15" s="2" customFormat="1" x14ac:dyDescent="0.35">
      <c r="B27" s="33"/>
      <c r="C27" s="33"/>
      <c r="D27" s="9"/>
      <c r="E27" s="9"/>
    </row>
    <row r="28" spans="2:15" s="2" customFormat="1" x14ac:dyDescent="0.35">
      <c r="B28" s="33"/>
      <c r="C28" s="33"/>
      <c r="D28" s="9"/>
      <c r="E28" s="9"/>
    </row>
    <row r="29" spans="2:15" s="2" customFormat="1" x14ac:dyDescent="0.35">
      <c r="B29" s="33"/>
      <c r="C29" s="33"/>
      <c r="D29" s="9"/>
      <c r="E29" s="9"/>
    </row>
    <row r="30" spans="2:15" s="2" customFormat="1" x14ac:dyDescent="0.35">
      <c r="B30" s="33"/>
      <c r="C30" s="33"/>
      <c r="D30" s="9"/>
      <c r="E30" s="9"/>
    </row>
    <row r="31" spans="2:15" s="2" customFormat="1" x14ac:dyDescent="0.35">
      <c r="B31" s="33"/>
      <c r="C31" s="33"/>
      <c r="D31" s="9"/>
      <c r="E31" s="9"/>
    </row>
    <row r="32" spans="2:15" s="2" customFormat="1" x14ac:dyDescent="0.35">
      <c r="B32" s="33"/>
      <c r="C32" s="33"/>
      <c r="D32" s="9"/>
      <c r="E32" s="9"/>
    </row>
    <row r="33" spans="2:5" s="2" customFormat="1" x14ac:dyDescent="0.35">
      <c r="B33" s="33"/>
      <c r="C33" s="33"/>
      <c r="D33" s="9"/>
      <c r="E33" s="9"/>
    </row>
    <row r="34" spans="2:5" s="2" customFormat="1" x14ac:dyDescent="0.35">
      <c r="B34" s="33"/>
      <c r="C34" s="33"/>
      <c r="D34" s="9"/>
      <c r="E34" s="9"/>
    </row>
    <row r="35" spans="2:5" s="2" customFormat="1" x14ac:dyDescent="0.35">
      <c r="B35" s="33"/>
      <c r="C35" s="33"/>
      <c r="D35" s="9"/>
      <c r="E35" s="9"/>
    </row>
    <row r="36" spans="2:5" s="2" customFormat="1" x14ac:dyDescent="0.35">
      <c r="B36" s="33"/>
      <c r="C36" s="33"/>
      <c r="D36" s="9"/>
      <c r="E36" s="9"/>
    </row>
    <row r="37" spans="2:5" s="2" customFormat="1" x14ac:dyDescent="0.35">
      <c r="B37" s="33"/>
      <c r="C37" s="33"/>
      <c r="D37" s="9"/>
      <c r="E37" s="9"/>
    </row>
    <row r="38" spans="2:5" s="2" customFormat="1" x14ac:dyDescent="0.35">
      <c r="B38" s="33"/>
      <c r="C38" s="33"/>
      <c r="D38" s="9"/>
      <c r="E38" s="9"/>
    </row>
    <row r="39" spans="2:5" s="2" customFormat="1" x14ac:dyDescent="0.35">
      <c r="B39" s="33"/>
      <c r="C39" s="33"/>
      <c r="D39" s="9"/>
      <c r="E39" s="9"/>
    </row>
    <row r="40" spans="2:5" s="2" customFormat="1" x14ac:dyDescent="0.35">
      <c r="B40" s="33"/>
      <c r="C40" s="33"/>
      <c r="D40" s="9"/>
      <c r="E40" s="9"/>
    </row>
    <row r="41" spans="2:5" s="2" customFormat="1" x14ac:dyDescent="0.35">
      <c r="B41" s="33"/>
      <c r="C41" s="33"/>
      <c r="D41" s="9"/>
      <c r="E41" s="9"/>
    </row>
    <row r="42" spans="2:5" s="2" customFormat="1" x14ac:dyDescent="0.35">
      <c r="B42" s="33"/>
      <c r="C42" s="33"/>
      <c r="D42" s="9"/>
      <c r="E42" s="9"/>
    </row>
    <row r="43" spans="2:5" s="2" customFormat="1" x14ac:dyDescent="0.35">
      <c r="B43" s="33"/>
      <c r="C43" s="33"/>
      <c r="D43" s="9"/>
      <c r="E43" s="9"/>
    </row>
    <row r="44" spans="2:5" s="2" customFormat="1" x14ac:dyDescent="0.35">
      <c r="B44" s="33"/>
      <c r="C44" s="33"/>
      <c r="D44" s="9"/>
      <c r="E44" s="9"/>
    </row>
    <row r="45" spans="2:5" s="2" customFormat="1" x14ac:dyDescent="0.35">
      <c r="B45" s="33"/>
      <c r="C45" s="33"/>
      <c r="D45" s="9"/>
      <c r="E45" s="9"/>
    </row>
    <row r="46" spans="2:5" s="2" customFormat="1" x14ac:dyDescent="0.35">
      <c r="B46" s="33"/>
      <c r="C46" s="33"/>
      <c r="D46" s="9"/>
      <c r="E46" s="9"/>
    </row>
    <row r="47" spans="2:5" s="2" customFormat="1" x14ac:dyDescent="0.35">
      <c r="B47" s="33"/>
      <c r="C47" s="33"/>
      <c r="D47" s="9"/>
      <c r="E47" s="9"/>
    </row>
    <row r="48" spans="2:5" s="2" customFormat="1" x14ac:dyDescent="0.35">
      <c r="B48" s="33"/>
      <c r="C48" s="33"/>
      <c r="D48" s="9"/>
      <c r="E48" s="9"/>
    </row>
    <row r="49" spans="2:5" s="2" customFormat="1" x14ac:dyDescent="0.35">
      <c r="B49" s="33"/>
      <c r="C49" s="33"/>
      <c r="D49" s="9"/>
      <c r="E49" s="9"/>
    </row>
    <row r="50" spans="2:5" s="2" customFormat="1" x14ac:dyDescent="0.35">
      <c r="B50" s="33"/>
      <c r="C50" s="33"/>
      <c r="D50" s="9"/>
      <c r="E50" s="9"/>
    </row>
    <row r="51" spans="2:5" s="2" customFormat="1" x14ac:dyDescent="0.35">
      <c r="B51" s="33"/>
      <c r="C51" s="33"/>
      <c r="D51" s="9"/>
      <c r="E51" s="9"/>
    </row>
    <row r="52" spans="2:5" s="2" customFormat="1" x14ac:dyDescent="0.35">
      <c r="B52" s="33"/>
      <c r="C52" s="33"/>
      <c r="D52" s="9"/>
      <c r="E52" s="9"/>
    </row>
    <row r="53" spans="2:5" s="2" customFormat="1" x14ac:dyDescent="0.35">
      <c r="B53" s="33"/>
      <c r="C53" s="33"/>
      <c r="D53" s="9"/>
      <c r="E53" s="9"/>
    </row>
    <row r="54" spans="2:5" s="2" customFormat="1" x14ac:dyDescent="0.35">
      <c r="B54" s="33"/>
      <c r="C54" s="33"/>
      <c r="D54" s="9"/>
      <c r="E54" s="9"/>
    </row>
    <row r="55" spans="2:5" s="2" customFormat="1" x14ac:dyDescent="0.35">
      <c r="B55" s="33"/>
      <c r="C55" s="33"/>
      <c r="D55" s="9"/>
      <c r="E55" s="9"/>
    </row>
    <row r="56" spans="2:5" s="2" customFormat="1" x14ac:dyDescent="0.35">
      <c r="B56" s="33"/>
      <c r="C56" s="33"/>
      <c r="D56" s="9"/>
      <c r="E56" s="9"/>
    </row>
    <row r="57" spans="2:5" s="2" customFormat="1" x14ac:dyDescent="0.35">
      <c r="B57" s="33"/>
      <c r="C57" s="33"/>
      <c r="D57" s="9"/>
      <c r="E57" s="9"/>
    </row>
    <row r="58" spans="2:5" s="2" customFormat="1" x14ac:dyDescent="0.35">
      <c r="B58" s="33"/>
      <c r="C58" s="33"/>
      <c r="D58" s="9"/>
      <c r="E58" s="9"/>
    </row>
    <row r="59" spans="2:5" s="2" customFormat="1" x14ac:dyDescent="0.35">
      <c r="B59" s="33"/>
      <c r="C59" s="33"/>
      <c r="D59" s="9"/>
      <c r="E59" s="9"/>
    </row>
    <row r="60" spans="2:5" s="2" customFormat="1" x14ac:dyDescent="0.35">
      <c r="B60" s="33"/>
      <c r="C60" s="33"/>
      <c r="D60" s="9"/>
      <c r="E60" s="9"/>
    </row>
    <row r="61" spans="2:5" s="2" customFormat="1" x14ac:dyDescent="0.35">
      <c r="B61" s="33"/>
      <c r="C61" s="33"/>
      <c r="D61" s="9"/>
      <c r="E61" s="9"/>
    </row>
    <row r="62" spans="2:5" s="2" customFormat="1" x14ac:dyDescent="0.35">
      <c r="B62" s="33"/>
      <c r="C62" s="33"/>
      <c r="D62" s="9"/>
      <c r="E62" s="9"/>
    </row>
    <row r="63" spans="2:5" s="2" customFormat="1" x14ac:dyDescent="0.35">
      <c r="B63" s="33"/>
      <c r="C63" s="33"/>
      <c r="D63" s="9"/>
      <c r="E63" s="9"/>
    </row>
    <row r="64" spans="2:5" s="2" customFormat="1" x14ac:dyDescent="0.35">
      <c r="B64" s="33"/>
      <c r="C64" s="33"/>
      <c r="D64" s="9"/>
      <c r="E64" s="9"/>
    </row>
    <row r="65" spans="2:5" s="2" customFormat="1" x14ac:dyDescent="0.35">
      <c r="B65" s="33"/>
      <c r="C65" s="33"/>
      <c r="D65" s="9"/>
      <c r="E65" s="9"/>
    </row>
    <row r="66" spans="2:5" s="2" customFormat="1" x14ac:dyDescent="0.35">
      <c r="B66" s="33"/>
      <c r="C66" s="33"/>
      <c r="D66" s="9"/>
      <c r="E66" s="9"/>
    </row>
    <row r="67" spans="2:5" s="2" customFormat="1" x14ac:dyDescent="0.35">
      <c r="B67" s="33"/>
      <c r="C67" s="33"/>
      <c r="D67" s="9"/>
      <c r="E67" s="9"/>
    </row>
    <row r="68" spans="2:5" s="2" customFormat="1" x14ac:dyDescent="0.35">
      <c r="B68" s="33"/>
      <c r="C68" s="33"/>
      <c r="D68" s="9"/>
      <c r="E68" s="9"/>
    </row>
    <row r="69" spans="2:5" s="2" customFormat="1" x14ac:dyDescent="0.35">
      <c r="B69" s="33"/>
      <c r="C69" s="33"/>
      <c r="D69" s="9"/>
      <c r="E69" s="9"/>
    </row>
    <row r="70" spans="2:5" s="2" customFormat="1" x14ac:dyDescent="0.35">
      <c r="B70" s="33"/>
      <c r="C70" s="33"/>
      <c r="D70" s="9"/>
      <c r="E70" s="9"/>
    </row>
    <row r="71" spans="2:5" s="2" customFormat="1" x14ac:dyDescent="0.35">
      <c r="B71" s="33"/>
      <c r="C71" s="33"/>
      <c r="D71" s="9"/>
      <c r="E71" s="9"/>
    </row>
    <row r="72" spans="2:5" s="2" customFormat="1" x14ac:dyDescent="0.35">
      <c r="B72" s="33"/>
      <c r="C72" s="33"/>
      <c r="D72" s="9"/>
      <c r="E72" s="9"/>
    </row>
    <row r="73" spans="2:5" s="2" customFormat="1" x14ac:dyDescent="0.35">
      <c r="B73" s="33"/>
      <c r="C73" s="33"/>
      <c r="D73" s="9"/>
      <c r="E73" s="9"/>
    </row>
    <row r="74" spans="2:5" s="2" customFormat="1" x14ac:dyDescent="0.35">
      <c r="B74" s="33"/>
      <c r="C74" s="33"/>
      <c r="D74" s="9"/>
      <c r="E74" s="9"/>
    </row>
    <row r="75" spans="2:5" s="2" customFormat="1" x14ac:dyDescent="0.35">
      <c r="B75" s="33"/>
      <c r="C75" s="33"/>
      <c r="D75" s="9"/>
      <c r="E75" s="9"/>
    </row>
    <row r="76" spans="2:5" s="2" customFormat="1" x14ac:dyDescent="0.35">
      <c r="B76" s="33"/>
      <c r="C76" s="33"/>
      <c r="D76" s="9"/>
      <c r="E76" s="9"/>
    </row>
    <row r="77" spans="2:5" s="2" customFormat="1" x14ac:dyDescent="0.35">
      <c r="B77" s="33"/>
      <c r="C77" s="33"/>
      <c r="D77" s="9"/>
      <c r="E77" s="9"/>
    </row>
    <row r="78" spans="2:5" s="2" customFormat="1" x14ac:dyDescent="0.35">
      <c r="B78" s="33"/>
      <c r="C78" s="33"/>
      <c r="D78" s="9"/>
      <c r="E78" s="9"/>
    </row>
    <row r="79" spans="2:5" s="2" customFormat="1" x14ac:dyDescent="0.35">
      <c r="B79" s="33"/>
      <c r="C79" s="33"/>
      <c r="D79" s="9"/>
      <c r="E79" s="9"/>
    </row>
    <row r="80" spans="2:5" s="2" customFormat="1" x14ac:dyDescent="0.35">
      <c r="B80" s="33"/>
      <c r="C80" s="33"/>
      <c r="D80" s="9"/>
      <c r="E80" s="9"/>
    </row>
    <row r="81" spans="2:5" s="2" customFormat="1" x14ac:dyDescent="0.35">
      <c r="B81" s="33"/>
      <c r="C81" s="33"/>
      <c r="D81" s="9"/>
      <c r="E81" s="9"/>
    </row>
    <row r="82" spans="2:5" s="2" customFormat="1" x14ac:dyDescent="0.35">
      <c r="B82" s="33"/>
      <c r="C82" s="33"/>
      <c r="D82" s="9"/>
      <c r="E82" s="9"/>
    </row>
    <row r="83" spans="2:5" s="2" customFormat="1" x14ac:dyDescent="0.35">
      <c r="B83" s="33"/>
      <c r="C83" s="33"/>
      <c r="D83" s="9"/>
      <c r="E83" s="9"/>
    </row>
    <row r="84" spans="2:5" s="2" customFormat="1" x14ac:dyDescent="0.35">
      <c r="B84" s="33"/>
      <c r="C84" s="33"/>
      <c r="D84" s="9"/>
      <c r="E84" s="9"/>
    </row>
    <row r="85" spans="2:5" s="2" customFormat="1" x14ac:dyDescent="0.35">
      <c r="B85" s="33"/>
      <c r="C85" s="33"/>
      <c r="D85" s="9"/>
      <c r="E85" s="9"/>
    </row>
    <row r="86" spans="2:5" s="2" customFormat="1" x14ac:dyDescent="0.35">
      <c r="B86" s="33"/>
      <c r="C86" s="33"/>
      <c r="D86" s="9"/>
      <c r="E86" s="9"/>
    </row>
    <row r="87" spans="2:5" s="2" customFormat="1" x14ac:dyDescent="0.35">
      <c r="B87" s="33"/>
      <c r="C87" s="33"/>
      <c r="D87" s="9"/>
      <c r="E87" s="9"/>
    </row>
    <row r="88" spans="2:5" s="2" customFormat="1" x14ac:dyDescent="0.35">
      <c r="B88" s="33"/>
      <c r="C88" s="33"/>
      <c r="D88" s="9"/>
      <c r="E88" s="9"/>
    </row>
    <row r="89" spans="2:5" s="2" customFormat="1" x14ac:dyDescent="0.35">
      <c r="B89" s="33"/>
      <c r="C89" s="33"/>
      <c r="D89" s="9"/>
      <c r="E89" s="9"/>
    </row>
    <row r="90" spans="2:5" s="2" customFormat="1" x14ac:dyDescent="0.35">
      <c r="B90" s="33"/>
      <c r="C90" s="33"/>
      <c r="D90" s="9"/>
      <c r="E90" s="9"/>
    </row>
    <row r="91" spans="2:5" s="2" customFormat="1" x14ac:dyDescent="0.35">
      <c r="B91" s="33"/>
      <c r="C91" s="33"/>
      <c r="D91" s="9"/>
      <c r="E91" s="9"/>
    </row>
    <row r="92" spans="2:5" s="2" customFormat="1" x14ac:dyDescent="0.35">
      <c r="B92" s="33"/>
      <c r="C92" s="33"/>
      <c r="D92" s="9"/>
      <c r="E92" s="9"/>
    </row>
    <row r="93" spans="2:5" s="2" customFormat="1" x14ac:dyDescent="0.35">
      <c r="B93" s="33"/>
      <c r="C93" s="33"/>
      <c r="D93" s="9"/>
      <c r="E93" s="9"/>
    </row>
    <row r="94" spans="2:5" s="2" customFormat="1" x14ac:dyDescent="0.35">
      <c r="B94" s="33"/>
      <c r="C94" s="33"/>
      <c r="D94" s="9"/>
      <c r="E94" s="9"/>
    </row>
    <row r="95" spans="2:5" s="2" customFormat="1" x14ac:dyDescent="0.35">
      <c r="B95" s="33"/>
      <c r="C95" s="33"/>
      <c r="D95" s="9"/>
      <c r="E95" s="9"/>
    </row>
    <row r="96" spans="2:5" s="2" customFormat="1" x14ac:dyDescent="0.35">
      <c r="B96" s="33"/>
      <c r="C96" s="33"/>
      <c r="D96" s="9"/>
      <c r="E96" s="9"/>
    </row>
    <row r="97" spans="2:5" s="2" customFormat="1" x14ac:dyDescent="0.35">
      <c r="B97" s="33"/>
      <c r="C97" s="33"/>
      <c r="D97" s="9"/>
      <c r="E97" s="9"/>
    </row>
    <row r="98" spans="2:5" s="2" customFormat="1" x14ac:dyDescent="0.35">
      <c r="B98" s="33"/>
      <c r="C98" s="33"/>
      <c r="D98" s="9"/>
      <c r="E98" s="9"/>
    </row>
    <row r="99" spans="2:5" s="2" customFormat="1" x14ac:dyDescent="0.35">
      <c r="B99" s="33"/>
      <c r="C99" s="33"/>
      <c r="D99" s="9"/>
      <c r="E99" s="9"/>
    </row>
    <row r="100" spans="2:5" s="2" customFormat="1" x14ac:dyDescent="0.35">
      <c r="B100" s="33"/>
      <c r="C100" s="33"/>
      <c r="D100" s="9"/>
      <c r="E100" s="9"/>
    </row>
    <row r="101" spans="2:5" s="2" customFormat="1" x14ac:dyDescent="0.35">
      <c r="B101" s="33"/>
      <c r="C101" s="33"/>
      <c r="D101" s="9"/>
      <c r="E101" s="9"/>
    </row>
    <row r="102" spans="2:5" s="2" customFormat="1" x14ac:dyDescent="0.35">
      <c r="B102" s="33"/>
      <c r="C102" s="33"/>
      <c r="D102" s="9"/>
      <c r="E102" s="9"/>
    </row>
    <row r="103" spans="2:5" s="2" customFormat="1" x14ac:dyDescent="0.35">
      <c r="B103" s="33"/>
      <c r="C103" s="33"/>
      <c r="D103" s="9"/>
      <c r="E103" s="9"/>
    </row>
    <row r="104" spans="2:5" s="2" customFormat="1" x14ac:dyDescent="0.35">
      <c r="B104" s="33"/>
      <c r="C104" s="33"/>
      <c r="D104" s="9"/>
      <c r="E104" s="9"/>
    </row>
    <row r="105" spans="2:5" s="2" customFormat="1" x14ac:dyDescent="0.35">
      <c r="B105" s="33"/>
      <c r="C105" s="33"/>
      <c r="D105" s="9"/>
      <c r="E105" s="9"/>
    </row>
    <row r="106" spans="2:5" s="2" customFormat="1" x14ac:dyDescent="0.35">
      <c r="B106" s="33"/>
      <c r="C106" s="33"/>
      <c r="D106" s="9"/>
      <c r="E106" s="9"/>
    </row>
    <row r="107" spans="2:5" s="2" customFormat="1" x14ac:dyDescent="0.35">
      <c r="B107" s="33"/>
      <c r="C107" s="33"/>
      <c r="D107" s="9"/>
      <c r="E107" s="9"/>
    </row>
    <row r="108" spans="2:5" s="2" customFormat="1" x14ac:dyDescent="0.35">
      <c r="B108" s="33"/>
      <c r="C108" s="33"/>
      <c r="D108" s="9"/>
      <c r="E108" s="9"/>
    </row>
    <row r="109" spans="2:5" s="2" customFormat="1" x14ac:dyDescent="0.35">
      <c r="B109" s="33"/>
      <c r="C109" s="33"/>
      <c r="D109" s="9"/>
      <c r="E109" s="9"/>
    </row>
    <row r="110" spans="2:5" s="2" customFormat="1" x14ac:dyDescent="0.35">
      <c r="B110" s="33"/>
      <c r="C110" s="33"/>
      <c r="D110" s="9"/>
      <c r="E110" s="9"/>
    </row>
    <row r="111" spans="2:5" s="2" customFormat="1" x14ac:dyDescent="0.35">
      <c r="B111" s="33"/>
      <c r="C111" s="33"/>
      <c r="D111" s="9"/>
      <c r="E111" s="9"/>
    </row>
    <row r="112" spans="2:5" s="2" customFormat="1" x14ac:dyDescent="0.35">
      <c r="B112" s="33"/>
      <c r="C112" s="33"/>
      <c r="D112" s="9"/>
      <c r="E112" s="9"/>
    </row>
    <row r="113" spans="2:5" s="2" customFormat="1" x14ac:dyDescent="0.35">
      <c r="B113" s="33"/>
      <c r="C113" s="33"/>
      <c r="D113" s="9"/>
      <c r="E113" s="9"/>
    </row>
    <row r="114" spans="2:5" s="2" customFormat="1" x14ac:dyDescent="0.35">
      <c r="B114" s="33"/>
      <c r="C114" s="33"/>
      <c r="D114" s="9"/>
      <c r="E114" s="9"/>
    </row>
    <row r="115" spans="2:5" s="2" customFormat="1" x14ac:dyDescent="0.35">
      <c r="B115" s="33"/>
      <c r="C115" s="33"/>
      <c r="D115" s="9"/>
      <c r="E115" s="9"/>
    </row>
    <row r="116" spans="2:5" s="2" customFormat="1" x14ac:dyDescent="0.35">
      <c r="B116" s="33"/>
      <c r="C116" s="33"/>
      <c r="D116" s="9"/>
      <c r="E116" s="9"/>
    </row>
    <row r="117" spans="2:5" s="2" customFormat="1" x14ac:dyDescent="0.35">
      <c r="B117" s="33"/>
      <c r="C117" s="33"/>
      <c r="D117" s="9"/>
      <c r="E117" s="9"/>
    </row>
    <row r="118" spans="2:5" s="2" customFormat="1" x14ac:dyDescent="0.35">
      <c r="B118" s="33"/>
      <c r="C118" s="33"/>
      <c r="D118" s="9"/>
      <c r="E118" s="9"/>
    </row>
  </sheetData>
  <customSheetViews>
    <customSheetView guid="{55AEC95C-5C2D-478E-B292-75FEFD31D280}" scale="80" hiddenRows="1">
      <pane xSplit="3" ySplit="6" topLeftCell="D7" activePane="bottomRight" state="frozen"/>
      <selection pane="bottomRight" activeCell="M8" sqref="M8"/>
      <pageMargins left="0.7" right="0.7" top="0.75" bottom="0.75" header="0.3" footer="0.3"/>
      <pageSetup paperSize="9" orientation="portrait" r:id="rId1"/>
    </customSheetView>
    <customSheetView guid="{1E70EEFE-1D48-419F-B187-A9920408EB92}" scale="80" hiddenRows="1">
      <pane xSplit="3" ySplit="6" topLeftCell="D7" activePane="bottomRight" state="frozen"/>
      <selection pane="bottomRight" activeCell="L7" sqref="L7:L18"/>
      <pageMargins left="0.7" right="0.7" top="0.75" bottom="0.75" header="0.3" footer="0.3"/>
      <pageSetup paperSize="9" orientation="portrait" r:id="rId2"/>
    </customSheetView>
    <customSheetView guid="{0B04BEC0-EBDB-46FA-8C8E-E9E9E52AB1C0}" scale="80" hiddenRows="1">
      <pane xSplit="3" ySplit="6" topLeftCell="D7" activePane="bottomRight" state="frozen"/>
      <selection pane="bottomRight" activeCell="A19" sqref="A19:XFD25"/>
      <pageMargins left="0.7" right="0.7" top="0.75" bottom="0.75" header="0.3" footer="0.3"/>
      <pageSetup paperSize="9" orientation="portrait" r:id="rId3"/>
    </customSheetView>
    <customSheetView guid="{6FB3A544-F3A3-42D9-8770-27B29806D533}" scale="80" hiddenRows="1">
      <pane xSplit="3" ySplit="6" topLeftCell="D7" activePane="bottomRight" state="frozen"/>
      <selection pane="bottomRight" activeCell="L7" sqref="L7:L18"/>
      <pageMargins left="0.7" right="0.7" top="0.75" bottom="0.75" header="0.3" footer="0.3"/>
      <pageSetup paperSize="9" orientation="portrait" r:id="rId4"/>
    </customSheetView>
    <customSheetView guid="{6A6C2BC7-86D2-42D7-811C-F382356FD3C8}" scale="80" hiddenRows="1">
      <pane xSplit="3" ySplit="6" topLeftCell="D7" activePane="bottomRight" state="frozen"/>
      <selection pane="bottomRight" activeCell="L7" sqref="L7:L18"/>
      <pageMargins left="0.7" right="0.7" top="0.75" bottom="0.75" header="0.3" footer="0.3"/>
      <pageSetup paperSize="9" orientation="portrait" r:id="rId5"/>
    </customSheetView>
    <customSheetView guid="{424E1959-41C6-4BC6-8E6A-2746CA2D7893}" scale="80" hiddenRows="1">
      <pane xSplit="3" ySplit="6" topLeftCell="D7" activePane="bottomRight" state="frozen"/>
      <selection pane="bottomRight" activeCell="L7" sqref="L7:L18"/>
      <pageMargins left="0.7" right="0.7" top="0.75" bottom="0.75" header="0.3" footer="0.3"/>
      <pageSetup paperSize="9" orientation="portrait" r:id="rId6"/>
    </customSheetView>
  </customSheetViews>
  <mergeCells count="15">
    <mergeCell ref="F24:N24"/>
    <mergeCell ref="F3:N3"/>
    <mergeCell ref="F4:N4"/>
    <mergeCell ref="L5:N5"/>
    <mergeCell ref="B17:B18"/>
    <mergeCell ref="D19:D20"/>
    <mergeCell ref="F5:H5"/>
    <mergeCell ref="I5:K5"/>
    <mergeCell ref="B7:B9"/>
    <mergeCell ref="B10:B11"/>
    <mergeCell ref="B12:B13"/>
    <mergeCell ref="B14:B16"/>
    <mergeCell ref="B2:C5"/>
    <mergeCell ref="D2:D6"/>
    <mergeCell ref="F2:N2"/>
  </mergeCells>
  <pageMargins left="0.7" right="0.7" top="0.75" bottom="0.75" header="0.3" footer="0.3"/>
  <pageSetup paperSize="9" orientation="portrait"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Feuil4!$B$2:$B$6</xm:f>
          </x14:formula1>
          <xm:sqref>F7:N18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0"/>
  <sheetViews>
    <sheetView workbookViewId="0">
      <selection activeCell="B11" sqref="B11"/>
    </sheetView>
  </sheetViews>
  <sheetFormatPr baseColWidth="10" defaultRowHeight="14.5" x14ac:dyDescent="0.35"/>
  <sheetData>
    <row r="2" spans="2:2" x14ac:dyDescent="0.35">
      <c r="B2" t="s">
        <v>55</v>
      </c>
    </row>
    <row r="3" spans="2:2" x14ac:dyDescent="0.35">
      <c r="B3" t="s">
        <v>56</v>
      </c>
    </row>
    <row r="4" spans="2:2" x14ac:dyDescent="0.35">
      <c r="B4" t="s">
        <v>57</v>
      </c>
    </row>
    <row r="5" spans="2:2" x14ac:dyDescent="0.35">
      <c r="B5" t="s">
        <v>58</v>
      </c>
    </row>
    <row r="6" spans="2:2" x14ac:dyDescent="0.35">
      <c r="B6" t="s">
        <v>59</v>
      </c>
    </row>
    <row r="8" spans="2:2" x14ac:dyDescent="0.35">
      <c r="B8" t="s">
        <v>65</v>
      </c>
    </row>
    <row r="9" spans="2:2" x14ac:dyDescent="0.35">
      <c r="B9" t="s">
        <v>66</v>
      </c>
    </row>
    <row r="10" spans="2:2" x14ac:dyDescent="0.35">
      <c r="B10" t="s">
        <v>67</v>
      </c>
    </row>
  </sheetData>
  <customSheetViews>
    <customSheetView guid="{55AEC95C-5C2D-478E-B292-75FEFD31D280}" state="hidden">
      <selection activeCell="B11" sqref="B11"/>
      <pageMargins left="0.7" right="0.7" top="0.75" bottom="0.75" header="0.3" footer="0.3"/>
    </customSheetView>
    <customSheetView guid="{1E70EEFE-1D48-419F-B187-A9920408EB92}" state="hidden">
      <selection activeCell="B11" sqref="B11"/>
      <pageMargins left="0.7" right="0.7" top="0.75" bottom="0.75" header="0.3" footer="0.3"/>
    </customSheetView>
    <customSheetView guid="{0B04BEC0-EBDB-46FA-8C8E-E9E9E52AB1C0}" state="hidden">
      <selection activeCell="B11" sqref="B11"/>
      <pageMargins left="0.7" right="0.7" top="0.75" bottom="0.75" header="0.3" footer="0.3"/>
    </customSheetView>
    <customSheetView guid="{6FB3A544-F3A3-42D9-8770-27B29806D533}" state="hidden">
      <selection activeCell="B11" sqref="B11"/>
      <pageMargins left="0.7" right="0.7" top="0.75" bottom="0.75" header="0.3" footer="0.3"/>
    </customSheetView>
    <customSheetView guid="{6A6C2BC7-86D2-42D7-811C-F382356FD3C8}" state="hidden">
      <selection activeCell="B11" sqref="B11"/>
      <pageMargins left="0.7" right="0.7" top="0.75" bottom="0.75" header="0.3" footer="0.3"/>
    </customSheetView>
    <customSheetView guid="{424E1959-41C6-4BC6-8E6A-2746CA2D7893}" state="hidden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64C18D43EC344294515C2A93539127" ma:contentTypeVersion="4" ma:contentTypeDescription="Create a new document." ma:contentTypeScope="" ma:versionID="d738ce7c6c3e085d5711cd2ffedac7e3">
  <xsd:schema xmlns:xsd="http://www.w3.org/2001/XMLSchema" xmlns:xs="http://www.w3.org/2001/XMLSchema" xmlns:p="http://schemas.microsoft.com/office/2006/metadata/properties" xmlns:ns2="a0eaf102-5b49-4a6b-8d98-48d2fcbdf4c9" targetNamespace="http://schemas.microsoft.com/office/2006/metadata/properties" ma:root="true" ma:fieldsID="2602bbda3f05cff2a698c4be78ca2c93" ns2:_="">
    <xsd:import namespace="a0eaf102-5b49-4a6b-8d98-48d2fcbdf4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af102-5b49-4a6b-8d98-48d2fcbdf4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87330-AA8F-4145-9DFF-90462DF765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2DD60-47CF-4AFA-85C8-6173158EB985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a0eaf102-5b49-4a6b-8d98-48d2fcbdf4c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9922175-F6B7-456F-AA5E-1D55CD42B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eaf102-5b49-4a6b-8d98-48d2fcbdf4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Mode d'emploi</vt:lpstr>
      <vt:lpstr>Synthèse</vt:lpstr>
      <vt:lpstr>Contexte AXA</vt:lpstr>
      <vt:lpstr>Contexte ALLIANZ</vt:lpstr>
      <vt:lpstr>Contexte COVEA</vt:lpstr>
      <vt:lpstr>Contexte CNP</vt:lpstr>
      <vt:lpstr>Contexte GENERALI</vt:lpstr>
      <vt:lpstr>Contexte AVIVA</vt:lpstr>
      <vt:lpstr>Contexte MAIF</vt:lpstr>
      <vt:lpstr>Contexte MATMUT</vt:lpstr>
      <vt:lpstr>Contexte MACIF</vt:lpstr>
      <vt:lpstr>Contexte CAA</vt:lpstr>
      <vt:lpstr>Contexte BNPP CARDIF</vt:lpstr>
      <vt:lpstr>Contexte SG ASSU</vt:lpstr>
      <vt:lpstr>Contexte NATIXIS</vt:lpstr>
      <vt:lpstr>Contexte GROUPAMA</vt:lpstr>
      <vt:lpstr>Contexte MMH</vt:lpstr>
      <vt:lpstr>Contexte KLESIA</vt:lpstr>
      <vt:lpstr>Contexte VYV</vt:lpstr>
      <vt:lpstr>Contexte PROBTP</vt:lpstr>
      <vt:lpstr>Contexte LMG</vt:lpstr>
      <vt:lpstr>Contexte AG2R LM</vt:lpstr>
      <vt:lpstr>Feuil4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GOURLAY Thibault</dc:creator>
  <cp:lastModifiedBy>GOURLAY Thibault</cp:lastModifiedBy>
  <dcterms:created xsi:type="dcterms:W3CDTF">2019-05-05T18:34:23Z</dcterms:created>
  <dcterms:modified xsi:type="dcterms:W3CDTF">2020-08-14T13:49:48Z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0x0101009364C18D43EC344294515C2A93539127</vt:lpwstr>
  </property>
</Properties>
</file>