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Nada\Desktop\PFE\"/>
    </mc:Choice>
  </mc:AlternateContent>
  <xr:revisionPtr revIDLastSave="0" documentId="13_ncr:1_{16A93511-DF3A-4595-94B9-D2CD3A1E91C1}" xr6:coauthVersionLast="45" xr6:coauthVersionMax="45" xr10:uidLastSave="{00000000-0000-0000-0000-000000000000}"/>
  <bookViews>
    <workbookView xWindow="-110" yWindow="-110" windowWidth="19420" windowHeight="10420" tabRatio="1000" activeTab="4" xr2:uid="{00000000-000D-0000-FFFF-FFFF00000000}"/>
  </bookViews>
  <sheets>
    <sheet name="Consultant1" sheetId="5" r:id="rId1"/>
    <sheet name="Consultant2" sheetId="13" r:id="rId2"/>
    <sheet name="Consultant3" sheetId="11" r:id="rId3"/>
    <sheet name="Consultant4" sheetId="12" r:id="rId4"/>
    <sheet name="Consultant5" sheetId="16" r:id="rId5"/>
    <sheet name="JoursFériés" sheetId="21" r:id="rId6"/>
    <sheet name="Feuil1" sheetId="31" r:id="rId7"/>
    <sheet name="Feuil2" sheetId="32" r:id="rId8"/>
    <sheet name="Data 1 " sheetId="10" state="hidden" r:id="rId9"/>
    <sheet name="Data 2" sheetId="15" state="hidden" r:id="rId10"/>
    <sheet name="KPI" sheetId="8" state="hidden" r:id="rId11"/>
  </sheets>
  <definedNames>
    <definedName name="_xlnm._FilterDatabase" localSheetId="0" hidden="1">Consultant1!$A$7:$B$39</definedName>
    <definedName name="_xlnm._FilterDatabase" localSheetId="1" hidden="1">Consultant2!$A$7:$B$39</definedName>
    <definedName name="_xlnm._FilterDatabase" localSheetId="2" hidden="1">Consultant3!$A$7:$B$39</definedName>
    <definedName name="_xlnm._FilterDatabase" localSheetId="3" hidden="1">Consultant4!$A$7:$B$39</definedName>
    <definedName name="_xlnm._FilterDatabase" localSheetId="4" hidden="1">Consultant5!$A$7:$B$39</definedName>
    <definedName name="_xlnm._FilterDatabase" localSheetId="6" hidden="1">Feuil1!$A$1:$D$61</definedName>
    <definedName name="Acteurs" localSheetId="0">#REF!</definedName>
    <definedName name="Acteurs" localSheetId="1">#REF!</definedName>
    <definedName name="Acteurs" localSheetId="2">#REF!</definedName>
    <definedName name="Acteurs" localSheetId="3">#REF!</definedName>
    <definedName name="Acteurs" localSheetId="4">#REF!</definedName>
    <definedName name="Acteurs" localSheetId="9">#REF!</definedName>
    <definedName name="Acteurs">#REF!</definedName>
    <definedName name="Année" localSheetId="0">#REF!</definedName>
    <definedName name="Année" localSheetId="1">#REF!</definedName>
    <definedName name="Année" localSheetId="2">#REF!</definedName>
    <definedName name="Année" localSheetId="3">#REF!</definedName>
    <definedName name="Année" localSheetId="4">#REF!</definedName>
    <definedName name="Année" localSheetId="9">#REF!</definedName>
    <definedName name="Année">#REF!</definedName>
    <definedName name="Azhar" localSheetId="1">#REF!</definedName>
    <definedName name="Azhar" localSheetId="2">#REF!</definedName>
    <definedName name="Azhar" localSheetId="3">#REF!</definedName>
    <definedName name="Azhar" localSheetId="9">#REF!</definedName>
    <definedName name="Azhar">#REF!</definedName>
    <definedName name="chomé" localSheetId="0">#REF!</definedName>
    <definedName name="chomé" localSheetId="1">#REF!</definedName>
    <definedName name="chomé" localSheetId="2">#REF!</definedName>
    <definedName name="chomé" localSheetId="3">#REF!</definedName>
    <definedName name="chomé" localSheetId="4">#REF!</definedName>
    <definedName name="chomé" localSheetId="9">#REF!</definedName>
    <definedName name="chomé">#REF!</definedName>
    <definedName name="date_2">Feuil1!#REF!</definedName>
    <definedName name="Jour" localSheetId="0">#REF!</definedName>
    <definedName name="Jour" localSheetId="1">#REF!</definedName>
    <definedName name="Jour" localSheetId="2">#REF!</definedName>
    <definedName name="Jour" localSheetId="3">#REF!</definedName>
    <definedName name="Jour" localSheetId="4">#REF!</definedName>
    <definedName name="Jour" localSheetId="9">#REF!</definedName>
    <definedName name="Jour">#REF!</definedName>
    <definedName name="lien" localSheetId="0">#REF!</definedName>
    <definedName name="lien" localSheetId="1">#REF!</definedName>
    <definedName name="lien" localSheetId="2">#REF!</definedName>
    <definedName name="lien" localSheetId="3">#REF!</definedName>
    <definedName name="lien" localSheetId="4">#REF!</definedName>
    <definedName name="lien" localSheetId="9">#REF!</definedName>
    <definedName name="lien">#REF!</definedName>
    <definedName name="Mois" localSheetId="0">#REF!</definedName>
    <definedName name="Mois" localSheetId="1">#REF!</definedName>
    <definedName name="Mois" localSheetId="2">#REF!</definedName>
    <definedName name="Mois" localSheetId="3">#REF!</definedName>
    <definedName name="Mois" localSheetId="4">#REF!</definedName>
    <definedName name="Mois" localSheetId="9">#REF!</definedName>
    <definedName name="mois" localSheetId="7">Feuil2!$A$2:$A$13</definedName>
    <definedName name="Mois">#REF!</definedName>
    <definedName name="mois_2">Feuil1!$B$2:$B$61</definedName>
    <definedName name="nom">Feuil2!$B$2:$B$7</definedName>
    <definedName name="nom_2">Feuil1!$A$2:$A$61</definedName>
    <definedName name="Objectif">Feuil1!$C$2:$C$61</definedName>
    <definedName name="Realisé">Feuil1!$D$2:$D$61</definedName>
    <definedName name="Responsables" localSheetId="0">#REF!</definedName>
    <definedName name="Responsables" localSheetId="1">#REF!</definedName>
    <definedName name="Responsables" localSheetId="2">#REF!</definedName>
    <definedName name="Responsables" localSheetId="3">#REF!</definedName>
    <definedName name="Responsables" localSheetId="4">#REF!</definedName>
    <definedName name="Responsables" localSheetId="9">#REF!</definedName>
    <definedName name="Responsables">#REF!</definedName>
    <definedName name="S.ASMAA" localSheetId="1">#REF!</definedName>
    <definedName name="S.ASMAA" localSheetId="9">#REF!</definedName>
    <definedName name="S.ASMAA">#REF!</definedName>
    <definedName name="Statut" localSheetId="0">#REF!</definedName>
    <definedName name="Statut" localSheetId="1">#REF!</definedName>
    <definedName name="Statut" localSheetId="2">#REF!</definedName>
    <definedName name="Statut" localSheetId="3">#REF!</definedName>
    <definedName name="Statut" localSheetId="4">#REF!</definedName>
    <definedName name="Statut" localSheetId="9">#REF!</definedName>
    <definedName name="Statut">#REF!</definedName>
    <definedName name="Support" localSheetId="0">#REF!</definedName>
    <definedName name="Support" localSheetId="1">#REF!</definedName>
    <definedName name="Support" localSheetId="2">#REF!</definedName>
    <definedName name="Support" localSheetId="3">#REF!</definedName>
    <definedName name="Support" localSheetId="4">#REF!</definedName>
    <definedName name="Support" localSheetId="9">#REF!</definedName>
    <definedName name="Support">#REF!</definedName>
    <definedName name="Z_4D75AFB2_8BFB_4AFF_9084_224F34976764_.wvu.Cols" localSheetId="0" hidden="1">Consultant1!#REF!</definedName>
    <definedName name="Z_4D75AFB2_8BFB_4AFF_9084_224F34976764_.wvu.Cols" localSheetId="1" hidden="1">Consultant2!#REF!</definedName>
    <definedName name="Z_4D75AFB2_8BFB_4AFF_9084_224F34976764_.wvu.Cols" localSheetId="2" hidden="1">Consultant3!#REF!</definedName>
    <definedName name="Z_4D75AFB2_8BFB_4AFF_9084_224F34976764_.wvu.Cols" localSheetId="3" hidden="1">Consultant4!#REF!</definedName>
    <definedName name="Z_4D75AFB2_8BFB_4AFF_9084_224F34976764_.wvu.Cols" localSheetId="4" hidden="1">Consultant5!#REF!</definedName>
    <definedName name="Z_4D75AFB2_8BFB_4AFF_9084_224F34976764_.wvu.FilterData" localSheetId="0" hidden="1">Consultant1!$A$7:$B$39</definedName>
    <definedName name="Z_4D75AFB2_8BFB_4AFF_9084_224F34976764_.wvu.FilterData" localSheetId="1" hidden="1">Consultant2!$A$7:$B$39</definedName>
    <definedName name="Z_4D75AFB2_8BFB_4AFF_9084_224F34976764_.wvu.FilterData" localSheetId="2" hidden="1">Consultant3!$A$7:$B$39</definedName>
    <definedName name="Z_4D75AFB2_8BFB_4AFF_9084_224F34976764_.wvu.FilterData" localSheetId="3" hidden="1">Consultant4!$A$7:$B$39</definedName>
    <definedName name="Z_4D75AFB2_8BFB_4AFF_9084_224F34976764_.wvu.FilterData" localSheetId="4" hidden="1">Consultant5!$A$7:$B$39</definedName>
    <definedName name="Z_4D75AFB2_8BFB_4AFF_9084_224F34976764_.wvu.PrintArea" localSheetId="0" hidden="1">Consultant1!$B$6:$B$7</definedName>
    <definedName name="Z_4D75AFB2_8BFB_4AFF_9084_224F34976764_.wvu.PrintArea" localSheetId="1" hidden="1">Consultant2!$B$6:$B$7</definedName>
    <definedName name="Z_4D75AFB2_8BFB_4AFF_9084_224F34976764_.wvu.PrintArea" localSheetId="2" hidden="1">Consultant3!$B$6:$B$7</definedName>
    <definedName name="Z_4D75AFB2_8BFB_4AFF_9084_224F34976764_.wvu.PrintArea" localSheetId="3" hidden="1">Consultant4!$B$6:$B$7</definedName>
    <definedName name="Z_4D75AFB2_8BFB_4AFF_9084_224F34976764_.wvu.PrintArea" localSheetId="4" hidden="1">Consultant5!$B$6:$B$7</definedName>
    <definedName name="_xlnm.Print_Area" localSheetId="0">Consultant1!$B$6:$B$7</definedName>
    <definedName name="_xlnm.Print_Area" localSheetId="1">Consultant2!$B$6:$B$7</definedName>
    <definedName name="_xlnm.Print_Area" localSheetId="2">Consultant3!$B$6:$B$7</definedName>
    <definedName name="_xlnm.Print_Area" localSheetId="3">Consultant4!$B$6:$B$7</definedName>
    <definedName name="_xlnm.Print_Area" localSheetId="4">Consultant5!$B$6:$B$7</definedName>
  </definedNames>
  <calcPr calcId="18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" i="31" l="1"/>
  <c r="D4" i="31"/>
  <c r="D50" i="31"/>
  <c r="D38" i="31"/>
  <c r="D26" i="31"/>
  <c r="D51" i="31"/>
  <c r="D39" i="31"/>
  <c r="D27" i="31"/>
  <c r="D15" i="31"/>
  <c r="D14" i="31"/>
  <c r="D3" i="31"/>
  <c r="D2" i="31"/>
  <c r="H4" i="31"/>
  <c r="I4" i="31" s="1"/>
  <c r="H13" i="31"/>
  <c r="J13" i="31"/>
  <c r="J14" i="31"/>
  <c r="J15" i="31"/>
  <c r="J16" i="31"/>
  <c r="J17" i="31"/>
  <c r="P2" i="31" l="1"/>
  <c r="J4" i="31"/>
  <c r="P5" i="31" s="1"/>
  <c r="F21" i="31"/>
  <c r="F17" i="31"/>
  <c r="E23" i="31"/>
  <c r="F19" i="31"/>
  <c r="F18" i="31"/>
  <c r="F14" i="31"/>
  <c r="E24" i="31"/>
  <c r="E19" i="31"/>
  <c r="E22" i="31"/>
  <c r="F20" i="31"/>
  <c r="E25" i="31"/>
  <c r="E21" i="31"/>
  <c r="E18" i="31"/>
  <c r="E20" i="31"/>
  <c r="E15" i="31"/>
  <c r="K4" i="31"/>
  <c r="H25" i="31" s="1"/>
  <c r="N21" i="31"/>
  <c r="E17" i="31"/>
  <c r="F16" i="31"/>
  <c r="Q3" i="31"/>
  <c r="E14" i="31"/>
  <c r="F25" i="31"/>
  <c r="F24" i="31"/>
  <c r="F23" i="31"/>
  <c r="F22" i="31"/>
  <c r="E16" i="31"/>
  <c r="F15" i="31"/>
  <c r="H23" i="31" l="1"/>
  <c r="H24" i="31"/>
  <c r="H21" i="31"/>
  <c r="H22" i="31"/>
  <c r="H15" i="31"/>
  <c r="H14" i="31"/>
  <c r="H17" i="31"/>
  <c r="H16" i="31"/>
  <c r="H19" i="31"/>
  <c r="H18" i="31"/>
  <c r="H20" i="31"/>
  <c r="M4" i="31"/>
  <c r="N4" i="31" s="1"/>
  <c r="G6" i="31"/>
  <c r="ER6" i="11"/>
  <c r="C38" i="12" l="1"/>
  <c r="C34" i="12"/>
  <c r="C40" i="12"/>
  <c r="H39" i="12"/>
  <c r="I33" i="12"/>
  <c r="I8" i="12"/>
  <c r="H8" i="12"/>
  <c r="I9" i="5" l="1"/>
  <c r="H9" i="5"/>
  <c r="D7" i="13"/>
  <c r="I35" i="13"/>
  <c r="I37" i="13" s="1"/>
  <c r="H35" i="13"/>
  <c r="H37" i="13" s="1"/>
  <c r="G40" i="16"/>
  <c r="F40" i="16"/>
  <c r="E40" i="16"/>
  <c r="D40" i="16"/>
  <c r="C40" i="16"/>
  <c r="I39" i="16"/>
  <c r="H39" i="16"/>
  <c r="I37" i="16"/>
  <c r="I36" i="16"/>
  <c r="H36" i="16"/>
  <c r="I35" i="16"/>
  <c r="H35" i="16"/>
  <c r="H37" i="16" s="1"/>
  <c r="I33" i="16"/>
  <c r="H33" i="16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I20" i="16"/>
  <c r="H20" i="16"/>
  <c r="I19" i="16"/>
  <c r="H19" i="16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H9" i="16"/>
  <c r="I8" i="16"/>
  <c r="H8" i="16"/>
  <c r="O8" i="12"/>
  <c r="P8" i="12"/>
  <c r="O9" i="12"/>
  <c r="P9" i="12"/>
  <c r="P34" i="12" s="1"/>
  <c r="O10" i="12"/>
  <c r="P10" i="12"/>
  <c r="O11" i="12"/>
  <c r="P11" i="12"/>
  <c r="O12" i="12"/>
  <c r="P12" i="12"/>
  <c r="O13" i="12"/>
  <c r="P13" i="12"/>
  <c r="O14" i="12"/>
  <c r="P14" i="12"/>
  <c r="O15" i="12"/>
  <c r="P15" i="12"/>
  <c r="O16" i="12"/>
  <c r="P16" i="12"/>
  <c r="O17" i="12"/>
  <c r="P17" i="12"/>
  <c r="O18" i="12"/>
  <c r="P18" i="12"/>
  <c r="O19" i="12"/>
  <c r="P19" i="12"/>
  <c r="O20" i="12"/>
  <c r="P20" i="12"/>
  <c r="O21" i="12"/>
  <c r="P21" i="12"/>
  <c r="O22" i="12"/>
  <c r="P22" i="12"/>
  <c r="O23" i="12"/>
  <c r="P23" i="12"/>
  <c r="O24" i="12"/>
  <c r="P24" i="12"/>
  <c r="O25" i="12"/>
  <c r="P25" i="12"/>
  <c r="O26" i="12"/>
  <c r="P26" i="12"/>
  <c r="O27" i="12"/>
  <c r="P27" i="12"/>
  <c r="O28" i="12"/>
  <c r="P28" i="12"/>
  <c r="O29" i="12"/>
  <c r="P29" i="12"/>
  <c r="O30" i="12"/>
  <c r="P30" i="12"/>
  <c r="O31" i="12"/>
  <c r="P31" i="12"/>
  <c r="O32" i="12"/>
  <c r="P32" i="12"/>
  <c r="O33" i="12"/>
  <c r="P33" i="12"/>
  <c r="O35" i="12"/>
  <c r="O37" i="12" s="1"/>
  <c r="P35" i="12"/>
  <c r="P37" i="12" s="1"/>
  <c r="O36" i="12"/>
  <c r="P36" i="12"/>
  <c r="O39" i="12"/>
  <c r="P39" i="12"/>
  <c r="J40" i="12"/>
  <c r="K40" i="12"/>
  <c r="L40" i="12"/>
  <c r="M40" i="12"/>
  <c r="N40" i="12"/>
  <c r="G40" i="13"/>
  <c r="F40" i="13"/>
  <c r="E40" i="13"/>
  <c r="D40" i="13"/>
  <c r="C40" i="13"/>
  <c r="I39" i="13"/>
  <c r="H39" i="13"/>
  <c r="I36" i="13"/>
  <c r="H36" i="13"/>
  <c r="I33" i="13"/>
  <c r="H33" i="13"/>
  <c r="I32" i="13"/>
  <c r="H32" i="13"/>
  <c r="I31" i="13"/>
  <c r="H31" i="13"/>
  <c r="I30" i="13"/>
  <c r="H30" i="13"/>
  <c r="I29" i="13"/>
  <c r="H29" i="13"/>
  <c r="I28" i="13"/>
  <c r="H28" i="13"/>
  <c r="I27" i="13"/>
  <c r="H27" i="13"/>
  <c r="I26" i="13"/>
  <c r="H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I16" i="13"/>
  <c r="H16" i="13"/>
  <c r="I15" i="13"/>
  <c r="H15" i="13"/>
  <c r="I14" i="13"/>
  <c r="H14" i="13"/>
  <c r="I13" i="13"/>
  <c r="H13" i="13"/>
  <c r="I12" i="13"/>
  <c r="H12" i="13"/>
  <c r="I11" i="13"/>
  <c r="H11" i="13"/>
  <c r="I10" i="13"/>
  <c r="H10" i="13"/>
  <c r="I9" i="13"/>
  <c r="H9" i="13"/>
  <c r="I8" i="13"/>
  <c r="H8" i="13"/>
  <c r="G40" i="11"/>
  <c r="F40" i="11"/>
  <c r="E40" i="11"/>
  <c r="D40" i="11"/>
  <c r="C40" i="11"/>
  <c r="I39" i="11"/>
  <c r="H39" i="11"/>
  <c r="I37" i="11"/>
  <c r="I36" i="11"/>
  <c r="H36" i="11"/>
  <c r="I35" i="11"/>
  <c r="H35" i="11"/>
  <c r="H37" i="11" s="1"/>
  <c r="I33" i="11"/>
  <c r="H33" i="11"/>
  <c r="I32" i="11"/>
  <c r="H32" i="11"/>
  <c r="I31" i="11"/>
  <c r="H31" i="11"/>
  <c r="I30" i="11"/>
  <c r="H30" i="11"/>
  <c r="I29" i="11"/>
  <c r="H29" i="11"/>
  <c r="I28" i="11"/>
  <c r="H28" i="11"/>
  <c r="I27" i="11"/>
  <c r="H27" i="11"/>
  <c r="I26" i="11"/>
  <c r="H26" i="11"/>
  <c r="I25" i="11"/>
  <c r="H25" i="11"/>
  <c r="I24" i="11"/>
  <c r="H24" i="11"/>
  <c r="I23" i="11"/>
  <c r="H23" i="11"/>
  <c r="I22" i="11"/>
  <c r="H22" i="11"/>
  <c r="I21" i="11"/>
  <c r="H21" i="11"/>
  <c r="I20" i="11"/>
  <c r="H20" i="11"/>
  <c r="I19" i="11"/>
  <c r="H19" i="11"/>
  <c r="I18" i="11"/>
  <c r="H18" i="11"/>
  <c r="I17" i="11"/>
  <c r="H17" i="11"/>
  <c r="I16" i="11"/>
  <c r="H16" i="11"/>
  <c r="I15" i="11"/>
  <c r="H15" i="11"/>
  <c r="I14" i="11"/>
  <c r="H14" i="11"/>
  <c r="I13" i="11"/>
  <c r="H13" i="11"/>
  <c r="I12" i="11"/>
  <c r="H12" i="11"/>
  <c r="I11" i="11"/>
  <c r="H11" i="11"/>
  <c r="I10" i="11"/>
  <c r="H10" i="11"/>
  <c r="I9" i="11"/>
  <c r="H9" i="11"/>
  <c r="I8" i="11"/>
  <c r="H8" i="11"/>
  <c r="G40" i="5"/>
  <c r="F40" i="5"/>
  <c r="E40" i="5"/>
  <c r="D40" i="5"/>
  <c r="C40" i="5"/>
  <c r="H40" i="5" s="1"/>
  <c r="I39" i="5"/>
  <c r="H39" i="5"/>
  <c r="H37" i="5"/>
  <c r="I36" i="5"/>
  <c r="H36" i="5"/>
  <c r="I35" i="5"/>
  <c r="I37" i="5" s="1"/>
  <c r="H35" i="5"/>
  <c r="I33" i="5"/>
  <c r="H33" i="5"/>
  <c r="I32" i="5"/>
  <c r="H32" i="5"/>
  <c r="I31" i="5"/>
  <c r="H31" i="5"/>
  <c r="I30" i="5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8" i="5"/>
  <c r="H8" i="5"/>
  <c r="H40" i="13" l="1"/>
  <c r="I34" i="5"/>
  <c r="H34" i="5"/>
  <c r="H40" i="16"/>
  <c r="H34" i="16"/>
  <c r="I34" i="16"/>
  <c r="O34" i="12"/>
  <c r="J34" i="12" s="1"/>
  <c r="J37" i="12" s="1"/>
  <c r="J38" i="12" s="1"/>
  <c r="O40" i="12"/>
  <c r="H34" i="13"/>
  <c r="I34" i="13"/>
  <c r="H40" i="11"/>
  <c r="H34" i="11"/>
  <c r="I34" i="11"/>
  <c r="DO6" i="12"/>
  <c r="C3" i="21"/>
  <c r="C4" i="21"/>
  <c r="C5" i="21"/>
  <c r="C6" i="21"/>
  <c r="C34" i="16" l="1"/>
  <c r="C37" i="16" s="1"/>
  <c r="C34" i="5"/>
  <c r="C37" i="5" s="1"/>
  <c r="C38" i="5" s="1"/>
  <c r="C34" i="13"/>
  <c r="C34" i="11"/>
  <c r="C37" i="11" s="1"/>
  <c r="C38" i="16" l="1"/>
  <c r="C37" i="13"/>
  <c r="C38" i="11"/>
  <c r="E40" i="12"/>
  <c r="D40" i="12"/>
  <c r="F40" i="12"/>
  <c r="G40" i="12"/>
  <c r="C38" i="13" l="1"/>
  <c r="H40" i="12"/>
  <c r="O21" i="5" l="1"/>
  <c r="P21" i="5"/>
  <c r="V21" i="5"/>
  <c r="W21" i="5"/>
  <c r="AC21" i="5"/>
  <c r="AD21" i="5"/>
  <c r="AJ21" i="5"/>
  <c r="AK21" i="5"/>
  <c r="AQ21" i="5"/>
  <c r="AR21" i="5"/>
  <c r="AX21" i="5"/>
  <c r="AY21" i="5"/>
  <c r="BE21" i="5"/>
  <c r="BF21" i="5"/>
  <c r="BL21" i="5"/>
  <c r="BM21" i="5"/>
  <c r="BS21" i="5"/>
  <c r="BT21" i="5"/>
  <c r="BZ21" i="5"/>
  <c r="CA21" i="5"/>
  <c r="CG21" i="5"/>
  <c r="CH21" i="5"/>
  <c r="CN21" i="5"/>
  <c r="CO21" i="5"/>
  <c r="CU21" i="5"/>
  <c r="CV21" i="5"/>
  <c r="DB21" i="5"/>
  <c r="DC21" i="5"/>
  <c r="DI21" i="5"/>
  <c r="DJ21" i="5"/>
  <c r="DP21" i="5"/>
  <c r="DQ21" i="5"/>
  <c r="DW21" i="5"/>
  <c r="DX21" i="5"/>
  <c r="ED21" i="5"/>
  <c r="EE21" i="5"/>
  <c r="EK21" i="5"/>
  <c r="EL21" i="5"/>
  <c r="ER21" i="5"/>
  <c r="ES21" i="5"/>
  <c r="EY21" i="5"/>
  <c r="EZ21" i="5"/>
  <c r="FF21" i="5"/>
  <c r="FG21" i="5"/>
  <c r="FM21" i="5"/>
  <c r="FN21" i="5"/>
  <c r="FT21" i="5"/>
  <c r="FU21" i="5"/>
  <c r="GA21" i="5"/>
  <c r="GB21" i="5"/>
  <c r="GH21" i="5"/>
  <c r="GI21" i="5"/>
  <c r="GO21" i="5"/>
  <c r="GP21" i="5"/>
  <c r="GV21" i="5"/>
  <c r="GW21" i="5"/>
  <c r="HC21" i="5"/>
  <c r="HD21" i="5"/>
  <c r="HJ21" i="5"/>
  <c r="HK21" i="5"/>
  <c r="HQ21" i="5"/>
  <c r="HR21" i="5"/>
  <c r="HX21" i="5"/>
  <c r="HY21" i="5"/>
  <c r="IE21" i="5"/>
  <c r="IF21" i="5"/>
  <c r="IL21" i="5"/>
  <c r="IM21" i="5"/>
  <c r="IS21" i="5"/>
  <c r="IT21" i="5"/>
  <c r="IZ21" i="5"/>
  <c r="JA21" i="5"/>
  <c r="JG21" i="5"/>
  <c r="JH21" i="5"/>
  <c r="O22" i="5"/>
  <c r="P22" i="5"/>
  <c r="V22" i="5"/>
  <c r="W22" i="5"/>
  <c r="AC22" i="5"/>
  <c r="AD22" i="5"/>
  <c r="AJ22" i="5"/>
  <c r="AK22" i="5"/>
  <c r="AQ22" i="5"/>
  <c r="AR22" i="5"/>
  <c r="AX22" i="5"/>
  <c r="AY22" i="5"/>
  <c r="BE22" i="5"/>
  <c r="BF22" i="5"/>
  <c r="BL22" i="5"/>
  <c r="BM22" i="5"/>
  <c r="BS22" i="5"/>
  <c r="BT22" i="5"/>
  <c r="BZ22" i="5"/>
  <c r="CA22" i="5"/>
  <c r="CG22" i="5"/>
  <c r="CH22" i="5"/>
  <c r="CN22" i="5"/>
  <c r="CO22" i="5"/>
  <c r="CU22" i="5"/>
  <c r="CV22" i="5"/>
  <c r="DB22" i="5"/>
  <c r="DC22" i="5"/>
  <c r="DI22" i="5"/>
  <c r="DJ22" i="5"/>
  <c r="DP22" i="5"/>
  <c r="DQ22" i="5"/>
  <c r="DW22" i="5"/>
  <c r="DX22" i="5"/>
  <c r="ED22" i="5"/>
  <c r="EE22" i="5"/>
  <c r="EK22" i="5"/>
  <c r="EL22" i="5"/>
  <c r="ER22" i="5"/>
  <c r="ES22" i="5"/>
  <c r="EY22" i="5"/>
  <c r="EZ22" i="5"/>
  <c r="FF22" i="5"/>
  <c r="FG22" i="5"/>
  <c r="FM22" i="5"/>
  <c r="FN22" i="5"/>
  <c r="FT22" i="5"/>
  <c r="FU22" i="5"/>
  <c r="GA22" i="5"/>
  <c r="GB22" i="5"/>
  <c r="GH22" i="5"/>
  <c r="GI22" i="5"/>
  <c r="GO22" i="5"/>
  <c r="GP22" i="5"/>
  <c r="GV22" i="5"/>
  <c r="GW22" i="5"/>
  <c r="HC22" i="5"/>
  <c r="HD22" i="5"/>
  <c r="HJ22" i="5"/>
  <c r="HK22" i="5"/>
  <c r="HQ22" i="5"/>
  <c r="HR22" i="5"/>
  <c r="HX22" i="5"/>
  <c r="HY22" i="5"/>
  <c r="IE22" i="5"/>
  <c r="IF22" i="5"/>
  <c r="IL22" i="5"/>
  <c r="IM22" i="5"/>
  <c r="IS22" i="5"/>
  <c r="IT22" i="5"/>
  <c r="IZ22" i="5"/>
  <c r="JA22" i="5"/>
  <c r="JG22" i="5"/>
  <c r="JH22" i="5"/>
  <c r="O23" i="5"/>
  <c r="P23" i="5"/>
  <c r="V23" i="5"/>
  <c r="W23" i="5"/>
  <c r="AC23" i="5"/>
  <c r="AD23" i="5"/>
  <c r="AJ23" i="5"/>
  <c r="AK23" i="5"/>
  <c r="AQ23" i="5"/>
  <c r="AR23" i="5"/>
  <c r="AX23" i="5"/>
  <c r="AY23" i="5"/>
  <c r="BE23" i="5"/>
  <c r="BF23" i="5"/>
  <c r="BL23" i="5"/>
  <c r="BM23" i="5"/>
  <c r="BS23" i="5"/>
  <c r="BT23" i="5"/>
  <c r="BZ23" i="5"/>
  <c r="CA23" i="5"/>
  <c r="CG23" i="5"/>
  <c r="CH23" i="5"/>
  <c r="CN23" i="5"/>
  <c r="CO23" i="5"/>
  <c r="CU23" i="5"/>
  <c r="CV23" i="5"/>
  <c r="DB23" i="5"/>
  <c r="DC23" i="5"/>
  <c r="DI23" i="5"/>
  <c r="DJ23" i="5"/>
  <c r="DP23" i="5"/>
  <c r="DQ23" i="5"/>
  <c r="DW23" i="5"/>
  <c r="DX23" i="5"/>
  <c r="ED23" i="5"/>
  <c r="EE23" i="5"/>
  <c r="EK23" i="5"/>
  <c r="EL23" i="5"/>
  <c r="ER23" i="5"/>
  <c r="ES23" i="5"/>
  <c r="EY23" i="5"/>
  <c r="EZ23" i="5"/>
  <c r="FF23" i="5"/>
  <c r="FG23" i="5"/>
  <c r="FM23" i="5"/>
  <c r="FN23" i="5"/>
  <c r="FT23" i="5"/>
  <c r="FU23" i="5"/>
  <c r="GA23" i="5"/>
  <c r="GB23" i="5"/>
  <c r="GH23" i="5"/>
  <c r="GI23" i="5"/>
  <c r="GO23" i="5"/>
  <c r="GP23" i="5"/>
  <c r="GV23" i="5"/>
  <c r="GW23" i="5"/>
  <c r="HC23" i="5"/>
  <c r="HD23" i="5"/>
  <c r="HJ23" i="5"/>
  <c r="HK23" i="5"/>
  <c r="HQ23" i="5"/>
  <c r="HR23" i="5"/>
  <c r="HX23" i="5"/>
  <c r="HY23" i="5"/>
  <c r="IE23" i="5"/>
  <c r="IF23" i="5"/>
  <c r="IL23" i="5"/>
  <c r="IM23" i="5"/>
  <c r="IS23" i="5"/>
  <c r="IT23" i="5"/>
  <c r="IZ23" i="5"/>
  <c r="JA23" i="5"/>
  <c r="JG23" i="5"/>
  <c r="JH23" i="5"/>
  <c r="O24" i="5"/>
  <c r="P24" i="5"/>
  <c r="V24" i="5"/>
  <c r="W24" i="5"/>
  <c r="AC24" i="5"/>
  <c r="AD24" i="5"/>
  <c r="AJ24" i="5"/>
  <c r="AK24" i="5"/>
  <c r="AQ24" i="5"/>
  <c r="AR24" i="5"/>
  <c r="AX24" i="5"/>
  <c r="AY24" i="5"/>
  <c r="BE24" i="5"/>
  <c r="BF24" i="5"/>
  <c r="BL24" i="5"/>
  <c r="BM24" i="5"/>
  <c r="BS24" i="5"/>
  <c r="BT24" i="5"/>
  <c r="BZ24" i="5"/>
  <c r="CA24" i="5"/>
  <c r="CG24" i="5"/>
  <c r="CH24" i="5"/>
  <c r="CN24" i="5"/>
  <c r="CO24" i="5"/>
  <c r="CU24" i="5"/>
  <c r="CV24" i="5"/>
  <c r="DB24" i="5"/>
  <c r="DC24" i="5"/>
  <c r="DI24" i="5"/>
  <c r="DJ24" i="5"/>
  <c r="DP24" i="5"/>
  <c r="DQ24" i="5"/>
  <c r="DW24" i="5"/>
  <c r="DX24" i="5"/>
  <c r="ED24" i="5"/>
  <c r="EE24" i="5"/>
  <c r="EK24" i="5"/>
  <c r="EL24" i="5"/>
  <c r="ER24" i="5"/>
  <c r="ES24" i="5"/>
  <c r="EY24" i="5"/>
  <c r="EZ24" i="5"/>
  <c r="FF24" i="5"/>
  <c r="FG24" i="5"/>
  <c r="FM24" i="5"/>
  <c r="FN24" i="5"/>
  <c r="FT24" i="5"/>
  <c r="FU24" i="5"/>
  <c r="GA24" i="5"/>
  <c r="GB24" i="5"/>
  <c r="GH24" i="5"/>
  <c r="GI24" i="5"/>
  <c r="GO24" i="5"/>
  <c r="GP24" i="5"/>
  <c r="GV24" i="5"/>
  <c r="GW24" i="5"/>
  <c r="HC24" i="5"/>
  <c r="HD24" i="5"/>
  <c r="HJ24" i="5"/>
  <c r="HK24" i="5"/>
  <c r="HQ24" i="5"/>
  <c r="HR24" i="5"/>
  <c r="HX24" i="5"/>
  <c r="HY24" i="5"/>
  <c r="IE24" i="5"/>
  <c r="IF24" i="5"/>
  <c r="IL24" i="5"/>
  <c r="IM24" i="5"/>
  <c r="IS24" i="5"/>
  <c r="IT24" i="5"/>
  <c r="IZ24" i="5"/>
  <c r="JA24" i="5"/>
  <c r="JG24" i="5"/>
  <c r="JH24" i="5"/>
  <c r="O25" i="5"/>
  <c r="P25" i="5"/>
  <c r="V25" i="5"/>
  <c r="W25" i="5"/>
  <c r="AC25" i="5"/>
  <c r="AD25" i="5"/>
  <c r="AJ25" i="5"/>
  <c r="AK25" i="5"/>
  <c r="AQ25" i="5"/>
  <c r="AR25" i="5"/>
  <c r="AX25" i="5"/>
  <c r="AY25" i="5"/>
  <c r="BE25" i="5"/>
  <c r="BF25" i="5"/>
  <c r="BL25" i="5"/>
  <c r="BM25" i="5"/>
  <c r="BS25" i="5"/>
  <c r="BT25" i="5"/>
  <c r="BZ25" i="5"/>
  <c r="CA25" i="5"/>
  <c r="CG25" i="5"/>
  <c r="CH25" i="5"/>
  <c r="CN25" i="5"/>
  <c r="CO25" i="5"/>
  <c r="CU25" i="5"/>
  <c r="CV25" i="5"/>
  <c r="DB25" i="5"/>
  <c r="DC25" i="5"/>
  <c r="DI25" i="5"/>
  <c r="DJ25" i="5"/>
  <c r="DP25" i="5"/>
  <c r="DQ25" i="5"/>
  <c r="DW25" i="5"/>
  <c r="DX25" i="5"/>
  <c r="ED25" i="5"/>
  <c r="EE25" i="5"/>
  <c r="EK25" i="5"/>
  <c r="EL25" i="5"/>
  <c r="ER25" i="5"/>
  <c r="ES25" i="5"/>
  <c r="EY25" i="5"/>
  <c r="EZ25" i="5"/>
  <c r="FF25" i="5"/>
  <c r="FG25" i="5"/>
  <c r="FM25" i="5"/>
  <c r="FN25" i="5"/>
  <c r="FT25" i="5"/>
  <c r="FU25" i="5"/>
  <c r="GA25" i="5"/>
  <c r="GB25" i="5"/>
  <c r="GH25" i="5"/>
  <c r="GI25" i="5"/>
  <c r="GO25" i="5"/>
  <c r="GP25" i="5"/>
  <c r="GV25" i="5"/>
  <c r="GW25" i="5"/>
  <c r="HC25" i="5"/>
  <c r="HD25" i="5"/>
  <c r="HJ25" i="5"/>
  <c r="HK25" i="5"/>
  <c r="HQ25" i="5"/>
  <c r="HR25" i="5"/>
  <c r="HX25" i="5"/>
  <c r="HY25" i="5"/>
  <c r="IE25" i="5"/>
  <c r="IF25" i="5"/>
  <c r="IL25" i="5"/>
  <c r="IM25" i="5"/>
  <c r="IS25" i="5"/>
  <c r="IT25" i="5"/>
  <c r="IZ25" i="5"/>
  <c r="JA25" i="5"/>
  <c r="JG25" i="5"/>
  <c r="JH25" i="5"/>
  <c r="O26" i="5"/>
  <c r="P26" i="5"/>
  <c r="V26" i="5"/>
  <c r="W26" i="5"/>
  <c r="AC26" i="5"/>
  <c r="AD26" i="5"/>
  <c r="AJ26" i="5"/>
  <c r="AK26" i="5"/>
  <c r="AQ26" i="5"/>
  <c r="AR26" i="5"/>
  <c r="AX26" i="5"/>
  <c r="AY26" i="5"/>
  <c r="BE26" i="5"/>
  <c r="BF26" i="5"/>
  <c r="BL26" i="5"/>
  <c r="BM26" i="5"/>
  <c r="BS26" i="5"/>
  <c r="BT26" i="5"/>
  <c r="BZ26" i="5"/>
  <c r="CA26" i="5"/>
  <c r="CG26" i="5"/>
  <c r="CH26" i="5"/>
  <c r="CN26" i="5"/>
  <c r="CO26" i="5"/>
  <c r="CU26" i="5"/>
  <c r="CV26" i="5"/>
  <c r="DB26" i="5"/>
  <c r="DC26" i="5"/>
  <c r="DI26" i="5"/>
  <c r="DJ26" i="5"/>
  <c r="DP26" i="5"/>
  <c r="DQ26" i="5"/>
  <c r="DW26" i="5"/>
  <c r="DX26" i="5"/>
  <c r="ED26" i="5"/>
  <c r="EE26" i="5"/>
  <c r="EK26" i="5"/>
  <c r="EL26" i="5"/>
  <c r="ER26" i="5"/>
  <c r="ES26" i="5"/>
  <c r="EY26" i="5"/>
  <c r="EZ26" i="5"/>
  <c r="FF26" i="5"/>
  <c r="FG26" i="5"/>
  <c r="FM26" i="5"/>
  <c r="FN26" i="5"/>
  <c r="FT26" i="5"/>
  <c r="FU26" i="5"/>
  <c r="GA26" i="5"/>
  <c r="GB26" i="5"/>
  <c r="GH26" i="5"/>
  <c r="GI26" i="5"/>
  <c r="GO26" i="5"/>
  <c r="GP26" i="5"/>
  <c r="GV26" i="5"/>
  <c r="GW26" i="5"/>
  <c r="HC26" i="5"/>
  <c r="HD26" i="5"/>
  <c r="HJ26" i="5"/>
  <c r="HK26" i="5"/>
  <c r="HQ26" i="5"/>
  <c r="HR26" i="5"/>
  <c r="HX26" i="5"/>
  <c r="HY26" i="5"/>
  <c r="IE26" i="5"/>
  <c r="IF26" i="5"/>
  <c r="IL26" i="5"/>
  <c r="IM26" i="5"/>
  <c r="IS26" i="5"/>
  <c r="IT26" i="5"/>
  <c r="IZ26" i="5"/>
  <c r="JA26" i="5"/>
  <c r="JG26" i="5"/>
  <c r="JH26" i="5"/>
  <c r="O21" i="13"/>
  <c r="P21" i="13"/>
  <c r="V21" i="13"/>
  <c r="W21" i="13"/>
  <c r="AC21" i="13"/>
  <c r="AD21" i="13"/>
  <c r="AJ21" i="13"/>
  <c r="AK21" i="13"/>
  <c r="AQ21" i="13"/>
  <c r="AR21" i="13"/>
  <c r="AX21" i="13"/>
  <c r="AY21" i="13"/>
  <c r="BE21" i="13"/>
  <c r="BF21" i="13"/>
  <c r="BL21" i="13"/>
  <c r="BM21" i="13"/>
  <c r="BS21" i="13"/>
  <c r="BT21" i="13"/>
  <c r="BZ21" i="13"/>
  <c r="CA21" i="13"/>
  <c r="CG21" i="13"/>
  <c r="CH21" i="13"/>
  <c r="CN21" i="13"/>
  <c r="CO21" i="13"/>
  <c r="CU21" i="13"/>
  <c r="CV21" i="13"/>
  <c r="DB21" i="13"/>
  <c r="DC21" i="13"/>
  <c r="DI21" i="13"/>
  <c r="DJ21" i="13"/>
  <c r="DP21" i="13"/>
  <c r="DQ21" i="13"/>
  <c r="DW21" i="13"/>
  <c r="DX21" i="13"/>
  <c r="ED21" i="13"/>
  <c r="EE21" i="13"/>
  <c r="EK21" i="13"/>
  <c r="EL21" i="13"/>
  <c r="ER21" i="13"/>
  <c r="ES21" i="13"/>
  <c r="EY21" i="13"/>
  <c r="EZ21" i="13"/>
  <c r="FF21" i="13"/>
  <c r="FG21" i="13"/>
  <c r="FM21" i="13"/>
  <c r="FN21" i="13"/>
  <c r="FT21" i="13"/>
  <c r="FU21" i="13"/>
  <c r="GA21" i="13"/>
  <c r="GB21" i="13"/>
  <c r="GH21" i="13"/>
  <c r="GI21" i="13"/>
  <c r="GO21" i="13"/>
  <c r="GP21" i="13"/>
  <c r="GV21" i="13"/>
  <c r="GW21" i="13"/>
  <c r="HC21" i="13"/>
  <c r="HD21" i="13"/>
  <c r="HJ21" i="13"/>
  <c r="HK21" i="13"/>
  <c r="HQ21" i="13"/>
  <c r="HR21" i="13"/>
  <c r="HX21" i="13"/>
  <c r="HY21" i="13"/>
  <c r="IE21" i="13"/>
  <c r="IF21" i="13"/>
  <c r="IL21" i="13"/>
  <c r="IM21" i="13"/>
  <c r="IS21" i="13"/>
  <c r="IT21" i="13"/>
  <c r="IZ21" i="13"/>
  <c r="JA21" i="13"/>
  <c r="JG21" i="13"/>
  <c r="JH21" i="13"/>
  <c r="O22" i="13"/>
  <c r="P22" i="13"/>
  <c r="V22" i="13"/>
  <c r="W22" i="13"/>
  <c r="AC22" i="13"/>
  <c r="AD22" i="13"/>
  <c r="AJ22" i="13"/>
  <c r="AK22" i="13"/>
  <c r="AQ22" i="13"/>
  <c r="AR22" i="13"/>
  <c r="AX22" i="13"/>
  <c r="AY22" i="13"/>
  <c r="BE22" i="13"/>
  <c r="BF22" i="13"/>
  <c r="BL22" i="13"/>
  <c r="BM22" i="13"/>
  <c r="BS22" i="13"/>
  <c r="BT22" i="13"/>
  <c r="BZ22" i="13"/>
  <c r="CA22" i="13"/>
  <c r="CG22" i="13"/>
  <c r="CH22" i="13"/>
  <c r="CN22" i="13"/>
  <c r="CO22" i="13"/>
  <c r="CU22" i="13"/>
  <c r="CV22" i="13"/>
  <c r="DB22" i="13"/>
  <c r="DC22" i="13"/>
  <c r="DI22" i="13"/>
  <c r="DJ22" i="13"/>
  <c r="DP22" i="13"/>
  <c r="DQ22" i="13"/>
  <c r="DW22" i="13"/>
  <c r="DX22" i="13"/>
  <c r="ED22" i="13"/>
  <c r="EE22" i="13"/>
  <c r="EK22" i="13"/>
  <c r="EL22" i="13"/>
  <c r="ER22" i="13"/>
  <c r="ES22" i="13"/>
  <c r="EY22" i="13"/>
  <c r="EZ22" i="13"/>
  <c r="FF22" i="13"/>
  <c r="FG22" i="13"/>
  <c r="FM22" i="13"/>
  <c r="FN22" i="13"/>
  <c r="FT22" i="13"/>
  <c r="FU22" i="13"/>
  <c r="GA22" i="13"/>
  <c r="GB22" i="13"/>
  <c r="GH22" i="13"/>
  <c r="GI22" i="13"/>
  <c r="GO22" i="13"/>
  <c r="GP22" i="13"/>
  <c r="GV22" i="13"/>
  <c r="GW22" i="13"/>
  <c r="HC22" i="13"/>
  <c r="HD22" i="13"/>
  <c r="HJ22" i="13"/>
  <c r="HK22" i="13"/>
  <c r="HQ22" i="13"/>
  <c r="HR22" i="13"/>
  <c r="HX22" i="13"/>
  <c r="HY22" i="13"/>
  <c r="IE22" i="13"/>
  <c r="IF22" i="13"/>
  <c r="IL22" i="13"/>
  <c r="IM22" i="13"/>
  <c r="IS22" i="13"/>
  <c r="IT22" i="13"/>
  <c r="IZ22" i="13"/>
  <c r="JA22" i="13"/>
  <c r="JG22" i="13"/>
  <c r="JH22" i="13"/>
  <c r="O23" i="13"/>
  <c r="P23" i="13"/>
  <c r="V23" i="13"/>
  <c r="W23" i="13"/>
  <c r="AC23" i="13"/>
  <c r="AD23" i="13"/>
  <c r="AJ23" i="13"/>
  <c r="AK23" i="13"/>
  <c r="AQ23" i="13"/>
  <c r="AR23" i="13"/>
  <c r="AX23" i="13"/>
  <c r="AY23" i="13"/>
  <c r="BE23" i="13"/>
  <c r="BF23" i="13"/>
  <c r="BL23" i="13"/>
  <c r="BM23" i="13"/>
  <c r="BS23" i="13"/>
  <c r="BT23" i="13"/>
  <c r="BZ23" i="13"/>
  <c r="CA23" i="13"/>
  <c r="CG23" i="13"/>
  <c r="CH23" i="13"/>
  <c r="CN23" i="13"/>
  <c r="CO23" i="13"/>
  <c r="CU23" i="13"/>
  <c r="CV23" i="13"/>
  <c r="DB23" i="13"/>
  <c r="DC23" i="13"/>
  <c r="DI23" i="13"/>
  <c r="DJ23" i="13"/>
  <c r="DP23" i="13"/>
  <c r="DQ23" i="13"/>
  <c r="DW23" i="13"/>
  <c r="DX23" i="13"/>
  <c r="ED23" i="13"/>
  <c r="EE23" i="13"/>
  <c r="EK23" i="13"/>
  <c r="EL23" i="13"/>
  <c r="ER23" i="13"/>
  <c r="ES23" i="13"/>
  <c r="EY23" i="13"/>
  <c r="EZ23" i="13"/>
  <c r="FF23" i="13"/>
  <c r="FG23" i="13"/>
  <c r="FM23" i="13"/>
  <c r="FN23" i="13"/>
  <c r="FT23" i="13"/>
  <c r="FU23" i="13"/>
  <c r="GA23" i="13"/>
  <c r="GB23" i="13"/>
  <c r="GH23" i="13"/>
  <c r="GI23" i="13"/>
  <c r="GO23" i="13"/>
  <c r="GP23" i="13"/>
  <c r="GV23" i="13"/>
  <c r="GW23" i="13"/>
  <c r="HC23" i="13"/>
  <c r="HD23" i="13"/>
  <c r="HJ23" i="13"/>
  <c r="HK23" i="13"/>
  <c r="HQ23" i="13"/>
  <c r="HR23" i="13"/>
  <c r="HX23" i="13"/>
  <c r="HY23" i="13"/>
  <c r="IE23" i="13"/>
  <c r="IF23" i="13"/>
  <c r="IL23" i="13"/>
  <c r="IM23" i="13"/>
  <c r="IS23" i="13"/>
  <c r="IT23" i="13"/>
  <c r="IZ23" i="13"/>
  <c r="JA23" i="13"/>
  <c r="JG23" i="13"/>
  <c r="JH23" i="13"/>
  <c r="O24" i="13"/>
  <c r="P24" i="13"/>
  <c r="V24" i="13"/>
  <c r="W24" i="13"/>
  <c r="AC24" i="13"/>
  <c r="AD24" i="13"/>
  <c r="AJ24" i="13"/>
  <c r="AK24" i="13"/>
  <c r="AQ24" i="13"/>
  <c r="AR24" i="13"/>
  <c r="AX24" i="13"/>
  <c r="AY24" i="13"/>
  <c r="BE24" i="13"/>
  <c r="BF24" i="13"/>
  <c r="BL24" i="13"/>
  <c r="BM24" i="13"/>
  <c r="BS24" i="13"/>
  <c r="BT24" i="13"/>
  <c r="BZ24" i="13"/>
  <c r="CA24" i="13"/>
  <c r="CG24" i="13"/>
  <c r="CH24" i="13"/>
  <c r="CN24" i="13"/>
  <c r="CO24" i="13"/>
  <c r="CU24" i="13"/>
  <c r="CV24" i="13"/>
  <c r="DB24" i="13"/>
  <c r="DC24" i="13"/>
  <c r="DI24" i="13"/>
  <c r="DJ24" i="13"/>
  <c r="DP24" i="13"/>
  <c r="DQ24" i="13"/>
  <c r="DW24" i="13"/>
  <c r="DX24" i="13"/>
  <c r="ED24" i="13"/>
  <c r="EE24" i="13"/>
  <c r="EK24" i="13"/>
  <c r="EL24" i="13"/>
  <c r="ER24" i="13"/>
  <c r="ES24" i="13"/>
  <c r="EY24" i="13"/>
  <c r="EZ24" i="13"/>
  <c r="FF24" i="13"/>
  <c r="FG24" i="13"/>
  <c r="FM24" i="13"/>
  <c r="FN24" i="13"/>
  <c r="FT24" i="13"/>
  <c r="FU24" i="13"/>
  <c r="GA24" i="13"/>
  <c r="GB24" i="13"/>
  <c r="GH24" i="13"/>
  <c r="GI24" i="13"/>
  <c r="GO24" i="13"/>
  <c r="GP24" i="13"/>
  <c r="GV24" i="13"/>
  <c r="GW24" i="13"/>
  <c r="HC24" i="13"/>
  <c r="HD24" i="13"/>
  <c r="HJ24" i="13"/>
  <c r="HK24" i="13"/>
  <c r="HQ24" i="13"/>
  <c r="HR24" i="13"/>
  <c r="HX24" i="13"/>
  <c r="HY24" i="13"/>
  <c r="IE24" i="13"/>
  <c r="IF24" i="13"/>
  <c r="IL24" i="13"/>
  <c r="IM24" i="13"/>
  <c r="IS24" i="13"/>
  <c r="IT24" i="13"/>
  <c r="IZ24" i="13"/>
  <c r="JA24" i="13"/>
  <c r="JG24" i="13"/>
  <c r="JH24" i="13"/>
  <c r="O25" i="13"/>
  <c r="P25" i="13"/>
  <c r="V25" i="13"/>
  <c r="W25" i="13"/>
  <c r="AC25" i="13"/>
  <c r="AD25" i="13"/>
  <c r="AJ25" i="13"/>
  <c r="AK25" i="13"/>
  <c r="AQ25" i="13"/>
  <c r="AR25" i="13"/>
  <c r="AX25" i="13"/>
  <c r="AY25" i="13"/>
  <c r="BE25" i="13"/>
  <c r="BF25" i="13"/>
  <c r="BL25" i="13"/>
  <c r="BM25" i="13"/>
  <c r="BS25" i="13"/>
  <c r="BT25" i="13"/>
  <c r="BZ25" i="13"/>
  <c r="CA25" i="13"/>
  <c r="CG25" i="13"/>
  <c r="CH25" i="13"/>
  <c r="CN25" i="13"/>
  <c r="CO25" i="13"/>
  <c r="CU25" i="13"/>
  <c r="CV25" i="13"/>
  <c r="DB25" i="13"/>
  <c r="DC25" i="13"/>
  <c r="DI25" i="13"/>
  <c r="DJ25" i="13"/>
  <c r="DP25" i="13"/>
  <c r="DQ25" i="13"/>
  <c r="DW25" i="13"/>
  <c r="DX25" i="13"/>
  <c r="ED25" i="13"/>
  <c r="EE25" i="13"/>
  <c r="EK25" i="13"/>
  <c r="EL25" i="13"/>
  <c r="ER25" i="13"/>
  <c r="ES25" i="13"/>
  <c r="EY25" i="13"/>
  <c r="EZ25" i="13"/>
  <c r="FF25" i="13"/>
  <c r="FG25" i="13"/>
  <c r="FM25" i="13"/>
  <c r="FN25" i="13"/>
  <c r="FT25" i="13"/>
  <c r="FU25" i="13"/>
  <c r="GA25" i="13"/>
  <c r="GB25" i="13"/>
  <c r="GH25" i="13"/>
  <c r="GI25" i="13"/>
  <c r="GO25" i="13"/>
  <c r="GP25" i="13"/>
  <c r="GV25" i="13"/>
  <c r="GW25" i="13"/>
  <c r="HC25" i="13"/>
  <c r="HD25" i="13"/>
  <c r="HJ25" i="13"/>
  <c r="HK25" i="13"/>
  <c r="HQ25" i="13"/>
  <c r="HR25" i="13"/>
  <c r="HX25" i="13"/>
  <c r="HY25" i="13"/>
  <c r="IE25" i="13"/>
  <c r="IF25" i="13"/>
  <c r="IL25" i="13"/>
  <c r="IM25" i="13"/>
  <c r="IS25" i="13"/>
  <c r="IT25" i="13"/>
  <c r="IZ25" i="13"/>
  <c r="JA25" i="13"/>
  <c r="JG25" i="13"/>
  <c r="JH25" i="13"/>
  <c r="O26" i="13"/>
  <c r="P26" i="13"/>
  <c r="V26" i="13"/>
  <c r="W26" i="13"/>
  <c r="AC26" i="13"/>
  <c r="AD26" i="13"/>
  <c r="AJ26" i="13"/>
  <c r="AK26" i="13"/>
  <c r="AQ26" i="13"/>
  <c r="AR26" i="13"/>
  <c r="AX26" i="13"/>
  <c r="AY26" i="13"/>
  <c r="BE26" i="13"/>
  <c r="BF26" i="13"/>
  <c r="BL26" i="13"/>
  <c r="BM26" i="13"/>
  <c r="BS26" i="13"/>
  <c r="BT26" i="13"/>
  <c r="BZ26" i="13"/>
  <c r="CA26" i="13"/>
  <c r="CG26" i="13"/>
  <c r="CH26" i="13"/>
  <c r="CN26" i="13"/>
  <c r="CO26" i="13"/>
  <c r="CU26" i="13"/>
  <c r="CV26" i="13"/>
  <c r="DB26" i="13"/>
  <c r="DC26" i="13"/>
  <c r="DI26" i="13"/>
  <c r="DJ26" i="13"/>
  <c r="DP26" i="13"/>
  <c r="DQ26" i="13"/>
  <c r="DW26" i="13"/>
  <c r="DX26" i="13"/>
  <c r="ED26" i="13"/>
  <c r="EE26" i="13"/>
  <c r="EK26" i="13"/>
  <c r="EL26" i="13"/>
  <c r="ER26" i="13"/>
  <c r="ES26" i="13"/>
  <c r="EY26" i="13"/>
  <c r="EZ26" i="13"/>
  <c r="FF26" i="13"/>
  <c r="FG26" i="13"/>
  <c r="FM26" i="13"/>
  <c r="FN26" i="13"/>
  <c r="FT26" i="13"/>
  <c r="FU26" i="13"/>
  <c r="GA26" i="13"/>
  <c r="GB26" i="13"/>
  <c r="GH26" i="13"/>
  <c r="GI26" i="13"/>
  <c r="GO26" i="13"/>
  <c r="GP26" i="13"/>
  <c r="GV26" i="13"/>
  <c r="GW26" i="13"/>
  <c r="HC26" i="13"/>
  <c r="HD26" i="13"/>
  <c r="HJ26" i="13"/>
  <c r="HK26" i="13"/>
  <c r="HQ26" i="13"/>
  <c r="HR26" i="13"/>
  <c r="HX26" i="13"/>
  <c r="HY26" i="13"/>
  <c r="IE26" i="13"/>
  <c r="IF26" i="13"/>
  <c r="IL26" i="13"/>
  <c r="IM26" i="13"/>
  <c r="IS26" i="13"/>
  <c r="IT26" i="13"/>
  <c r="IZ26" i="13"/>
  <c r="JA26" i="13"/>
  <c r="JG26" i="13"/>
  <c r="JH26" i="13"/>
  <c r="O21" i="11"/>
  <c r="P21" i="11"/>
  <c r="V21" i="11"/>
  <c r="W21" i="11"/>
  <c r="AC21" i="11"/>
  <c r="AD21" i="11"/>
  <c r="AJ21" i="11"/>
  <c r="AK21" i="11"/>
  <c r="AQ21" i="11"/>
  <c r="AR21" i="11"/>
  <c r="AX21" i="11"/>
  <c r="AY21" i="11"/>
  <c r="BE21" i="11"/>
  <c r="BF21" i="11"/>
  <c r="BL21" i="11"/>
  <c r="BM21" i="11"/>
  <c r="BS21" i="11"/>
  <c r="BT21" i="11"/>
  <c r="BZ21" i="11"/>
  <c r="CA21" i="11"/>
  <c r="CG21" i="11"/>
  <c r="CH21" i="11"/>
  <c r="CN21" i="11"/>
  <c r="CO21" i="11"/>
  <c r="CU21" i="11"/>
  <c r="CV21" i="11"/>
  <c r="DB21" i="11"/>
  <c r="DC21" i="11"/>
  <c r="DI21" i="11"/>
  <c r="DJ21" i="11"/>
  <c r="DP21" i="11"/>
  <c r="DQ21" i="11"/>
  <c r="DW21" i="11"/>
  <c r="DX21" i="11"/>
  <c r="ED21" i="11"/>
  <c r="EE21" i="11"/>
  <c r="EK21" i="11"/>
  <c r="EL21" i="11"/>
  <c r="ER21" i="11"/>
  <c r="ES21" i="11"/>
  <c r="EY21" i="11"/>
  <c r="EZ21" i="11"/>
  <c r="FF21" i="11"/>
  <c r="FG21" i="11"/>
  <c r="FM21" i="11"/>
  <c r="FN21" i="11"/>
  <c r="FT21" i="11"/>
  <c r="FU21" i="11"/>
  <c r="GA21" i="11"/>
  <c r="GB21" i="11"/>
  <c r="GH21" i="11"/>
  <c r="GI21" i="11"/>
  <c r="GO21" i="11"/>
  <c r="GP21" i="11"/>
  <c r="GV21" i="11"/>
  <c r="GW21" i="11"/>
  <c r="HC21" i="11"/>
  <c r="HD21" i="11"/>
  <c r="HJ21" i="11"/>
  <c r="HK21" i="11"/>
  <c r="HQ21" i="11"/>
  <c r="HR21" i="11"/>
  <c r="HX21" i="11"/>
  <c r="HY21" i="11"/>
  <c r="IE21" i="11"/>
  <c r="IF21" i="11"/>
  <c r="IL21" i="11"/>
  <c r="IM21" i="11"/>
  <c r="IS21" i="11"/>
  <c r="IT21" i="11"/>
  <c r="IZ21" i="11"/>
  <c r="JA21" i="11"/>
  <c r="JG21" i="11"/>
  <c r="JH21" i="11"/>
  <c r="O22" i="11"/>
  <c r="P22" i="11"/>
  <c r="V22" i="11"/>
  <c r="W22" i="11"/>
  <c r="AC22" i="11"/>
  <c r="AD22" i="11"/>
  <c r="AJ22" i="11"/>
  <c r="AK22" i="11"/>
  <c r="AQ22" i="11"/>
  <c r="AR22" i="11"/>
  <c r="AX22" i="11"/>
  <c r="AY22" i="11"/>
  <c r="BE22" i="11"/>
  <c r="BF22" i="11"/>
  <c r="BL22" i="11"/>
  <c r="BM22" i="11"/>
  <c r="BS22" i="11"/>
  <c r="BT22" i="11"/>
  <c r="BZ22" i="11"/>
  <c r="CA22" i="11"/>
  <c r="CG22" i="11"/>
  <c r="CH22" i="11"/>
  <c r="CN22" i="11"/>
  <c r="CO22" i="11"/>
  <c r="CU22" i="11"/>
  <c r="CV22" i="11"/>
  <c r="DB22" i="11"/>
  <c r="DC22" i="11"/>
  <c r="DI22" i="11"/>
  <c r="DJ22" i="11"/>
  <c r="DP22" i="11"/>
  <c r="DQ22" i="11"/>
  <c r="DW22" i="11"/>
  <c r="DX22" i="11"/>
  <c r="ED22" i="11"/>
  <c r="EE22" i="11"/>
  <c r="EK22" i="11"/>
  <c r="EL22" i="11"/>
  <c r="ER22" i="11"/>
  <c r="ES22" i="11"/>
  <c r="EY22" i="11"/>
  <c r="EZ22" i="11"/>
  <c r="FF22" i="11"/>
  <c r="FG22" i="11"/>
  <c r="FM22" i="11"/>
  <c r="FN22" i="11"/>
  <c r="FT22" i="11"/>
  <c r="FU22" i="11"/>
  <c r="GA22" i="11"/>
  <c r="GB22" i="11"/>
  <c r="GH22" i="11"/>
  <c r="GI22" i="11"/>
  <c r="GO22" i="11"/>
  <c r="GP22" i="11"/>
  <c r="GV22" i="11"/>
  <c r="GW22" i="11"/>
  <c r="HC22" i="11"/>
  <c r="HD22" i="11"/>
  <c r="HJ22" i="11"/>
  <c r="HK22" i="11"/>
  <c r="HQ22" i="11"/>
  <c r="HR22" i="11"/>
  <c r="HX22" i="11"/>
  <c r="HY22" i="11"/>
  <c r="IE22" i="11"/>
  <c r="IF22" i="11"/>
  <c r="IL22" i="11"/>
  <c r="IM22" i="11"/>
  <c r="IS22" i="11"/>
  <c r="IT22" i="11"/>
  <c r="IZ22" i="11"/>
  <c r="JA22" i="11"/>
  <c r="JG22" i="11"/>
  <c r="JH22" i="11"/>
  <c r="O23" i="11"/>
  <c r="P23" i="11"/>
  <c r="V23" i="11"/>
  <c r="W23" i="11"/>
  <c r="AC23" i="11"/>
  <c r="AD23" i="11"/>
  <c r="AJ23" i="11"/>
  <c r="AK23" i="11"/>
  <c r="AQ23" i="11"/>
  <c r="AR23" i="11"/>
  <c r="AX23" i="11"/>
  <c r="AY23" i="11"/>
  <c r="BE23" i="11"/>
  <c r="BF23" i="11"/>
  <c r="BL23" i="11"/>
  <c r="BM23" i="11"/>
  <c r="BS23" i="11"/>
  <c r="BT23" i="11"/>
  <c r="BZ23" i="11"/>
  <c r="CA23" i="11"/>
  <c r="CG23" i="11"/>
  <c r="CH23" i="11"/>
  <c r="CN23" i="11"/>
  <c r="CO23" i="11"/>
  <c r="CU23" i="11"/>
  <c r="CV23" i="11"/>
  <c r="DB23" i="11"/>
  <c r="DC23" i="11"/>
  <c r="DI23" i="11"/>
  <c r="DJ23" i="11"/>
  <c r="DP23" i="11"/>
  <c r="DQ23" i="11"/>
  <c r="DW23" i="11"/>
  <c r="DX23" i="11"/>
  <c r="ED23" i="11"/>
  <c r="EE23" i="11"/>
  <c r="EK23" i="11"/>
  <c r="EL23" i="11"/>
  <c r="ER23" i="11"/>
  <c r="ES23" i="11"/>
  <c r="EY23" i="11"/>
  <c r="EZ23" i="11"/>
  <c r="FF23" i="11"/>
  <c r="FG23" i="11"/>
  <c r="FM23" i="11"/>
  <c r="FN23" i="11"/>
  <c r="FT23" i="11"/>
  <c r="FU23" i="11"/>
  <c r="GA23" i="11"/>
  <c r="GB23" i="11"/>
  <c r="GH23" i="11"/>
  <c r="GI23" i="11"/>
  <c r="GO23" i="11"/>
  <c r="GP23" i="11"/>
  <c r="GV23" i="11"/>
  <c r="GW23" i="11"/>
  <c r="HC23" i="11"/>
  <c r="HD23" i="11"/>
  <c r="HJ23" i="11"/>
  <c r="HK23" i="11"/>
  <c r="HQ23" i="11"/>
  <c r="HR23" i="11"/>
  <c r="HX23" i="11"/>
  <c r="HY23" i="11"/>
  <c r="IE23" i="11"/>
  <c r="IF23" i="11"/>
  <c r="IL23" i="11"/>
  <c r="IM23" i="11"/>
  <c r="IS23" i="11"/>
  <c r="IT23" i="11"/>
  <c r="IZ23" i="11"/>
  <c r="JA23" i="11"/>
  <c r="JG23" i="11"/>
  <c r="JH23" i="11"/>
  <c r="O24" i="11"/>
  <c r="P24" i="11"/>
  <c r="V24" i="11"/>
  <c r="W24" i="11"/>
  <c r="AC24" i="11"/>
  <c r="AD24" i="11"/>
  <c r="AJ24" i="11"/>
  <c r="AK24" i="11"/>
  <c r="AQ24" i="11"/>
  <c r="AR24" i="11"/>
  <c r="AX24" i="11"/>
  <c r="AY24" i="11"/>
  <c r="BE24" i="11"/>
  <c r="BF24" i="11"/>
  <c r="BL24" i="11"/>
  <c r="BM24" i="11"/>
  <c r="BS24" i="11"/>
  <c r="BT24" i="11"/>
  <c r="BZ24" i="11"/>
  <c r="CA24" i="11"/>
  <c r="CG24" i="11"/>
  <c r="CH24" i="11"/>
  <c r="CN24" i="11"/>
  <c r="CO24" i="11"/>
  <c r="CU24" i="11"/>
  <c r="CV24" i="11"/>
  <c r="DB24" i="11"/>
  <c r="DC24" i="11"/>
  <c r="DI24" i="11"/>
  <c r="DJ24" i="11"/>
  <c r="DP24" i="11"/>
  <c r="DQ24" i="11"/>
  <c r="DW24" i="11"/>
  <c r="DX24" i="11"/>
  <c r="ED24" i="11"/>
  <c r="EE24" i="11"/>
  <c r="EK24" i="11"/>
  <c r="EL24" i="11"/>
  <c r="ER24" i="11"/>
  <c r="ES24" i="11"/>
  <c r="EY24" i="11"/>
  <c r="EZ24" i="11"/>
  <c r="FF24" i="11"/>
  <c r="FG24" i="11"/>
  <c r="FM24" i="11"/>
  <c r="FN24" i="11"/>
  <c r="FT24" i="11"/>
  <c r="FU24" i="11"/>
  <c r="GA24" i="11"/>
  <c r="GB24" i="11"/>
  <c r="GH24" i="11"/>
  <c r="GI24" i="11"/>
  <c r="GO24" i="11"/>
  <c r="GP24" i="11"/>
  <c r="GV24" i="11"/>
  <c r="GW24" i="11"/>
  <c r="HC24" i="11"/>
  <c r="HD24" i="11"/>
  <c r="HJ24" i="11"/>
  <c r="HK24" i="11"/>
  <c r="HQ24" i="11"/>
  <c r="HR24" i="11"/>
  <c r="HX24" i="11"/>
  <c r="HY24" i="11"/>
  <c r="IE24" i="11"/>
  <c r="IF24" i="11"/>
  <c r="IL24" i="11"/>
  <c r="IM24" i="11"/>
  <c r="IS24" i="11"/>
  <c r="IT24" i="11"/>
  <c r="IZ24" i="11"/>
  <c r="JA24" i="11"/>
  <c r="JG24" i="11"/>
  <c r="JH24" i="11"/>
  <c r="O25" i="11"/>
  <c r="P25" i="11"/>
  <c r="V25" i="11"/>
  <c r="W25" i="11"/>
  <c r="AC25" i="11"/>
  <c r="AD25" i="11"/>
  <c r="AJ25" i="11"/>
  <c r="AK25" i="11"/>
  <c r="AQ25" i="11"/>
  <c r="AR25" i="11"/>
  <c r="AX25" i="11"/>
  <c r="AY25" i="11"/>
  <c r="BE25" i="11"/>
  <c r="BF25" i="11"/>
  <c r="BL25" i="11"/>
  <c r="BM25" i="11"/>
  <c r="BS25" i="11"/>
  <c r="BT25" i="11"/>
  <c r="BZ25" i="11"/>
  <c r="CA25" i="11"/>
  <c r="CG25" i="11"/>
  <c r="CH25" i="11"/>
  <c r="CN25" i="11"/>
  <c r="CO25" i="11"/>
  <c r="CU25" i="11"/>
  <c r="CV25" i="11"/>
  <c r="DB25" i="11"/>
  <c r="DC25" i="11"/>
  <c r="DI25" i="11"/>
  <c r="DJ25" i="11"/>
  <c r="DP25" i="11"/>
  <c r="DQ25" i="11"/>
  <c r="DW25" i="11"/>
  <c r="DX25" i="11"/>
  <c r="ED25" i="11"/>
  <c r="EE25" i="11"/>
  <c r="EK25" i="11"/>
  <c r="EL25" i="11"/>
  <c r="ER25" i="11"/>
  <c r="ES25" i="11"/>
  <c r="EY25" i="11"/>
  <c r="EZ25" i="11"/>
  <c r="FF25" i="11"/>
  <c r="FG25" i="11"/>
  <c r="FM25" i="11"/>
  <c r="FN25" i="11"/>
  <c r="FT25" i="11"/>
  <c r="FU25" i="11"/>
  <c r="GA25" i="11"/>
  <c r="GB25" i="11"/>
  <c r="GH25" i="11"/>
  <c r="GI25" i="11"/>
  <c r="GO25" i="11"/>
  <c r="GP25" i="11"/>
  <c r="GV25" i="11"/>
  <c r="GW25" i="11"/>
  <c r="HC25" i="11"/>
  <c r="HD25" i="11"/>
  <c r="HJ25" i="11"/>
  <c r="HK25" i="11"/>
  <c r="HQ25" i="11"/>
  <c r="HR25" i="11"/>
  <c r="HX25" i="11"/>
  <c r="HY25" i="11"/>
  <c r="IE25" i="11"/>
  <c r="IF25" i="11"/>
  <c r="IL25" i="11"/>
  <c r="IM25" i="11"/>
  <c r="IS25" i="11"/>
  <c r="IT25" i="11"/>
  <c r="IZ25" i="11"/>
  <c r="JA25" i="11"/>
  <c r="JG25" i="11"/>
  <c r="JH25" i="11"/>
  <c r="O26" i="11"/>
  <c r="P26" i="11"/>
  <c r="V26" i="11"/>
  <c r="W26" i="11"/>
  <c r="AC26" i="11"/>
  <c r="AD26" i="11"/>
  <c r="AJ26" i="11"/>
  <c r="AK26" i="11"/>
  <c r="AQ26" i="11"/>
  <c r="AR26" i="11"/>
  <c r="AX26" i="11"/>
  <c r="AY26" i="11"/>
  <c r="BE26" i="11"/>
  <c r="BF26" i="11"/>
  <c r="BL26" i="11"/>
  <c r="BM26" i="11"/>
  <c r="BS26" i="11"/>
  <c r="BT26" i="11"/>
  <c r="BZ26" i="11"/>
  <c r="CA26" i="11"/>
  <c r="CG26" i="11"/>
  <c r="CH26" i="11"/>
  <c r="CN26" i="11"/>
  <c r="CO26" i="11"/>
  <c r="CU26" i="11"/>
  <c r="CV26" i="11"/>
  <c r="DB26" i="11"/>
  <c r="DC26" i="11"/>
  <c r="DI26" i="11"/>
  <c r="DJ26" i="11"/>
  <c r="DP26" i="11"/>
  <c r="DQ26" i="11"/>
  <c r="DW26" i="11"/>
  <c r="DX26" i="11"/>
  <c r="ED26" i="11"/>
  <c r="EE26" i="11"/>
  <c r="EK26" i="11"/>
  <c r="EL26" i="11"/>
  <c r="ER26" i="11"/>
  <c r="ES26" i="11"/>
  <c r="EY26" i="11"/>
  <c r="EZ26" i="11"/>
  <c r="FF26" i="11"/>
  <c r="FG26" i="11"/>
  <c r="FM26" i="11"/>
  <c r="FN26" i="11"/>
  <c r="FT26" i="11"/>
  <c r="FU26" i="11"/>
  <c r="GA26" i="11"/>
  <c r="GB26" i="11"/>
  <c r="GH26" i="11"/>
  <c r="GI26" i="11"/>
  <c r="GO26" i="11"/>
  <c r="GP26" i="11"/>
  <c r="GV26" i="11"/>
  <c r="GW26" i="11"/>
  <c r="HC26" i="11"/>
  <c r="HD26" i="11"/>
  <c r="HJ26" i="11"/>
  <c r="HK26" i="11"/>
  <c r="HQ26" i="11"/>
  <c r="HR26" i="11"/>
  <c r="HX26" i="11"/>
  <c r="HY26" i="11"/>
  <c r="IE26" i="11"/>
  <c r="IF26" i="11"/>
  <c r="IL26" i="11"/>
  <c r="IM26" i="11"/>
  <c r="IS26" i="11"/>
  <c r="IT26" i="11"/>
  <c r="IZ26" i="11"/>
  <c r="JA26" i="11"/>
  <c r="JG26" i="11"/>
  <c r="JH26" i="11"/>
  <c r="H21" i="12"/>
  <c r="I21" i="12"/>
  <c r="V21" i="12"/>
  <c r="W21" i="12"/>
  <c r="AC21" i="12"/>
  <c r="AD21" i="12"/>
  <c r="AJ21" i="12"/>
  <c r="AK21" i="12"/>
  <c r="AQ21" i="12"/>
  <c r="AR21" i="12"/>
  <c r="AX21" i="12"/>
  <c r="AY21" i="12"/>
  <c r="BE21" i="12"/>
  <c r="BF21" i="12"/>
  <c r="BL21" i="12"/>
  <c r="BM21" i="12"/>
  <c r="BS21" i="12"/>
  <c r="BT21" i="12"/>
  <c r="BZ21" i="12"/>
  <c r="CA21" i="12"/>
  <c r="CG21" i="12"/>
  <c r="CH21" i="12"/>
  <c r="CN21" i="12"/>
  <c r="CO21" i="12"/>
  <c r="CU21" i="12"/>
  <c r="CV21" i="12"/>
  <c r="DB21" i="12"/>
  <c r="DC21" i="12"/>
  <c r="DI21" i="12"/>
  <c r="DJ21" i="12"/>
  <c r="DP21" i="12"/>
  <c r="DQ21" i="12"/>
  <c r="DW21" i="12"/>
  <c r="DX21" i="12"/>
  <c r="ED21" i="12"/>
  <c r="EE21" i="12"/>
  <c r="EK21" i="12"/>
  <c r="EL21" i="12"/>
  <c r="ER21" i="12"/>
  <c r="ES21" i="12"/>
  <c r="EY21" i="12"/>
  <c r="EZ21" i="12"/>
  <c r="FF21" i="12"/>
  <c r="FG21" i="12"/>
  <c r="FM21" i="12"/>
  <c r="FN21" i="12"/>
  <c r="FT21" i="12"/>
  <c r="FU21" i="12"/>
  <c r="GA21" i="12"/>
  <c r="GB21" i="12"/>
  <c r="GH21" i="12"/>
  <c r="GI21" i="12"/>
  <c r="GO21" i="12"/>
  <c r="GP21" i="12"/>
  <c r="GV21" i="12"/>
  <c r="GW21" i="12"/>
  <c r="HC21" i="12"/>
  <c r="HD21" i="12"/>
  <c r="HJ21" i="12"/>
  <c r="HK21" i="12"/>
  <c r="HQ21" i="12"/>
  <c r="HR21" i="12"/>
  <c r="HX21" i="12"/>
  <c r="HY21" i="12"/>
  <c r="IE21" i="12"/>
  <c r="IF21" i="12"/>
  <c r="IL21" i="12"/>
  <c r="IM21" i="12"/>
  <c r="IS21" i="12"/>
  <c r="IT21" i="12"/>
  <c r="IZ21" i="12"/>
  <c r="JA21" i="12"/>
  <c r="JG21" i="12"/>
  <c r="JH21" i="12"/>
  <c r="H22" i="12"/>
  <c r="I22" i="12"/>
  <c r="V22" i="12"/>
  <c r="W22" i="12"/>
  <c r="AC22" i="12"/>
  <c r="AD22" i="12"/>
  <c r="AJ22" i="12"/>
  <c r="AK22" i="12"/>
  <c r="AQ22" i="12"/>
  <c r="AR22" i="12"/>
  <c r="AX22" i="12"/>
  <c r="AY22" i="12"/>
  <c r="BE22" i="12"/>
  <c r="BF22" i="12"/>
  <c r="BL22" i="12"/>
  <c r="BM22" i="12"/>
  <c r="BS22" i="12"/>
  <c r="BT22" i="12"/>
  <c r="BZ22" i="12"/>
  <c r="CA22" i="12"/>
  <c r="CG22" i="12"/>
  <c r="CH22" i="12"/>
  <c r="CN22" i="12"/>
  <c r="CO22" i="12"/>
  <c r="CU22" i="12"/>
  <c r="CV22" i="12"/>
  <c r="DB22" i="12"/>
  <c r="DC22" i="12"/>
  <c r="DI22" i="12"/>
  <c r="DJ22" i="12"/>
  <c r="DP22" i="12"/>
  <c r="DQ22" i="12"/>
  <c r="DW22" i="12"/>
  <c r="DX22" i="12"/>
  <c r="ED22" i="12"/>
  <c r="EE22" i="12"/>
  <c r="EK22" i="12"/>
  <c r="EL22" i="12"/>
  <c r="ER22" i="12"/>
  <c r="ES22" i="12"/>
  <c r="EY22" i="12"/>
  <c r="EZ22" i="12"/>
  <c r="FF22" i="12"/>
  <c r="FG22" i="12"/>
  <c r="FM22" i="12"/>
  <c r="FN22" i="12"/>
  <c r="FT22" i="12"/>
  <c r="FU22" i="12"/>
  <c r="GA22" i="12"/>
  <c r="GB22" i="12"/>
  <c r="GH22" i="12"/>
  <c r="GI22" i="12"/>
  <c r="GO22" i="12"/>
  <c r="GP22" i="12"/>
  <c r="GV22" i="12"/>
  <c r="GW22" i="12"/>
  <c r="HC22" i="12"/>
  <c r="HD22" i="12"/>
  <c r="HJ22" i="12"/>
  <c r="HK22" i="12"/>
  <c r="HQ22" i="12"/>
  <c r="HR22" i="12"/>
  <c r="HX22" i="12"/>
  <c r="HY22" i="12"/>
  <c r="IE22" i="12"/>
  <c r="IF22" i="12"/>
  <c r="IL22" i="12"/>
  <c r="IM22" i="12"/>
  <c r="IS22" i="12"/>
  <c r="IT22" i="12"/>
  <c r="IZ22" i="12"/>
  <c r="JA22" i="12"/>
  <c r="JG22" i="12"/>
  <c r="JH22" i="12"/>
  <c r="H23" i="12"/>
  <c r="I23" i="12"/>
  <c r="V23" i="12"/>
  <c r="W23" i="12"/>
  <c r="AC23" i="12"/>
  <c r="AD23" i="12"/>
  <c r="AJ23" i="12"/>
  <c r="AK23" i="12"/>
  <c r="AQ23" i="12"/>
  <c r="AR23" i="12"/>
  <c r="AX23" i="12"/>
  <c r="AY23" i="12"/>
  <c r="BE23" i="12"/>
  <c r="BF23" i="12"/>
  <c r="BL23" i="12"/>
  <c r="BM23" i="12"/>
  <c r="BS23" i="12"/>
  <c r="BT23" i="12"/>
  <c r="BZ23" i="12"/>
  <c r="CA23" i="12"/>
  <c r="CG23" i="12"/>
  <c r="CH23" i="12"/>
  <c r="CN23" i="12"/>
  <c r="CO23" i="12"/>
  <c r="CU23" i="12"/>
  <c r="CV23" i="12"/>
  <c r="DB23" i="12"/>
  <c r="DC23" i="12"/>
  <c r="DI23" i="12"/>
  <c r="DJ23" i="12"/>
  <c r="DP23" i="12"/>
  <c r="DQ23" i="12"/>
  <c r="DW23" i="12"/>
  <c r="DX23" i="12"/>
  <c r="ED23" i="12"/>
  <c r="EE23" i="12"/>
  <c r="EK23" i="12"/>
  <c r="EL23" i="12"/>
  <c r="ER23" i="12"/>
  <c r="ES23" i="12"/>
  <c r="EY23" i="12"/>
  <c r="EZ23" i="12"/>
  <c r="FF23" i="12"/>
  <c r="FG23" i="12"/>
  <c r="FM23" i="12"/>
  <c r="FN23" i="12"/>
  <c r="FT23" i="12"/>
  <c r="FU23" i="12"/>
  <c r="GA23" i="12"/>
  <c r="GB23" i="12"/>
  <c r="GH23" i="12"/>
  <c r="GI23" i="12"/>
  <c r="GO23" i="12"/>
  <c r="GP23" i="12"/>
  <c r="GV23" i="12"/>
  <c r="GW23" i="12"/>
  <c r="HC23" i="12"/>
  <c r="HD23" i="12"/>
  <c r="HJ23" i="12"/>
  <c r="HK23" i="12"/>
  <c r="HQ23" i="12"/>
  <c r="HR23" i="12"/>
  <c r="HX23" i="12"/>
  <c r="HY23" i="12"/>
  <c r="IE23" i="12"/>
  <c r="IF23" i="12"/>
  <c r="IL23" i="12"/>
  <c r="IM23" i="12"/>
  <c r="IS23" i="12"/>
  <c r="IT23" i="12"/>
  <c r="IZ23" i="12"/>
  <c r="JA23" i="12"/>
  <c r="JG23" i="12"/>
  <c r="JH23" i="12"/>
  <c r="H24" i="12"/>
  <c r="I24" i="12"/>
  <c r="V24" i="12"/>
  <c r="W24" i="12"/>
  <c r="AC24" i="12"/>
  <c r="AD24" i="12"/>
  <c r="AJ24" i="12"/>
  <c r="AK24" i="12"/>
  <c r="AQ24" i="12"/>
  <c r="AR24" i="12"/>
  <c r="AX24" i="12"/>
  <c r="AY24" i="12"/>
  <c r="BE24" i="12"/>
  <c r="BF24" i="12"/>
  <c r="BL24" i="12"/>
  <c r="BM24" i="12"/>
  <c r="BS24" i="12"/>
  <c r="BT24" i="12"/>
  <c r="BZ24" i="12"/>
  <c r="CA24" i="12"/>
  <c r="CG24" i="12"/>
  <c r="CH24" i="12"/>
  <c r="CN24" i="12"/>
  <c r="CO24" i="12"/>
  <c r="CU24" i="12"/>
  <c r="CV24" i="12"/>
  <c r="DB24" i="12"/>
  <c r="DC24" i="12"/>
  <c r="DI24" i="12"/>
  <c r="DJ24" i="12"/>
  <c r="DP24" i="12"/>
  <c r="DQ24" i="12"/>
  <c r="DW24" i="12"/>
  <c r="DX24" i="12"/>
  <c r="ED24" i="12"/>
  <c r="EE24" i="12"/>
  <c r="EK24" i="12"/>
  <c r="EL24" i="12"/>
  <c r="ER24" i="12"/>
  <c r="ES24" i="12"/>
  <c r="EY24" i="12"/>
  <c r="EZ24" i="12"/>
  <c r="FF24" i="12"/>
  <c r="FG24" i="12"/>
  <c r="FM24" i="12"/>
  <c r="FN24" i="12"/>
  <c r="FT24" i="12"/>
  <c r="FU24" i="12"/>
  <c r="GA24" i="12"/>
  <c r="GB24" i="12"/>
  <c r="GH24" i="12"/>
  <c r="GI24" i="12"/>
  <c r="GO24" i="12"/>
  <c r="GP24" i="12"/>
  <c r="GV24" i="12"/>
  <c r="GW24" i="12"/>
  <c r="HC24" i="12"/>
  <c r="HD24" i="12"/>
  <c r="HJ24" i="12"/>
  <c r="HK24" i="12"/>
  <c r="HQ24" i="12"/>
  <c r="HR24" i="12"/>
  <c r="HX24" i="12"/>
  <c r="HY24" i="12"/>
  <c r="IE24" i="12"/>
  <c r="IF24" i="12"/>
  <c r="IL24" i="12"/>
  <c r="IM24" i="12"/>
  <c r="IS24" i="12"/>
  <c r="IT24" i="12"/>
  <c r="IZ24" i="12"/>
  <c r="JA24" i="12"/>
  <c r="JG24" i="12"/>
  <c r="JH24" i="12"/>
  <c r="H25" i="12"/>
  <c r="I25" i="12"/>
  <c r="V25" i="12"/>
  <c r="W25" i="12"/>
  <c r="AC25" i="12"/>
  <c r="AD25" i="12"/>
  <c r="AJ25" i="12"/>
  <c r="AK25" i="12"/>
  <c r="AQ25" i="12"/>
  <c r="AR25" i="12"/>
  <c r="AX25" i="12"/>
  <c r="AY25" i="12"/>
  <c r="BE25" i="12"/>
  <c r="BF25" i="12"/>
  <c r="BL25" i="12"/>
  <c r="BM25" i="12"/>
  <c r="BS25" i="12"/>
  <c r="BT25" i="12"/>
  <c r="BZ25" i="12"/>
  <c r="CA25" i="12"/>
  <c r="CG25" i="12"/>
  <c r="CH25" i="12"/>
  <c r="CN25" i="12"/>
  <c r="CO25" i="12"/>
  <c r="CU25" i="12"/>
  <c r="CV25" i="12"/>
  <c r="DB25" i="12"/>
  <c r="DC25" i="12"/>
  <c r="DI25" i="12"/>
  <c r="DJ25" i="12"/>
  <c r="DP25" i="12"/>
  <c r="DQ25" i="12"/>
  <c r="DW25" i="12"/>
  <c r="DX25" i="12"/>
  <c r="ED25" i="12"/>
  <c r="EE25" i="12"/>
  <c r="EK25" i="12"/>
  <c r="EL25" i="12"/>
  <c r="ER25" i="12"/>
  <c r="ES25" i="12"/>
  <c r="EY25" i="12"/>
  <c r="EZ25" i="12"/>
  <c r="FF25" i="12"/>
  <c r="FG25" i="12"/>
  <c r="FM25" i="12"/>
  <c r="FN25" i="12"/>
  <c r="FT25" i="12"/>
  <c r="FU25" i="12"/>
  <c r="GA25" i="12"/>
  <c r="GB25" i="12"/>
  <c r="GH25" i="12"/>
  <c r="GI25" i="12"/>
  <c r="GO25" i="12"/>
  <c r="GP25" i="12"/>
  <c r="GV25" i="12"/>
  <c r="GW25" i="12"/>
  <c r="HC25" i="12"/>
  <c r="HD25" i="12"/>
  <c r="HJ25" i="12"/>
  <c r="HK25" i="12"/>
  <c r="HQ25" i="12"/>
  <c r="HR25" i="12"/>
  <c r="HX25" i="12"/>
  <c r="HY25" i="12"/>
  <c r="IE25" i="12"/>
  <c r="IF25" i="12"/>
  <c r="IL25" i="12"/>
  <c r="IM25" i="12"/>
  <c r="IS25" i="12"/>
  <c r="IT25" i="12"/>
  <c r="IZ25" i="12"/>
  <c r="JA25" i="12"/>
  <c r="JG25" i="12"/>
  <c r="JH25" i="12"/>
  <c r="H26" i="12"/>
  <c r="I26" i="12"/>
  <c r="V26" i="12"/>
  <c r="W26" i="12"/>
  <c r="AC26" i="12"/>
  <c r="AD26" i="12"/>
  <c r="AJ26" i="12"/>
  <c r="AK26" i="12"/>
  <c r="AQ26" i="12"/>
  <c r="AR26" i="12"/>
  <c r="AX26" i="12"/>
  <c r="AY26" i="12"/>
  <c r="BE26" i="12"/>
  <c r="BF26" i="12"/>
  <c r="BL26" i="12"/>
  <c r="BM26" i="12"/>
  <c r="BS26" i="12"/>
  <c r="BT26" i="12"/>
  <c r="BZ26" i="12"/>
  <c r="CA26" i="12"/>
  <c r="CG26" i="12"/>
  <c r="CH26" i="12"/>
  <c r="CN26" i="12"/>
  <c r="CO26" i="12"/>
  <c r="CU26" i="12"/>
  <c r="CV26" i="12"/>
  <c r="DB26" i="12"/>
  <c r="DC26" i="12"/>
  <c r="DI26" i="12"/>
  <c r="DJ26" i="12"/>
  <c r="DP26" i="12"/>
  <c r="DQ26" i="12"/>
  <c r="DW26" i="12"/>
  <c r="DX26" i="12"/>
  <c r="ED26" i="12"/>
  <c r="EE26" i="12"/>
  <c r="EK26" i="12"/>
  <c r="EL26" i="12"/>
  <c r="ER26" i="12"/>
  <c r="ES26" i="12"/>
  <c r="EY26" i="12"/>
  <c r="EZ26" i="12"/>
  <c r="FF26" i="12"/>
  <c r="FG26" i="12"/>
  <c r="FM26" i="12"/>
  <c r="FN26" i="12"/>
  <c r="FT26" i="12"/>
  <c r="FU26" i="12"/>
  <c r="GA26" i="12"/>
  <c r="GB26" i="12"/>
  <c r="GH26" i="12"/>
  <c r="GI26" i="12"/>
  <c r="GO26" i="12"/>
  <c r="GP26" i="12"/>
  <c r="GV26" i="12"/>
  <c r="GW26" i="12"/>
  <c r="HC26" i="12"/>
  <c r="HD26" i="12"/>
  <c r="HJ26" i="12"/>
  <c r="HK26" i="12"/>
  <c r="HQ26" i="12"/>
  <c r="HR26" i="12"/>
  <c r="HX26" i="12"/>
  <c r="HY26" i="12"/>
  <c r="IE26" i="12"/>
  <c r="IF26" i="12"/>
  <c r="IL26" i="12"/>
  <c r="IM26" i="12"/>
  <c r="IS26" i="12"/>
  <c r="IT26" i="12"/>
  <c r="IZ26" i="12"/>
  <c r="JA26" i="12"/>
  <c r="JG26" i="12"/>
  <c r="JH26" i="12"/>
  <c r="O21" i="16"/>
  <c r="P21" i="16"/>
  <c r="V21" i="16"/>
  <c r="W21" i="16"/>
  <c r="AC21" i="16"/>
  <c r="AD21" i="16"/>
  <c r="AJ21" i="16"/>
  <c r="AK21" i="16"/>
  <c r="AQ21" i="16"/>
  <c r="AR21" i="16"/>
  <c r="AX21" i="16"/>
  <c r="AY21" i="16"/>
  <c r="BE21" i="16"/>
  <c r="BF21" i="16"/>
  <c r="BL21" i="16"/>
  <c r="BM21" i="16"/>
  <c r="BS21" i="16"/>
  <c r="BT21" i="16"/>
  <c r="BZ21" i="16"/>
  <c r="CA21" i="16"/>
  <c r="CG21" i="16"/>
  <c r="CH21" i="16"/>
  <c r="CN21" i="16"/>
  <c r="CO21" i="16"/>
  <c r="CU21" i="16"/>
  <c r="CV21" i="16"/>
  <c r="DB21" i="16"/>
  <c r="DC21" i="16"/>
  <c r="DI21" i="16"/>
  <c r="DJ21" i="16"/>
  <c r="DP21" i="16"/>
  <c r="DQ21" i="16"/>
  <c r="DW21" i="16"/>
  <c r="DX21" i="16"/>
  <c r="ED21" i="16"/>
  <c r="EE21" i="16"/>
  <c r="EK21" i="16"/>
  <c r="EL21" i="16"/>
  <c r="ER21" i="16"/>
  <c r="ES21" i="16"/>
  <c r="EY21" i="16"/>
  <c r="EZ21" i="16"/>
  <c r="FF21" i="16"/>
  <c r="FG21" i="16"/>
  <c r="FM21" i="16"/>
  <c r="FN21" i="16"/>
  <c r="FT21" i="16"/>
  <c r="FU21" i="16"/>
  <c r="GA21" i="16"/>
  <c r="GB21" i="16"/>
  <c r="GH21" i="16"/>
  <c r="GI21" i="16"/>
  <c r="GO21" i="16"/>
  <c r="GP21" i="16"/>
  <c r="GV21" i="16"/>
  <c r="GW21" i="16"/>
  <c r="HC21" i="16"/>
  <c r="HD21" i="16"/>
  <c r="HJ21" i="16"/>
  <c r="HK21" i="16"/>
  <c r="HQ21" i="16"/>
  <c r="HR21" i="16"/>
  <c r="HX21" i="16"/>
  <c r="HY21" i="16"/>
  <c r="IE21" i="16"/>
  <c r="IF21" i="16"/>
  <c r="IL21" i="16"/>
  <c r="IM21" i="16"/>
  <c r="IS21" i="16"/>
  <c r="IT21" i="16"/>
  <c r="IZ21" i="16"/>
  <c r="JA21" i="16"/>
  <c r="JG21" i="16"/>
  <c r="JH21" i="16"/>
  <c r="O22" i="16"/>
  <c r="P22" i="16"/>
  <c r="V22" i="16"/>
  <c r="W22" i="16"/>
  <c r="AC22" i="16"/>
  <c r="AD22" i="16"/>
  <c r="AJ22" i="16"/>
  <c r="AK22" i="16"/>
  <c r="AQ22" i="16"/>
  <c r="AR22" i="16"/>
  <c r="AX22" i="16"/>
  <c r="AY22" i="16"/>
  <c r="BE22" i="16"/>
  <c r="BF22" i="16"/>
  <c r="BL22" i="16"/>
  <c r="BM22" i="16"/>
  <c r="BS22" i="16"/>
  <c r="BT22" i="16"/>
  <c r="BZ22" i="16"/>
  <c r="CA22" i="16"/>
  <c r="CG22" i="16"/>
  <c r="CH22" i="16"/>
  <c r="CN22" i="16"/>
  <c r="CO22" i="16"/>
  <c r="CU22" i="16"/>
  <c r="CV22" i="16"/>
  <c r="DB22" i="16"/>
  <c r="DC22" i="16"/>
  <c r="DI22" i="16"/>
  <c r="DJ22" i="16"/>
  <c r="DP22" i="16"/>
  <c r="DQ22" i="16"/>
  <c r="DW22" i="16"/>
  <c r="DX22" i="16"/>
  <c r="ED22" i="16"/>
  <c r="EE22" i="16"/>
  <c r="EK22" i="16"/>
  <c r="EL22" i="16"/>
  <c r="ER22" i="16"/>
  <c r="ES22" i="16"/>
  <c r="EY22" i="16"/>
  <c r="EZ22" i="16"/>
  <c r="FF22" i="16"/>
  <c r="FG22" i="16"/>
  <c r="FM22" i="16"/>
  <c r="FN22" i="16"/>
  <c r="FT22" i="16"/>
  <c r="FU22" i="16"/>
  <c r="GA22" i="16"/>
  <c r="GB22" i="16"/>
  <c r="GH22" i="16"/>
  <c r="GI22" i="16"/>
  <c r="GO22" i="16"/>
  <c r="GP22" i="16"/>
  <c r="GV22" i="16"/>
  <c r="GW22" i="16"/>
  <c r="HC22" i="16"/>
  <c r="HD22" i="16"/>
  <c r="HJ22" i="16"/>
  <c r="HK22" i="16"/>
  <c r="HQ22" i="16"/>
  <c r="HR22" i="16"/>
  <c r="HX22" i="16"/>
  <c r="HY22" i="16"/>
  <c r="IE22" i="16"/>
  <c r="IF22" i="16"/>
  <c r="IL22" i="16"/>
  <c r="IM22" i="16"/>
  <c r="IS22" i="16"/>
  <c r="IT22" i="16"/>
  <c r="IZ22" i="16"/>
  <c r="JA22" i="16"/>
  <c r="JG22" i="16"/>
  <c r="JH22" i="16"/>
  <c r="O23" i="16"/>
  <c r="P23" i="16"/>
  <c r="V23" i="16"/>
  <c r="W23" i="16"/>
  <c r="AC23" i="16"/>
  <c r="AD23" i="16"/>
  <c r="AJ23" i="16"/>
  <c r="AK23" i="16"/>
  <c r="AQ23" i="16"/>
  <c r="AR23" i="16"/>
  <c r="AX23" i="16"/>
  <c r="AY23" i="16"/>
  <c r="BE23" i="16"/>
  <c r="BF23" i="16"/>
  <c r="BL23" i="16"/>
  <c r="BM23" i="16"/>
  <c r="BS23" i="16"/>
  <c r="BT23" i="16"/>
  <c r="BZ23" i="16"/>
  <c r="CA23" i="16"/>
  <c r="CG23" i="16"/>
  <c r="CH23" i="16"/>
  <c r="CN23" i="16"/>
  <c r="CO23" i="16"/>
  <c r="CU23" i="16"/>
  <c r="CV23" i="16"/>
  <c r="DB23" i="16"/>
  <c r="DC23" i="16"/>
  <c r="DI23" i="16"/>
  <c r="DJ23" i="16"/>
  <c r="DP23" i="16"/>
  <c r="DQ23" i="16"/>
  <c r="DW23" i="16"/>
  <c r="DX23" i="16"/>
  <c r="ED23" i="16"/>
  <c r="EE23" i="16"/>
  <c r="EK23" i="16"/>
  <c r="EL23" i="16"/>
  <c r="ER23" i="16"/>
  <c r="ES23" i="16"/>
  <c r="EY23" i="16"/>
  <c r="EZ23" i="16"/>
  <c r="FF23" i="16"/>
  <c r="FG23" i="16"/>
  <c r="FM23" i="16"/>
  <c r="FN23" i="16"/>
  <c r="FT23" i="16"/>
  <c r="FU23" i="16"/>
  <c r="GA23" i="16"/>
  <c r="GB23" i="16"/>
  <c r="GH23" i="16"/>
  <c r="GI23" i="16"/>
  <c r="GO23" i="16"/>
  <c r="GP23" i="16"/>
  <c r="GV23" i="16"/>
  <c r="GW23" i="16"/>
  <c r="HC23" i="16"/>
  <c r="HD23" i="16"/>
  <c r="HJ23" i="16"/>
  <c r="HK23" i="16"/>
  <c r="HQ23" i="16"/>
  <c r="HR23" i="16"/>
  <c r="HX23" i="16"/>
  <c r="HY23" i="16"/>
  <c r="IE23" i="16"/>
  <c r="IF23" i="16"/>
  <c r="IL23" i="16"/>
  <c r="IM23" i="16"/>
  <c r="IS23" i="16"/>
  <c r="IT23" i="16"/>
  <c r="IZ23" i="16"/>
  <c r="JA23" i="16"/>
  <c r="JG23" i="16"/>
  <c r="JH23" i="16"/>
  <c r="O24" i="16"/>
  <c r="P24" i="16"/>
  <c r="V24" i="16"/>
  <c r="W24" i="16"/>
  <c r="AC24" i="16"/>
  <c r="AD24" i="16"/>
  <c r="AJ24" i="16"/>
  <c r="AK24" i="16"/>
  <c r="AQ24" i="16"/>
  <c r="AR24" i="16"/>
  <c r="AX24" i="16"/>
  <c r="AY24" i="16"/>
  <c r="BE24" i="16"/>
  <c r="BF24" i="16"/>
  <c r="BL24" i="16"/>
  <c r="BM24" i="16"/>
  <c r="BS24" i="16"/>
  <c r="BT24" i="16"/>
  <c r="BZ24" i="16"/>
  <c r="CA24" i="16"/>
  <c r="CG24" i="16"/>
  <c r="CH24" i="16"/>
  <c r="CN24" i="16"/>
  <c r="CO24" i="16"/>
  <c r="CU24" i="16"/>
  <c r="CV24" i="16"/>
  <c r="DB24" i="16"/>
  <c r="DC24" i="16"/>
  <c r="DI24" i="16"/>
  <c r="DJ24" i="16"/>
  <c r="DP24" i="16"/>
  <c r="DQ24" i="16"/>
  <c r="DW24" i="16"/>
  <c r="DX24" i="16"/>
  <c r="ED24" i="16"/>
  <c r="EE24" i="16"/>
  <c r="EK24" i="16"/>
  <c r="EL24" i="16"/>
  <c r="ER24" i="16"/>
  <c r="ES24" i="16"/>
  <c r="EY24" i="16"/>
  <c r="EZ24" i="16"/>
  <c r="FF24" i="16"/>
  <c r="FG24" i="16"/>
  <c r="FM24" i="16"/>
  <c r="FN24" i="16"/>
  <c r="FT24" i="16"/>
  <c r="FU24" i="16"/>
  <c r="GA24" i="16"/>
  <c r="GB24" i="16"/>
  <c r="GH24" i="16"/>
  <c r="GI24" i="16"/>
  <c r="GO24" i="16"/>
  <c r="GP24" i="16"/>
  <c r="GV24" i="16"/>
  <c r="GW24" i="16"/>
  <c r="HC24" i="16"/>
  <c r="HD24" i="16"/>
  <c r="HJ24" i="16"/>
  <c r="HK24" i="16"/>
  <c r="HQ24" i="16"/>
  <c r="HR24" i="16"/>
  <c r="HX24" i="16"/>
  <c r="HY24" i="16"/>
  <c r="IE24" i="16"/>
  <c r="IF24" i="16"/>
  <c r="IL24" i="16"/>
  <c r="IM24" i="16"/>
  <c r="IS24" i="16"/>
  <c r="IT24" i="16"/>
  <c r="IZ24" i="16"/>
  <c r="JA24" i="16"/>
  <c r="JG24" i="16"/>
  <c r="JH24" i="16"/>
  <c r="O25" i="16"/>
  <c r="P25" i="16"/>
  <c r="V25" i="16"/>
  <c r="W25" i="16"/>
  <c r="AC25" i="16"/>
  <c r="AD25" i="16"/>
  <c r="AJ25" i="16"/>
  <c r="AK25" i="16"/>
  <c r="AQ25" i="16"/>
  <c r="AR25" i="16"/>
  <c r="AX25" i="16"/>
  <c r="AY25" i="16"/>
  <c r="BE25" i="16"/>
  <c r="BF25" i="16"/>
  <c r="BL25" i="16"/>
  <c r="BM25" i="16"/>
  <c r="BS25" i="16"/>
  <c r="BT25" i="16"/>
  <c r="BZ25" i="16"/>
  <c r="CA25" i="16"/>
  <c r="CG25" i="16"/>
  <c r="CH25" i="16"/>
  <c r="CN25" i="16"/>
  <c r="CO25" i="16"/>
  <c r="CU25" i="16"/>
  <c r="CV25" i="16"/>
  <c r="DB25" i="16"/>
  <c r="DC25" i="16"/>
  <c r="DI25" i="16"/>
  <c r="DJ25" i="16"/>
  <c r="DP25" i="16"/>
  <c r="DQ25" i="16"/>
  <c r="DW25" i="16"/>
  <c r="DX25" i="16"/>
  <c r="ED25" i="16"/>
  <c r="EE25" i="16"/>
  <c r="EK25" i="16"/>
  <c r="EL25" i="16"/>
  <c r="ER25" i="16"/>
  <c r="ES25" i="16"/>
  <c r="EY25" i="16"/>
  <c r="EZ25" i="16"/>
  <c r="FF25" i="16"/>
  <c r="FG25" i="16"/>
  <c r="FM25" i="16"/>
  <c r="FN25" i="16"/>
  <c r="FT25" i="16"/>
  <c r="FU25" i="16"/>
  <c r="GA25" i="16"/>
  <c r="GB25" i="16"/>
  <c r="GH25" i="16"/>
  <c r="GI25" i="16"/>
  <c r="GO25" i="16"/>
  <c r="GP25" i="16"/>
  <c r="GV25" i="16"/>
  <c r="GW25" i="16"/>
  <c r="HC25" i="16"/>
  <c r="HD25" i="16"/>
  <c r="HJ25" i="16"/>
  <c r="HK25" i="16"/>
  <c r="HQ25" i="16"/>
  <c r="HR25" i="16"/>
  <c r="HX25" i="16"/>
  <c r="HY25" i="16"/>
  <c r="IE25" i="16"/>
  <c r="IF25" i="16"/>
  <c r="IL25" i="16"/>
  <c r="IM25" i="16"/>
  <c r="IS25" i="16"/>
  <c r="IT25" i="16"/>
  <c r="IZ25" i="16"/>
  <c r="JA25" i="16"/>
  <c r="JG25" i="16"/>
  <c r="JH25" i="16"/>
  <c r="O26" i="16"/>
  <c r="P26" i="16"/>
  <c r="V26" i="16"/>
  <c r="W26" i="16"/>
  <c r="AC26" i="16"/>
  <c r="AD26" i="16"/>
  <c r="AJ26" i="16"/>
  <c r="AK26" i="16"/>
  <c r="AQ26" i="16"/>
  <c r="AR26" i="16"/>
  <c r="AX26" i="16"/>
  <c r="AY26" i="16"/>
  <c r="BE26" i="16"/>
  <c r="BF26" i="16"/>
  <c r="BL26" i="16"/>
  <c r="BM26" i="16"/>
  <c r="BS26" i="16"/>
  <c r="BT26" i="16"/>
  <c r="BZ26" i="16"/>
  <c r="CA26" i="16"/>
  <c r="CG26" i="16"/>
  <c r="CH26" i="16"/>
  <c r="CN26" i="16"/>
  <c r="CO26" i="16"/>
  <c r="CU26" i="16"/>
  <c r="CV26" i="16"/>
  <c r="DB26" i="16"/>
  <c r="DC26" i="16"/>
  <c r="DI26" i="16"/>
  <c r="DJ26" i="16"/>
  <c r="DP26" i="16"/>
  <c r="DQ26" i="16"/>
  <c r="DW26" i="16"/>
  <c r="DX26" i="16"/>
  <c r="ED26" i="16"/>
  <c r="EE26" i="16"/>
  <c r="EK26" i="16"/>
  <c r="EL26" i="16"/>
  <c r="ER26" i="16"/>
  <c r="ES26" i="16"/>
  <c r="EY26" i="16"/>
  <c r="EZ26" i="16"/>
  <c r="FF26" i="16"/>
  <c r="FG26" i="16"/>
  <c r="FM26" i="16"/>
  <c r="FN26" i="16"/>
  <c r="FT26" i="16"/>
  <c r="FU26" i="16"/>
  <c r="GA26" i="16"/>
  <c r="GB26" i="16"/>
  <c r="GH26" i="16"/>
  <c r="GI26" i="16"/>
  <c r="GO26" i="16"/>
  <c r="GP26" i="16"/>
  <c r="GV26" i="16"/>
  <c r="GW26" i="16"/>
  <c r="HC26" i="16"/>
  <c r="HD26" i="16"/>
  <c r="HJ26" i="16"/>
  <c r="HK26" i="16"/>
  <c r="HQ26" i="16"/>
  <c r="HR26" i="16"/>
  <c r="HX26" i="16"/>
  <c r="HY26" i="16"/>
  <c r="IE26" i="16"/>
  <c r="IF26" i="16"/>
  <c r="IL26" i="16"/>
  <c r="IM26" i="16"/>
  <c r="IS26" i="16"/>
  <c r="IT26" i="16"/>
  <c r="IZ26" i="16"/>
  <c r="JA26" i="16"/>
  <c r="JG26" i="16"/>
  <c r="JH26" i="16"/>
  <c r="IZ13" i="15"/>
  <c r="IY13" i="15"/>
  <c r="IX13" i="15"/>
  <c r="IW13" i="15"/>
  <c r="IV13" i="15"/>
  <c r="IU13" i="15"/>
  <c r="IS13" i="15"/>
  <c r="IR13" i="15"/>
  <c r="IQ13" i="15"/>
  <c r="IP13" i="15"/>
  <c r="IO13" i="15"/>
  <c r="IN13" i="15"/>
  <c r="IL13" i="15"/>
  <c r="IK13" i="15"/>
  <c r="IJ13" i="15"/>
  <c r="II13" i="15"/>
  <c r="IH13" i="15"/>
  <c r="IG13" i="15"/>
  <c r="IE13" i="15"/>
  <c r="ID13" i="15"/>
  <c r="IC13" i="15"/>
  <c r="IB13" i="15"/>
  <c r="IA13" i="15"/>
  <c r="HZ13" i="15"/>
  <c r="HX13" i="15"/>
  <c r="HW13" i="15"/>
  <c r="HV13" i="15"/>
  <c r="HU13" i="15"/>
  <c r="HT13" i="15"/>
  <c r="HS13" i="15"/>
  <c r="HQ13" i="15"/>
  <c r="HP13" i="15"/>
  <c r="HO13" i="15"/>
  <c r="HN13" i="15"/>
  <c r="HM13" i="15"/>
  <c r="HL13" i="15"/>
  <c r="HJ13" i="15"/>
  <c r="HI13" i="15"/>
  <c r="HH13" i="15"/>
  <c r="HG13" i="15"/>
  <c r="HF13" i="15"/>
  <c r="HE13" i="15"/>
  <c r="HC13" i="15"/>
  <c r="HB13" i="15"/>
  <c r="HA13" i="15"/>
  <c r="GZ13" i="15"/>
  <c r="GY13" i="15"/>
  <c r="GX13" i="15"/>
  <c r="GV13" i="15"/>
  <c r="GU13" i="15"/>
  <c r="GT13" i="15"/>
  <c r="GS13" i="15"/>
  <c r="GR13" i="15"/>
  <c r="GQ13" i="15"/>
  <c r="GO13" i="15"/>
  <c r="GN13" i="15"/>
  <c r="GM13" i="15"/>
  <c r="GL13" i="15"/>
  <c r="GK13" i="15"/>
  <c r="GJ13" i="15"/>
  <c r="GH13" i="15"/>
  <c r="GG13" i="15"/>
  <c r="GF13" i="15"/>
  <c r="GE13" i="15"/>
  <c r="GD13" i="15"/>
  <c r="GC13" i="15"/>
  <c r="GA13" i="15"/>
  <c r="FZ13" i="15"/>
  <c r="FY13" i="15"/>
  <c r="FX13" i="15"/>
  <c r="FW13" i="15"/>
  <c r="FV13" i="15"/>
  <c r="FT13" i="15"/>
  <c r="FS13" i="15"/>
  <c r="FR13" i="15"/>
  <c r="FQ13" i="15"/>
  <c r="FP13" i="15"/>
  <c r="FO13" i="15"/>
  <c r="FM13" i="15"/>
  <c r="FL13" i="15"/>
  <c r="FK13" i="15"/>
  <c r="FJ13" i="15"/>
  <c r="FI13" i="15"/>
  <c r="FH13" i="15"/>
  <c r="FF13" i="15"/>
  <c r="FE13" i="15"/>
  <c r="FD13" i="15"/>
  <c r="FC13" i="15"/>
  <c r="FB13" i="15"/>
  <c r="FA13" i="15"/>
  <c r="EY13" i="15"/>
  <c r="EX13" i="15"/>
  <c r="EW13" i="15"/>
  <c r="EV13" i="15"/>
  <c r="EU13" i="15"/>
  <c r="ET13" i="15"/>
  <c r="ER13" i="15"/>
  <c r="EQ13" i="15"/>
  <c r="EP13" i="15"/>
  <c r="EO13" i="15"/>
  <c r="EN13" i="15"/>
  <c r="EM13" i="15"/>
  <c r="EK13" i="15"/>
  <c r="EJ13" i="15"/>
  <c r="EI13" i="15"/>
  <c r="EH13" i="15"/>
  <c r="EG13" i="15"/>
  <c r="EF13" i="15"/>
  <c r="ED13" i="15"/>
  <c r="EC13" i="15"/>
  <c r="EB13" i="15"/>
  <c r="EA13" i="15"/>
  <c r="DZ13" i="15"/>
  <c r="DY13" i="15"/>
  <c r="DW13" i="15"/>
  <c r="DV13" i="15"/>
  <c r="DU13" i="15"/>
  <c r="DT13" i="15"/>
  <c r="DS13" i="15"/>
  <c r="DR13" i="15"/>
  <c r="DP13" i="15"/>
  <c r="DO13" i="15"/>
  <c r="DN13" i="15"/>
  <c r="DM13" i="15"/>
  <c r="DL13" i="15"/>
  <c r="DK13" i="15"/>
  <c r="DI13" i="15"/>
  <c r="DH13" i="15"/>
  <c r="DG13" i="15"/>
  <c r="DF13" i="15"/>
  <c r="DE13" i="15"/>
  <c r="DD13" i="15"/>
  <c r="DB13" i="15"/>
  <c r="DA13" i="15"/>
  <c r="CZ13" i="15"/>
  <c r="CY13" i="15"/>
  <c r="CX13" i="15"/>
  <c r="CW13" i="15"/>
  <c r="CU13" i="15"/>
  <c r="CT13" i="15"/>
  <c r="CS13" i="15"/>
  <c r="CR13" i="15"/>
  <c r="CQ13" i="15"/>
  <c r="CP13" i="15"/>
  <c r="CN13" i="15"/>
  <c r="CM13" i="15"/>
  <c r="CL13" i="15"/>
  <c r="CK13" i="15"/>
  <c r="CJ13" i="15"/>
  <c r="CI13" i="15"/>
  <c r="CG13" i="15"/>
  <c r="CF13" i="15"/>
  <c r="CE13" i="15"/>
  <c r="CD13" i="15"/>
  <c r="CC13" i="15"/>
  <c r="CB13" i="15"/>
  <c r="BZ13" i="15"/>
  <c r="BY13" i="15"/>
  <c r="BX13" i="15"/>
  <c r="BW13" i="15"/>
  <c r="BV13" i="15"/>
  <c r="BU13" i="15"/>
  <c r="BS13" i="15"/>
  <c r="BR13" i="15"/>
  <c r="BQ13" i="15"/>
  <c r="BP13" i="15"/>
  <c r="BO13" i="15"/>
  <c r="BN13" i="15"/>
  <c r="BL13" i="15"/>
  <c r="BK13" i="15"/>
  <c r="BJ13" i="15"/>
  <c r="BI13" i="15"/>
  <c r="BH13" i="15"/>
  <c r="BG13" i="15"/>
  <c r="BE13" i="15"/>
  <c r="BD13" i="15"/>
  <c r="BC13" i="15"/>
  <c r="BB13" i="15"/>
  <c r="BA13" i="15"/>
  <c r="AZ13" i="15"/>
  <c r="AX13" i="15"/>
  <c r="AW13" i="15"/>
  <c r="AV13" i="15"/>
  <c r="AU13" i="15"/>
  <c r="AT13" i="15"/>
  <c r="AS13" i="15"/>
  <c r="AQ13" i="15"/>
  <c r="AP13" i="15"/>
  <c r="AO13" i="15"/>
  <c r="AN13" i="15"/>
  <c r="AM13" i="15"/>
  <c r="AL13" i="15"/>
  <c r="AJ13" i="15"/>
  <c r="AI13" i="15"/>
  <c r="AH13" i="15"/>
  <c r="AG13" i="15"/>
  <c r="AF13" i="15"/>
  <c r="AE13" i="15"/>
  <c r="AC13" i="15"/>
  <c r="AB13" i="15"/>
  <c r="AA13" i="15"/>
  <c r="Z13" i="15"/>
  <c r="Y13" i="15"/>
  <c r="X13" i="15"/>
  <c r="V13" i="15"/>
  <c r="U13" i="15"/>
  <c r="T13" i="15"/>
  <c r="S13" i="15"/>
  <c r="R13" i="15"/>
  <c r="Q13" i="15"/>
  <c r="O13" i="15"/>
  <c r="N13" i="15"/>
  <c r="M13" i="15"/>
  <c r="L13" i="15"/>
  <c r="K13" i="15"/>
  <c r="J13" i="15"/>
  <c r="H13" i="15"/>
  <c r="G13" i="15"/>
  <c r="F13" i="15"/>
  <c r="E13" i="15"/>
  <c r="D13" i="15"/>
  <c r="C13" i="15"/>
  <c r="IZ12" i="15"/>
  <c r="IY12" i="15"/>
  <c r="IX12" i="15"/>
  <c r="IW12" i="15"/>
  <c r="IV12" i="15"/>
  <c r="IU12" i="15"/>
  <c r="IS12" i="15"/>
  <c r="IR12" i="15"/>
  <c r="IQ12" i="15"/>
  <c r="IP12" i="15"/>
  <c r="IO12" i="15"/>
  <c r="IN12" i="15"/>
  <c r="IL12" i="15"/>
  <c r="IK12" i="15"/>
  <c r="IJ12" i="15"/>
  <c r="II12" i="15"/>
  <c r="IH12" i="15"/>
  <c r="IG12" i="15"/>
  <c r="IE12" i="15"/>
  <c r="ID12" i="15"/>
  <c r="IC12" i="15"/>
  <c r="IB12" i="15"/>
  <c r="IA12" i="15"/>
  <c r="HZ12" i="15"/>
  <c r="HX12" i="15"/>
  <c r="HW12" i="15"/>
  <c r="HV12" i="15"/>
  <c r="HU12" i="15"/>
  <c r="HT12" i="15"/>
  <c r="HS12" i="15"/>
  <c r="HQ12" i="15"/>
  <c r="HP12" i="15"/>
  <c r="HO12" i="15"/>
  <c r="HN12" i="15"/>
  <c r="HM12" i="15"/>
  <c r="HL12" i="15"/>
  <c r="HJ12" i="15"/>
  <c r="HI12" i="15"/>
  <c r="HH12" i="15"/>
  <c r="HG12" i="15"/>
  <c r="HF12" i="15"/>
  <c r="HE12" i="15"/>
  <c r="HC12" i="15"/>
  <c r="HB12" i="15"/>
  <c r="HA12" i="15"/>
  <c r="GZ12" i="15"/>
  <c r="GY12" i="15"/>
  <c r="GX12" i="15"/>
  <c r="GV12" i="15"/>
  <c r="GU12" i="15"/>
  <c r="GT12" i="15"/>
  <c r="GS12" i="15"/>
  <c r="GR12" i="15"/>
  <c r="GQ12" i="15"/>
  <c r="GO12" i="15"/>
  <c r="GN12" i="15"/>
  <c r="GM12" i="15"/>
  <c r="GL12" i="15"/>
  <c r="GK12" i="15"/>
  <c r="GJ12" i="15"/>
  <c r="GH12" i="15"/>
  <c r="GG12" i="15"/>
  <c r="GF12" i="15"/>
  <c r="GE12" i="15"/>
  <c r="GD12" i="15"/>
  <c r="GC12" i="15"/>
  <c r="GA12" i="15"/>
  <c r="FZ12" i="15"/>
  <c r="FY12" i="15"/>
  <c r="FX12" i="15"/>
  <c r="FW12" i="15"/>
  <c r="FV12" i="15"/>
  <c r="FT12" i="15"/>
  <c r="FS12" i="15"/>
  <c r="FR12" i="15"/>
  <c r="FQ12" i="15"/>
  <c r="FP12" i="15"/>
  <c r="FO12" i="15"/>
  <c r="FM12" i="15"/>
  <c r="FL12" i="15"/>
  <c r="FK12" i="15"/>
  <c r="FJ12" i="15"/>
  <c r="FI12" i="15"/>
  <c r="FH12" i="15"/>
  <c r="FF12" i="15"/>
  <c r="FE12" i="15"/>
  <c r="FD12" i="15"/>
  <c r="FC12" i="15"/>
  <c r="FB12" i="15"/>
  <c r="FA12" i="15"/>
  <c r="EY12" i="15"/>
  <c r="EX12" i="15"/>
  <c r="EW12" i="15"/>
  <c r="EV12" i="15"/>
  <c r="EU12" i="15"/>
  <c r="ET12" i="15"/>
  <c r="ER12" i="15"/>
  <c r="EQ12" i="15"/>
  <c r="EP12" i="15"/>
  <c r="EO12" i="15"/>
  <c r="EN12" i="15"/>
  <c r="EM12" i="15"/>
  <c r="EK12" i="15"/>
  <c r="EJ12" i="15"/>
  <c r="EI12" i="15"/>
  <c r="EH12" i="15"/>
  <c r="EG12" i="15"/>
  <c r="EF12" i="15"/>
  <c r="ED12" i="15"/>
  <c r="EC12" i="15"/>
  <c r="EB12" i="15"/>
  <c r="EA12" i="15"/>
  <c r="DZ12" i="15"/>
  <c r="DY12" i="15"/>
  <c r="DW12" i="15"/>
  <c r="DV12" i="15"/>
  <c r="DU12" i="15"/>
  <c r="DT12" i="15"/>
  <c r="DS12" i="15"/>
  <c r="DR12" i="15"/>
  <c r="DP12" i="15"/>
  <c r="DO12" i="15"/>
  <c r="DN12" i="15"/>
  <c r="DM12" i="15"/>
  <c r="DL12" i="15"/>
  <c r="DK12" i="15"/>
  <c r="DI12" i="15"/>
  <c r="DH12" i="15"/>
  <c r="DG12" i="15"/>
  <c r="DF12" i="15"/>
  <c r="DE12" i="15"/>
  <c r="DD12" i="15"/>
  <c r="DB12" i="15"/>
  <c r="DA12" i="15"/>
  <c r="CZ12" i="15"/>
  <c r="CY12" i="15"/>
  <c r="CX12" i="15"/>
  <c r="CW12" i="15"/>
  <c r="CU12" i="15"/>
  <c r="CT12" i="15"/>
  <c r="CS12" i="15"/>
  <c r="CR12" i="15"/>
  <c r="CQ12" i="15"/>
  <c r="CP12" i="15"/>
  <c r="CN12" i="15"/>
  <c r="CM12" i="15"/>
  <c r="CL12" i="15"/>
  <c r="CK12" i="15"/>
  <c r="CJ12" i="15"/>
  <c r="CI12" i="15"/>
  <c r="CG12" i="15"/>
  <c r="CF12" i="15"/>
  <c r="CE12" i="15"/>
  <c r="CD12" i="15"/>
  <c r="CC12" i="15"/>
  <c r="CB12" i="15"/>
  <c r="BZ12" i="15"/>
  <c r="BY12" i="15"/>
  <c r="BX12" i="15"/>
  <c r="BW12" i="15"/>
  <c r="BV12" i="15"/>
  <c r="BU12" i="15"/>
  <c r="BS12" i="15"/>
  <c r="BR12" i="15"/>
  <c r="BQ12" i="15"/>
  <c r="BP12" i="15"/>
  <c r="BO12" i="15"/>
  <c r="BN12" i="15"/>
  <c r="BL12" i="15"/>
  <c r="BK12" i="15"/>
  <c r="BJ12" i="15"/>
  <c r="BI12" i="15"/>
  <c r="BH12" i="15"/>
  <c r="BG12" i="15"/>
  <c r="BE12" i="15"/>
  <c r="BD12" i="15"/>
  <c r="BC12" i="15"/>
  <c r="BB12" i="15"/>
  <c r="BA12" i="15"/>
  <c r="AZ12" i="15"/>
  <c r="AX12" i="15"/>
  <c r="AW12" i="15"/>
  <c r="AV12" i="15"/>
  <c r="AU12" i="15"/>
  <c r="AT12" i="15"/>
  <c r="AS12" i="15"/>
  <c r="AQ12" i="15"/>
  <c r="AP12" i="15"/>
  <c r="AO12" i="15"/>
  <c r="AN12" i="15"/>
  <c r="AM12" i="15"/>
  <c r="AL12" i="15"/>
  <c r="AJ12" i="15"/>
  <c r="AI12" i="15"/>
  <c r="AH12" i="15"/>
  <c r="AG12" i="15"/>
  <c r="AF12" i="15"/>
  <c r="AE12" i="15"/>
  <c r="AC12" i="15"/>
  <c r="AB12" i="15"/>
  <c r="AA12" i="15"/>
  <c r="Z12" i="15"/>
  <c r="Y12" i="15"/>
  <c r="X12" i="15"/>
  <c r="V12" i="15"/>
  <c r="U12" i="15"/>
  <c r="T12" i="15"/>
  <c r="S12" i="15"/>
  <c r="R12" i="15"/>
  <c r="Q12" i="15"/>
  <c r="O12" i="15"/>
  <c r="N12" i="15"/>
  <c r="M12" i="15"/>
  <c r="L12" i="15"/>
  <c r="K12" i="15"/>
  <c r="J12" i="15"/>
  <c r="H12" i="15"/>
  <c r="G12" i="15"/>
  <c r="F12" i="15"/>
  <c r="E12" i="15"/>
  <c r="D12" i="15"/>
  <c r="C12" i="15"/>
  <c r="IZ11" i="15"/>
  <c r="IY11" i="15"/>
  <c r="IX11" i="15"/>
  <c r="IW11" i="15"/>
  <c r="IV11" i="15"/>
  <c r="IU11" i="15"/>
  <c r="IS11" i="15"/>
  <c r="IR11" i="15"/>
  <c r="IQ11" i="15"/>
  <c r="IP11" i="15"/>
  <c r="IO11" i="15"/>
  <c r="IN11" i="15"/>
  <c r="IL11" i="15"/>
  <c r="IK11" i="15"/>
  <c r="IJ11" i="15"/>
  <c r="II11" i="15"/>
  <c r="IH11" i="15"/>
  <c r="IG11" i="15"/>
  <c r="IE11" i="15"/>
  <c r="ID11" i="15"/>
  <c r="IC11" i="15"/>
  <c r="IB11" i="15"/>
  <c r="IA11" i="15"/>
  <c r="HZ11" i="15"/>
  <c r="HX11" i="15"/>
  <c r="HW11" i="15"/>
  <c r="HV11" i="15"/>
  <c r="HU11" i="15"/>
  <c r="HT11" i="15"/>
  <c r="HS11" i="15"/>
  <c r="HQ11" i="15"/>
  <c r="HP11" i="15"/>
  <c r="HO11" i="15"/>
  <c r="HN11" i="15"/>
  <c r="HM11" i="15"/>
  <c r="HL11" i="15"/>
  <c r="HJ11" i="15"/>
  <c r="HI11" i="15"/>
  <c r="HH11" i="15"/>
  <c r="HG11" i="15"/>
  <c r="HF11" i="15"/>
  <c r="HE11" i="15"/>
  <c r="HC11" i="15"/>
  <c r="HB11" i="15"/>
  <c r="HA11" i="15"/>
  <c r="GZ11" i="15"/>
  <c r="GY11" i="15"/>
  <c r="GX11" i="15"/>
  <c r="GV11" i="15"/>
  <c r="GU11" i="15"/>
  <c r="GT11" i="15"/>
  <c r="GS11" i="15"/>
  <c r="GR11" i="15"/>
  <c r="GQ11" i="15"/>
  <c r="GO11" i="15"/>
  <c r="GN11" i="15"/>
  <c r="GM11" i="15"/>
  <c r="GL11" i="15"/>
  <c r="GK11" i="15"/>
  <c r="GJ11" i="15"/>
  <c r="GH11" i="15"/>
  <c r="GG11" i="15"/>
  <c r="GF11" i="15"/>
  <c r="GE11" i="15"/>
  <c r="GD11" i="15"/>
  <c r="GC11" i="15"/>
  <c r="GA11" i="15"/>
  <c r="FZ11" i="15"/>
  <c r="FY11" i="15"/>
  <c r="FX11" i="15"/>
  <c r="FW11" i="15"/>
  <c r="FV11" i="15"/>
  <c r="FT11" i="15"/>
  <c r="FS11" i="15"/>
  <c r="FR11" i="15"/>
  <c r="FQ11" i="15"/>
  <c r="FP11" i="15"/>
  <c r="FO11" i="15"/>
  <c r="FM11" i="15"/>
  <c r="FL11" i="15"/>
  <c r="FK11" i="15"/>
  <c r="FJ11" i="15"/>
  <c r="FI11" i="15"/>
  <c r="FH11" i="15"/>
  <c r="FF11" i="15"/>
  <c r="FE11" i="15"/>
  <c r="FD11" i="15"/>
  <c r="FC11" i="15"/>
  <c r="FB11" i="15"/>
  <c r="FA11" i="15"/>
  <c r="EY11" i="15"/>
  <c r="EX11" i="15"/>
  <c r="EW11" i="15"/>
  <c r="EV11" i="15"/>
  <c r="EU11" i="15"/>
  <c r="ET11" i="15"/>
  <c r="ER11" i="15"/>
  <c r="EQ11" i="15"/>
  <c r="EP11" i="15"/>
  <c r="EO11" i="15"/>
  <c r="EN11" i="15"/>
  <c r="EM11" i="15"/>
  <c r="EK11" i="15"/>
  <c r="EJ11" i="15"/>
  <c r="EI11" i="15"/>
  <c r="EH11" i="15"/>
  <c r="EG11" i="15"/>
  <c r="EF11" i="15"/>
  <c r="ED11" i="15"/>
  <c r="EC11" i="15"/>
  <c r="EB11" i="15"/>
  <c r="EA11" i="15"/>
  <c r="DZ11" i="15"/>
  <c r="DY11" i="15"/>
  <c r="DW11" i="15"/>
  <c r="DV11" i="15"/>
  <c r="DU11" i="15"/>
  <c r="DT11" i="15"/>
  <c r="DS11" i="15"/>
  <c r="DR11" i="15"/>
  <c r="DP11" i="15"/>
  <c r="DO11" i="15"/>
  <c r="DN11" i="15"/>
  <c r="DM11" i="15"/>
  <c r="DL11" i="15"/>
  <c r="DK11" i="15"/>
  <c r="DI11" i="15"/>
  <c r="DH11" i="15"/>
  <c r="DG11" i="15"/>
  <c r="DF11" i="15"/>
  <c r="DE11" i="15"/>
  <c r="DD11" i="15"/>
  <c r="DB11" i="15"/>
  <c r="DA11" i="15"/>
  <c r="CZ11" i="15"/>
  <c r="CY11" i="15"/>
  <c r="CX11" i="15"/>
  <c r="CW11" i="15"/>
  <c r="CU11" i="15"/>
  <c r="CT11" i="15"/>
  <c r="CS11" i="15"/>
  <c r="CR11" i="15"/>
  <c r="CQ11" i="15"/>
  <c r="CP11" i="15"/>
  <c r="CN11" i="15"/>
  <c r="CM11" i="15"/>
  <c r="CL11" i="15"/>
  <c r="CK11" i="15"/>
  <c r="CJ11" i="15"/>
  <c r="CI11" i="15"/>
  <c r="CG11" i="15"/>
  <c r="CF11" i="15"/>
  <c r="CE11" i="15"/>
  <c r="CD11" i="15"/>
  <c r="CC11" i="15"/>
  <c r="CB11" i="15"/>
  <c r="BZ11" i="15"/>
  <c r="BY11" i="15"/>
  <c r="BX11" i="15"/>
  <c r="BW11" i="15"/>
  <c r="BV11" i="15"/>
  <c r="BU11" i="15"/>
  <c r="BS11" i="15"/>
  <c r="BR11" i="15"/>
  <c r="BQ11" i="15"/>
  <c r="BP11" i="15"/>
  <c r="BO11" i="15"/>
  <c r="BN11" i="15"/>
  <c r="BL11" i="15"/>
  <c r="BK11" i="15"/>
  <c r="BJ11" i="15"/>
  <c r="BI11" i="15"/>
  <c r="BH11" i="15"/>
  <c r="BG11" i="15"/>
  <c r="BE11" i="15"/>
  <c r="BD11" i="15"/>
  <c r="BC11" i="15"/>
  <c r="BB11" i="15"/>
  <c r="BA11" i="15"/>
  <c r="AZ11" i="15"/>
  <c r="AX11" i="15"/>
  <c r="AW11" i="15"/>
  <c r="AV11" i="15"/>
  <c r="AU11" i="15"/>
  <c r="AT11" i="15"/>
  <c r="AS11" i="15"/>
  <c r="AQ11" i="15"/>
  <c r="AP11" i="15"/>
  <c r="AO11" i="15"/>
  <c r="AN11" i="15"/>
  <c r="AM11" i="15"/>
  <c r="AL11" i="15"/>
  <c r="AJ11" i="15"/>
  <c r="AI11" i="15"/>
  <c r="AH11" i="15"/>
  <c r="AG11" i="15"/>
  <c r="AF11" i="15"/>
  <c r="AE11" i="15"/>
  <c r="AC11" i="15"/>
  <c r="AB11" i="15"/>
  <c r="AA11" i="15"/>
  <c r="Z11" i="15"/>
  <c r="Y11" i="15"/>
  <c r="X11" i="15"/>
  <c r="V11" i="15"/>
  <c r="U11" i="15"/>
  <c r="T11" i="15"/>
  <c r="S11" i="15"/>
  <c r="R11" i="15"/>
  <c r="Q11" i="15"/>
  <c r="O11" i="15"/>
  <c r="N11" i="15"/>
  <c r="M11" i="15"/>
  <c r="L11" i="15"/>
  <c r="K11" i="15"/>
  <c r="J11" i="15"/>
  <c r="H11" i="15"/>
  <c r="G11" i="15"/>
  <c r="F11" i="15"/>
  <c r="E11" i="15"/>
  <c r="D11" i="15"/>
  <c r="C11" i="15"/>
  <c r="IZ10" i="15"/>
  <c r="IY10" i="15"/>
  <c r="IX10" i="15"/>
  <c r="IW10" i="15"/>
  <c r="IV10" i="15"/>
  <c r="IU10" i="15"/>
  <c r="IS10" i="15"/>
  <c r="IR10" i="15"/>
  <c r="IQ10" i="15"/>
  <c r="IP10" i="15"/>
  <c r="IO10" i="15"/>
  <c r="IN10" i="15"/>
  <c r="IL10" i="15"/>
  <c r="IK10" i="15"/>
  <c r="IJ10" i="15"/>
  <c r="II10" i="15"/>
  <c r="IH10" i="15"/>
  <c r="IG10" i="15"/>
  <c r="IE10" i="15"/>
  <c r="ID10" i="15"/>
  <c r="IC10" i="15"/>
  <c r="IB10" i="15"/>
  <c r="IA10" i="15"/>
  <c r="HZ10" i="15"/>
  <c r="HX10" i="15"/>
  <c r="HW10" i="15"/>
  <c r="HV10" i="15"/>
  <c r="HU10" i="15"/>
  <c r="HT10" i="15"/>
  <c r="HS10" i="15"/>
  <c r="HQ10" i="15"/>
  <c r="HP10" i="15"/>
  <c r="HO10" i="15"/>
  <c r="HN10" i="15"/>
  <c r="HM10" i="15"/>
  <c r="HL10" i="15"/>
  <c r="HJ10" i="15"/>
  <c r="HI10" i="15"/>
  <c r="HH10" i="15"/>
  <c r="HG10" i="15"/>
  <c r="HF10" i="15"/>
  <c r="HE10" i="15"/>
  <c r="HC10" i="15"/>
  <c r="HB10" i="15"/>
  <c r="HA10" i="15"/>
  <c r="GZ10" i="15"/>
  <c r="GY10" i="15"/>
  <c r="GX10" i="15"/>
  <c r="GV10" i="15"/>
  <c r="GU10" i="15"/>
  <c r="GT10" i="15"/>
  <c r="GS10" i="15"/>
  <c r="GR10" i="15"/>
  <c r="GQ10" i="15"/>
  <c r="GO10" i="15"/>
  <c r="GN10" i="15"/>
  <c r="GM10" i="15"/>
  <c r="GL10" i="15"/>
  <c r="GK10" i="15"/>
  <c r="GJ10" i="15"/>
  <c r="GH10" i="15"/>
  <c r="GG10" i="15"/>
  <c r="GF10" i="15"/>
  <c r="GE10" i="15"/>
  <c r="GD10" i="15"/>
  <c r="GC10" i="15"/>
  <c r="GA10" i="15"/>
  <c r="FZ10" i="15"/>
  <c r="FY10" i="15"/>
  <c r="FX10" i="15"/>
  <c r="FW10" i="15"/>
  <c r="FV10" i="15"/>
  <c r="FT10" i="15"/>
  <c r="FS10" i="15"/>
  <c r="FR10" i="15"/>
  <c r="FQ10" i="15"/>
  <c r="FP10" i="15"/>
  <c r="FO10" i="15"/>
  <c r="FM10" i="15"/>
  <c r="FL10" i="15"/>
  <c r="FK10" i="15"/>
  <c r="FJ10" i="15"/>
  <c r="FI10" i="15"/>
  <c r="FH10" i="15"/>
  <c r="FF10" i="15"/>
  <c r="FE10" i="15"/>
  <c r="FD10" i="15"/>
  <c r="FC10" i="15"/>
  <c r="FB10" i="15"/>
  <c r="FA10" i="15"/>
  <c r="EY10" i="15"/>
  <c r="EX10" i="15"/>
  <c r="EW10" i="15"/>
  <c r="EV10" i="15"/>
  <c r="EU10" i="15"/>
  <c r="ET10" i="15"/>
  <c r="ER10" i="15"/>
  <c r="EQ10" i="15"/>
  <c r="EP10" i="15"/>
  <c r="EO10" i="15"/>
  <c r="EN10" i="15"/>
  <c r="EM10" i="15"/>
  <c r="EK10" i="15"/>
  <c r="EJ10" i="15"/>
  <c r="EI10" i="15"/>
  <c r="EH10" i="15"/>
  <c r="EG10" i="15"/>
  <c r="EF10" i="15"/>
  <c r="ED10" i="15"/>
  <c r="EC10" i="15"/>
  <c r="EB10" i="15"/>
  <c r="EA10" i="15"/>
  <c r="DZ10" i="15"/>
  <c r="DY10" i="15"/>
  <c r="DW10" i="15"/>
  <c r="DV10" i="15"/>
  <c r="DU10" i="15"/>
  <c r="DT10" i="15"/>
  <c r="DS10" i="15"/>
  <c r="DR10" i="15"/>
  <c r="DP10" i="15"/>
  <c r="DO10" i="15"/>
  <c r="DN10" i="15"/>
  <c r="DM10" i="15"/>
  <c r="DL10" i="15"/>
  <c r="DK10" i="15"/>
  <c r="DI10" i="15"/>
  <c r="DH10" i="15"/>
  <c r="DG10" i="15"/>
  <c r="DF10" i="15"/>
  <c r="DE10" i="15"/>
  <c r="DD10" i="15"/>
  <c r="DB10" i="15"/>
  <c r="DA10" i="15"/>
  <c r="CZ10" i="15"/>
  <c r="CY10" i="15"/>
  <c r="CX10" i="15"/>
  <c r="CW10" i="15"/>
  <c r="CU10" i="15"/>
  <c r="CT10" i="15"/>
  <c r="CS10" i="15"/>
  <c r="CR10" i="15"/>
  <c r="CQ10" i="15"/>
  <c r="CP10" i="15"/>
  <c r="CN10" i="15"/>
  <c r="CM10" i="15"/>
  <c r="CL10" i="15"/>
  <c r="CK10" i="15"/>
  <c r="CJ10" i="15"/>
  <c r="CI10" i="15"/>
  <c r="CG10" i="15"/>
  <c r="CF10" i="15"/>
  <c r="CE10" i="15"/>
  <c r="CD10" i="15"/>
  <c r="CC10" i="15"/>
  <c r="CB10" i="15"/>
  <c r="BZ10" i="15"/>
  <c r="BY10" i="15"/>
  <c r="BX10" i="15"/>
  <c r="BW10" i="15"/>
  <c r="BV10" i="15"/>
  <c r="BU10" i="15"/>
  <c r="BS10" i="15"/>
  <c r="BR10" i="15"/>
  <c r="BQ10" i="15"/>
  <c r="BP10" i="15"/>
  <c r="BO10" i="15"/>
  <c r="BN10" i="15"/>
  <c r="BL10" i="15"/>
  <c r="BK10" i="15"/>
  <c r="BJ10" i="15"/>
  <c r="BI10" i="15"/>
  <c r="BH10" i="15"/>
  <c r="BG10" i="15"/>
  <c r="BE10" i="15"/>
  <c r="BD10" i="15"/>
  <c r="BC10" i="15"/>
  <c r="BB10" i="15"/>
  <c r="BA10" i="15"/>
  <c r="AZ10" i="15"/>
  <c r="AX10" i="15"/>
  <c r="AW10" i="15"/>
  <c r="AV10" i="15"/>
  <c r="AU10" i="15"/>
  <c r="AT10" i="15"/>
  <c r="AS10" i="15"/>
  <c r="AQ10" i="15"/>
  <c r="AP10" i="15"/>
  <c r="AO10" i="15"/>
  <c r="AN10" i="15"/>
  <c r="AM10" i="15"/>
  <c r="AL10" i="15"/>
  <c r="AJ10" i="15"/>
  <c r="AI10" i="15"/>
  <c r="AH10" i="15"/>
  <c r="AG10" i="15"/>
  <c r="AF10" i="15"/>
  <c r="AE10" i="15"/>
  <c r="AC10" i="15"/>
  <c r="AB10" i="15"/>
  <c r="AA10" i="15"/>
  <c r="Z10" i="15"/>
  <c r="Y10" i="15"/>
  <c r="X10" i="15"/>
  <c r="V10" i="15"/>
  <c r="U10" i="15"/>
  <c r="T10" i="15"/>
  <c r="S10" i="15"/>
  <c r="R10" i="15"/>
  <c r="Q10" i="15"/>
  <c r="O10" i="15"/>
  <c r="N10" i="15"/>
  <c r="M10" i="15"/>
  <c r="L10" i="15"/>
  <c r="K10" i="15"/>
  <c r="J10" i="15"/>
  <c r="H10" i="15"/>
  <c r="G10" i="15"/>
  <c r="F10" i="15"/>
  <c r="E10" i="15"/>
  <c r="D10" i="15"/>
  <c r="C10" i="15"/>
  <c r="IZ9" i="15"/>
  <c r="IY9" i="15"/>
  <c r="IX9" i="15"/>
  <c r="IW9" i="15"/>
  <c r="IV9" i="15"/>
  <c r="IU9" i="15"/>
  <c r="IS9" i="15"/>
  <c r="IR9" i="15"/>
  <c r="IQ9" i="15"/>
  <c r="IP9" i="15"/>
  <c r="IO9" i="15"/>
  <c r="IN9" i="15"/>
  <c r="IL9" i="15"/>
  <c r="IK9" i="15"/>
  <c r="IJ9" i="15"/>
  <c r="II9" i="15"/>
  <c r="IH9" i="15"/>
  <c r="IG9" i="15"/>
  <c r="IE9" i="15"/>
  <c r="ID9" i="15"/>
  <c r="IC9" i="15"/>
  <c r="IB9" i="15"/>
  <c r="IA9" i="15"/>
  <c r="HZ9" i="15"/>
  <c r="HX9" i="15"/>
  <c r="HW9" i="15"/>
  <c r="HV9" i="15"/>
  <c r="HU9" i="15"/>
  <c r="HT9" i="15"/>
  <c r="HS9" i="15"/>
  <c r="HQ9" i="15"/>
  <c r="HP9" i="15"/>
  <c r="HO9" i="15"/>
  <c r="HN9" i="15"/>
  <c r="HM9" i="15"/>
  <c r="HL9" i="15"/>
  <c r="HJ9" i="15"/>
  <c r="HI9" i="15"/>
  <c r="HH9" i="15"/>
  <c r="HG9" i="15"/>
  <c r="HF9" i="15"/>
  <c r="HE9" i="15"/>
  <c r="HC9" i="15"/>
  <c r="HB9" i="15"/>
  <c r="HA9" i="15"/>
  <c r="GZ9" i="15"/>
  <c r="GY9" i="15"/>
  <c r="GX9" i="15"/>
  <c r="GV9" i="15"/>
  <c r="GU9" i="15"/>
  <c r="GT9" i="15"/>
  <c r="GS9" i="15"/>
  <c r="GR9" i="15"/>
  <c r="GQ9" i="15"/>
  <c r="GO9" i="15"/>
  <c r="GN9" i="15"/>
  <c r="GM9" i="15"/>
  <c r="GL9" i="15"/>
  <c r="GK9" i="15"/>
  <c r="GJ9" i="15"/>
  <c r="GH9" i="15"/>
  <c r="GG9" i="15"/>
  <c r="GF9" i="15"/>
  <c r="GE9" i="15"/>
  <c r="GD9" i="15"/>
  <c r="GC9" i="15"/>
  <c r="GA9" i="15"/>
  <c r="FZ9" i="15"/>
  <c r="FY9" i="15"/>
  <c r="FX9" i="15"/>
  <c r="FW9" i="15"/>
  <c r="FV9" i="15"/>
  <c r="FT9" i="15"/>
  <c r="FS9" i="15"/>
  <c r="FR9" i="15"/>
  <c r="FQ9" i="15"/>
  <c r="FP9" i="15"/>
  <c r="FO9" i="15"/>
  <c r="FM9" i="15"/>
  <c r="FL9" i="15"/>
  <c r="FK9" i="15"/>
  <c r="FJ9" i="15"/>
  <c r="FI9" i="15"/>
  <c r="FH9" i="15"/>
  <c r="FF9" i="15"/>
  <c r="FE9" i="15"/>
  <c r="FD9" i="15"/>
  <c r="FC9" i="15"/>
  <c r="FB9" i="15"/>
  <c r="FA9" i="15"/>
  <c r="EY9" i="15"/>
  <c r="EX9" i="15"/>
  <c r="EW9" i="15"/>
  <c r="EV9" i="15"/>
  <c r="EU9" i="15"/>
  <c r="ET9" i="15"/>
  <c r="ER9" i="15"/>
  <c r="EQ9" i="15"/>
  <c r="EP9" i="15"/>
  <c r="EO9" i="15"/>
  <c r="EN9" i="15"/>
  <c r="EM9" i="15"/>
  <c r="EK9" i="15"/>
  <c r="EJ9" i="15"/>
  <c r="EI9" i="15"/>
  <c r="EH9" i="15"/>
  <c r="EG9" i="15"/>
  <c r="EF9" i="15"/>
  <c r="ED9" i="15"/>
  <c r="EC9" i="15"/>
  <c r="EB9" i="15"/>
  <c r="EA9" i="15"/>
  <c r="DZ9" i="15"/>
  <c r="DY9" i="15"/>
  <c r="DW9" i="15"/>
  <c r="DV9" i="15"/>
  <c r="DU9" i="15"/>
  <c r="DT9" i="15"/>
  <c r="DS9" i="15"/>
  <c r="DR9" i="15"/>
  <c r="DP9" i="15"/>
  <c r="DO9" i="15"/>
  <c r="DN9" i="15"/>
  <c r="DM9" i="15"/>
  <c r="DL9" i="15"/>
  <c r="DK9" i="15"/>
  <c r="DI9" i="15"/>
  <c r="DH9" i="15"/>
  <c r="DG9" i="15"/>
  <c r="DF9" i="15"/>
  <c r="DE9" i="15"/>
  <c r="DD9" i="15"/>
  <c r="DB9" i="15"/>
  <c r="DA9" i="15"/>
  <c r="CZ9" i="15"/>
  <c r="CY9" i="15"/>
  <c r="CX9" i="15"/>
  <c r="CW9" i="15"/>
  <c r="CU9" i="15"/>
  <c r="CT9" i="15"/>
  <c r="CS9" i="15"/>
  <c r="CR9" i="15"/>
  <c r="CQ9" i="15"/>
  <c r="CP9" i="15"/>
  <c r="CN9" i="15"/>
  <c r="CM9" i="15"/>
  <c r="CL9" i="15"/>
  <c r="CK9" i="15"/>
  <c r="CJ9" i="15"/>
  <c r="CI9" i="15"/>
  <c r="CG9" i="15"/>
  <c r="CF9" i="15"/>
  <c r="CE9" i="15"/>
  <c r="CD9" i="15"/>
  <c r="CC9" i="15"/>
  <c r="CB9" i="15"/>
  <c r="BZ9" i="15"/>
  <c r="BY9" i="15"/>
  <c r="BX9" i="15"/>
  <c r="BW9" i="15"/>
  <c r="BV9" i="15"/>
  <c r="BU9" i="15"/>
  <c r="BS9" i="15"/>
  <c r="BR9" i="15"/>
  <c r="BQ9" i="15"/>
  <c r="BP9" i="15"/>
  <c r="BO9" i="15"/>
  <c r="BN9" i="15"/>
  <c r="BL9" i="15"/>
  <c r="BK9" i="15"/>
  <c r="BJ9" i="15"/>
  <c r="BI9" i="15"/>
  <c r="BH9" i="15"/>
  <c r="BG9" i="15"/>
  <c r="BE9" i="15"/>
  <c r="BD9" i="15"/>
  <c r="BC9" i="15"/>
  <c r="BB9" i="15"/>
  <c r="BA9" i="15"/>
  <c r="AZ9" i="15"/>
  <c r="AX9" i="15"/>
  <c r="AW9" i="15"/>
  <c r="AV9" i="15"/>
  <c r="AU9" i="15"/>
  <c r="AT9" i="15"/>
  <c r="AS9" i="15"/>
  <c r="AQ9" i="15"/>
  <c r="AP9" i="15"/>
  <c r="AO9" i="15"/>
  <c r="AN9" i="15"/>
  <c r="AM9" i="15"/>
  <c r="AL9" i="15"/>
  <c r="AJ9" i="15"/>
  <c r="AI9" i="15"/>
  <c r="AH9" i="15"/>
  <c r="AG9" i="15"/>
  <c r="AF9" i="15"/>
  <c r="AE9" i="15"/>
  <c r="AC9" i="15"/>
  <c r="AB9" i="15"/>
  <c r="AA9" i="15"/>
  <c r="Z9" i="15"/>
  <c r="Y9" i="15"/>
  <c r="X9" i="15"/>
  <c r="V9" i="15"/>
  <c r="U9" i="15"/>
  <c r="T9" i="15"/>
  <c r="S9" i="15"/>
  <c r="R9" i="15"/>
  <c r="Q9" i="15"/>
  <c r="O9" i="15"/>
  <c r="N9" i="15"/>
  <c r="M9" i="15"/>
  <c r="L9" i="15"/>
  <c r="K9" i="15"/>
  <c r="J9" i="15"/>
  <c r="H9" i="15"/>
  <c r="G9" i="15"/>
  <c r="F9" i="15"/>
  <c r="E9" i="15"/>
  <c r="D9" i="15"/>
  <c r="C9" i="15"/>
  <c r="C9" i="10"/>
  <c r="D9" i="10"/>
  <c r="E9" i="10"/>
  <c r="F9" i="10"/>
  <c r="G9" i="10"/>
  <c r="H9" i="10"/>
  <c r="J9" i="10"/>
  <c r="K9" i="10"/>
  <c r="L9" i="10"/>
  <c r="M9" i="10"/>
  <c r="N9" i="10"/>
  <c r="O9" i="10"/>
  <c r="Q9" i="10"/>
  <c r="R9" i="10"/>
  <c r="S9" i="10"/>
  <c r="T9" i="10"/>
  <c r="U9" i="10"/>
  <c r="V9" i="10"/>
  <c r="X9" i="10"/>
  <c r="Y9" i="10"/>
  <c r="Z9" i="10"/>
  <c r="AA9" i="10"/>
  <c r="AB9" i="10"/>
  <c r="AC9" i="10"/>
  <c r="AE9" i="10"/>
  <c r="AF9" i="10"/>
  <c r="AG9" i="10"/>
  <c r="AH9" i="10"/>
  <c r="AI9" i="10"/>
  <c r="AJ9" i="10"/>
  <c r="AL9" i="10"/>
  <c r="AM9" i="10"/>
  <c r="AN9" i="10"/>
  <c r="AO9" i="10"/>
  <c r="AP9" i="10"/>
  <c r="AQ9" i="10"/>
  <c r="AS9" i="10"/>
  <c r="AT9" i="10"/>
  <c r="AU9" i="10"/>
  <c r="AV9" i="10"/>
  <c r="AW9" i="10"/>
  <c r="AX9" i="10"/>
  <c r="AZ9" i="10"/>
  <c r="BA9" i="10"/>
  <c r="BB9" i="10"/>
  <c r="BC9" i="10"/>
  <c r="BD9" i="10"/>
  <c r="BE9" i="10"/>
  <c r="BG9" i="10"/>
  <c r="BH9" i="10"/>
  <c r="BI9" i="10"/>
  <c r="BJ9" i="10"/>
  <c r="BK9" i="10"/>
  <c r="BL9" i="10"/>
  <c r="BN9" i="10"/>
  <c r="BO9" i="10"/>
  <c r="BP9" i="10"/>
  <c r="BQ9" i="10"/>
  <c r="BR9" i="10"/>
  <c r="BS9" i="10"/>
  <c r="BU9" i="10"/>
  <c r="BV9" i="10"/>
  <c r="BW9" i="10"/>
  <c r="BX9" i="10"/>
  <c r="BY9" i="10"/>
  <c r="BZ9" i="10"/>
  <c r="CB9" i="10"/>
  <c r="CC9" i="10"/>
  <c r="CD9" i="10"/>
  <c r="CE9" i="10"/>
  <c r="CF9" i="10"/>
  <c r="CG9" i="10"/>
  <c r="CI9" i="10"/>
  <c r="CJ9" i="10"/>
  <c r="CK9" i="10"/>
  <c r="CL9" i="10"/>
  <c r="CM9" i="10"/>
  <c r="CN9" i="10"/>
  <c r="CP9" i="10"/>
  <c r="CQ9" i="10"/>
  <c r="CR9" i="10"/>
  <c r="CS9" i="10"/>
  <c r="CT9" i="10"/>
  <c r="CU9" i="10"/>
  <c r="CW9" i="10"/>
  <c r="CX9" i="10"/>
  <c r="CY9" i="10"/>
  <c r="CZ9" i="10"/>
  <c r="DA9" i="10"/>
  <c r="DB9" i="10"/>
  <c r="DD9" i="10"/>
  <c r="DE9" i="10"/>
  <c r="DF9" i="10"/>
  <c r="DG9" i="10"/>
  <c r="DH9" i="10"/>
  <c r="DI9" i="10"/>
  <c r="DK9" i="10"/>
  <c r="DL9" i="10"/>
  <c r="DM9" i="10"/>
  <c r="DN9" i="10"/>
  <c r="DO9" i="10"/>
  <c r="DP9" i="10"/>
  <c r="DR9" i="10"/>
  <c r="DS9" i="10"/>
  <c r="DT9" i="10"/>
  <c r="DU9" i="10"/>
  <c r="DV9" i="10"/>
  <c r="DW9" i="10"/>
  <c r="DY9" i="10"/>
  <c r="DZ9" i="10"/>
  <c r="EA9" i="10"/>
  <c r="EB9" i="10"/>
  <c r="EC9" i="10"/>
  <c r="ED9" i="10"/>
  <c r="EF9" i="10"/>
  <c r="EG9" i="10"/>
  <c r="EH9" i="10"/>
  <c r="EI9" i="10"/>
  <c r="EJ9" i="10"/>
  <c r="EK9" i="10"/>
  <c r="EM9" i="10"/>
  <c r="EN9" i="10"/>
  <c r="EO9" i="10"/>
  <c r="EP9" i="10"/>
  <c r="EQ9" i="10"/>
  <c r="ER9" i="10"/>
  <c r="ET9" i="10"/>
  <c r="EU9" i="10"/>
  <c r="EV9" i="10"/>
  <c r="EW9" i="10"/>
  <c r="EX9" i="10"/>
  <c r="EY9" i="10"/>
  <c r="FA9" i="10"/>
  <c r="FB9" i="10"/>
  <c r="FC9" i="10"/>
  <c r="FD9" i="10"/>
  <c r="FE9" i="10"/>
  <c r="FF9" i="10"/>
  <c r="FH9" i="10"/>
  <c r="FI9" i="10"/>
  <c r="FJ9" i="10"/>
  <c r="FK9" i="10"/>
  <c r="FL9" i="10"/>
  <c r="FM9" i="10"/>
  <c r="FO9" i="10"/>
  <c r="FP9" i="10"/>
  <c r="FQ9" i="10"/>
  <c r="FR9" i="10"/>
  <c r="FS9" i="10"/>
  <c r="FT9" i="10"/>
  <c r="FV9" i="10"/>
  <c r="FW9" i="10"/>
  <c r="FX9" i="10"/>
  <c r="FY9" i="10"/>
  <c r="FZ9" i="10"/>
  <c r="GA9" i="10"/>
  <c r="GC9" i="10"/>
  <c r="GD9" i="10"/>
  <c r="GE9" i="10"/>
  <c r="GF9" i="10"/>
  <c r="GG9" i="10"/>
  <c r="GH9" i="10"/>
  <c r="GJ9" i="10"/>
  <c r="GK9" i="10"/>
  <c r="GL9" i="10"/>
  <c r="GM9" i="10"/>
  <c r="GN9" i="10"/>
  <c r="GO9" i="10"/>
  <c r="GQ9" i="10"/>
  <c r="GR9" i="10"/>
  <c r="GS9" i="10"/>
  <c r="GT9" i="10"/>
  <c r="GU9" i="10"/>
  <c r="GV9" i="10"/>
  <c r="GX9" i="10"/>
  <c r="GY9" i="10"/>
  <c r="GZ9" i="10"/>
  <c r="HA9" i="10"/>
  <c r="HB9" i="10"/>
  <c r="HC9" i="10"/>
  <c r="HE9" i="10"/>
  <c r="HF9" i="10"/>
  <c r="HG9" i="10"/>
  <c r="HH9" i="10"/>
  <c r="HI9" i="10"/>
  <c r="HJ9" i="10"/>
  <c r="HL9" i="10"/>
  <c r="HM9" i="10"/>
  <c r="HN9" i="10"/>
  <c r="HO9" i="10"/>
  <c r="HP9" i="10"/>
  <c r="HQ9" i="10"/>
  <c r="HS9" i="10"/>
  <c r="HT9" i="10"/>
  <c r="HU9" i="10"/>
  <c r="HV9" i="10"/>
  <c r="HW9" i="10"/>
  <c r="HX9" i="10"/>
  <c r="HZ9" i="10"/>
  <c r="IA9" i="10"/>
  <c r="IB9" i="10"/>
  <c r="IC9" i="10"/>
  <c r="ID9" i="10"/>
  <c r="IE9" i="10"/>
  <c r="IG9" i="10"/>
  <c r="IH9" i="10"/>
  <c r="II9" i="10"/>
  <c r="IJ9" i="10"/>
  <c r="IK9" i="10"/>
  <c r="IL9" i="10"/>
  <c r="IN9" i="10"/>
  <c r="IO9" i="10"/>
  <c r="IP9" i="10"/>
  <c r="IQ9" i="10"/>
  <c r="IR9" i="10"/>
  <c r="IS9" i="10"/>
  <c r="IU9" i="10"/>
  <c r="IV9" i="10"/>
  <c r="IW9" i="10"/>
  <c r="IX9" i="10"/>
  <c r="IY9" i="10"/>
  <c r="IZ9" i="10"/>
  <c r="JB9" i="10"/>
  <c r="JC9" i="10"/>
  <c r="JD9" i="10"/>
  <c r="JE9" i="10"/>
  <c r="JF9" i="10"/>
  <c r="JG9" i="10"/>
  <c r="C10" i="10"/>
  <c r="D10" i="10"/>
  <c r="E10" i="10"/>
  <c r="F10" i="10"/>
  <c r="G10" i="10"/>
  <c r="H10" i="10"/>
  <c r="J10" i="10"/>
  <c r="K10" i="10"/>
  <c r="L10" i="10"/>
  <c r="M10" i="10"/>
  <c r="N10" i="10"/>
  <c r="O10" i="10"/>
  <c r="Q10" i="10"/>
  <c r="R10" i="10"/>
  <c r="S10" i="10"/>
  <c r="T10" i="10"/>
  <c r="U10" i="10"/>
  <c r="V10" i="10"/>
  <c r="X10" i="10"/>
  <c r="Y10" i="10"/>
  <c r="Z10" i="10"/>
  <c r="AA10" i="10"/>
  <c r="AB10" i="10"/>
  <c r="AC10" i="10"/>
  <c r="AE10" i="10"/>
  <c r="AF10" i="10"/>
  <c r="AG10" i="10"/>
  <c r="AH10" i="10"/>
  <c r="AI10" i="10"/>
  <c r="AJ10" i="10"/>
  <c r="AL10" i="10"/>
  <c r="AM10" i="10"/>
  <c r="AN10" i="10"/>
  <c r="AO10" i="10"/>
  <c r="AP10" i="10"/>
  <c r="AQ10" i="10"/>
  <c r="AS10" i="10"/>
  <c r="AT10" i="10"/>
  <c r="AU10" i="10"/>
  <c r="AV10" i="10"/>
  <c r="AW10" i="10"/>
  <c r="AX10" i="10"/>
  <c r="AZ10" i="10"/>
  <c r="BA10" i="10"/>
  <c r="BB10" i="10"/>
  <c r="BC10" i="10"/>
  <c r="BD10" i="10"/>
  <c r="BE10" i="10"/>
  <c r="BG10" i="10"/>
  <c r="BH10" i="10"/>
  <c r="BI10" i="10"/>
  <c r="BJ10" i="10"/>
  <c r="BK10" i="10"/>
  <c r="BL10" i="10"/>
  <c r="BN10" i="10"/>
  <c r="BO10" i="10"/>
  <c r="BP10" i="10"/>
  <c r="BQ10" i="10"/>
  <c r="BR10" i="10"/>
  <c r="BS10" i="10"/>
  <c r="BU10" i="10"/>
  <c r="BV10" i="10"/>
  <c r="BW10" i="10"/>
  <c r="BX10" i="10"/>
  <c r="BY10" i="10"/>
  <c r="BZ10" i="10"/>
  <c r="CB10" i="10"/>
  <c r="CC10" i="10"/>
  <c r="CD10" i="10"/>
  <c r="CE10" i="10"/>
  <c r="CF10" i="10"/>
  <c r="CG10" i="10"/>
  <c r="CI10" i="10"/>
  <c r="CJ10" i="10"/>
  <c r="CK10" i="10"/>
  <c r="CL10" i="10"/>
  <c r="CM10" i="10"/>
  <c r="CN10" i="10"/>
  <c r="CP10" i="10"/>
  <c r="CQ10" i="10"/>
  <c r="CR10" i="10"/>
  <c r="CS10" i="10"/>
  <c r="CT10" i="10"/>
  <c r="CU10" i="10"/>
  <c r="CW10" i="10"/>
  <c r="CX10" i="10"/>
  <c r="CY10" i="10"/>
  <c r="CZ10" i="10"/>
  <c r="DA10" i="10"/>
  <c r="DB10" i="10"/>
  <c r="DD10" i="10"/>
  <c r="DE10" i="10"/>
  <c r="DF10" i="10"/>
  <c r="DG10" i="10"/>
  <c r="DH10" i="10"/>
  <c r="DI10" i="10"/>
  <c r="DK10" i="10"/>
  <c r="DL10" i="10"/>
  <c r="DM10" i="10"/>
  <c r="DN10" i="10"/>
  <c r="DO10" i="10"/>
  <c r="DP10" i="10"/>
  <c r="DR10" i="10"/>
  <c r="DS10" i="10"/>
  <c r="DT10" i="10"/>
  <c r="DU10" i="10"/>
  <c r="DV10" i="10"/>
  <c r="DW10" i="10"/>
  <c r="DY10" i="10"/>
  <c r="DZ10" i="10"/>
  <c r="EA10" i="10"/>
  <c r="EB10" i="10"/>
  <c r="EC10" i="10"/>
  <c r="ED10" i="10"/>
  <c r="EF10" i="10"/>
  <c r="EG10" i="10"/>
  <c r="EH10" i="10"/>
  <c r="EI10" i="10"/>
  <c r="EJ10" i="10"/>
  <c r="EK10" i="10"/>
  <c r="EM10" i="10"/>
  <c r="EN10" i="10"/>
  <c r="EO10" i="10"/>
  <c r="EP10" i="10"/>
  <c r="EQ10" i="10"/>
  <c r="ER10" i="10"/>
  <c r="ET10" i="10"/>
  <c r="EU10" i="10"/>
  <c r="EV10" i="10"/>
  <c r="EW10" i="10"/>
  <c r="EX10" i="10"/>
  <c r="EY10" i="10"/>
  <c r="FA10" i="10"/>
  <c r="FB10" i="10"/>
  <c r="FC10" i="10"/>
  <c r="FD10" i="10"/>
  <c r="FE10" i="10"/>
  <c r="FF10" i="10"/>
  <c r="FH10" i="10"/>
  <c r="FI10" i="10"/>
  <c r="FJ10" i="10"/>
  <c r="FK10" i="10"/>
  <c r="FL10" i="10"/>
  <c r="FM10" i="10"/>
  <c r="FO10" i="10"/>
  <c r="FP10" i="10"/>
  <c r="FQ10" i="10"/>
  <c r="FR10" i="10"/>
  <c r="FS10" i="10"/>
  <c r="FT10" i="10"/>
  <c r="FV10" i="10"/>
  <c r="FW10" i="10"/>
  <c r="FX10" i="10"/>
  <c r="FY10" i="10"/>
  <c r="FZ10" i="10"/>
  <c r="GA10" i="10"/>
  <c r="GC10" i="10"/>
  <c r="GD10" i="10"/>
  <c r="GE10" i="10"/>
  <c r="GF10" i="10"/>
  <c r="GG10" i="10"/>
  <c r="GH10" i="10"/>
  <c r="GJ10" i="10"/>
  <c r="GK10" i="10"/>
  <c r="GL10" i="10"/>
  <c r="GM10" i="10"/>
  <c r="GN10" i="10"/>
  <c r="GO10" i="10"/>
  <c r="GQ10" i="10"/>
  <c r="GR10" i="10"/>
  <c r="GS10" i="10"/>
  <c r="GT10" i="10"/>
  <c r="GU10" i="10"/>
  <c r="GV10" i="10"/>
  <c r="GX10" i="10"/>
  <c r="GY10" i="10"/>
  <c r="GZ10" i="10"/>
  <c r="HA10" i="10"/>
  <c r="HB10" i="10"/>
  <c r="HC10" i="10"/>
  <c r="HE10" i="10"/>
  <c r="HF10" i="10"/>
  <c r="HG10" i="10"/>
  <c r="HH10" i="10"/>
  <c r="HI10" i="10"/>
  <c r="HJ10" i="10"/>
  <c r="HL10" i="10"/>
  <c r="HM10" i="10"/>
  <c r="HN10" i="10"/>
  <c r="HO10" i="10"/>
  <c r="HP10" i="10"/>
  <c r="HQ10" i="10"/>
  <c r="HS10" i="10"/>
  <c r="HT10" i="10"/>
  <c r="HU10" i="10"/>
  <c r="HV10" i="10"/>
  <c r="HW10" i="10"/>
  <c r="HX10" i="10"/>
  <c r="HZ10" i="10"/>
  <c r="IA10" i="10"/>
  <c r="IB10" i="10"/>
  <c r="IC10" i="10"/>
  <c r="ID10" i="10"/>
  <c r="IE10" i="10"/>
  <c r="IG10" i="10"/>
  <c r="IH10" i="10"/>
  <c r="II10" i="10"/>
  <c r="IJ10" i="10"/>
  <c r="IK10" i="10"/>
  <c r="IL10" i="10"/>
  <c r="IN10" i="10"/>
  <c r="IO10" i="10"/>
  <c r="IP10" i="10"/>
  <c r="IQ10" i="10"/>
  <c r="IR10" i="10"/>
  <c r="IS10" i="10"/>
  <c r="IU10" i="10"/>
  <c r="IV10" i="10"/>
  <c r="IW10" i="10"/>
  <c r="IX10" i="10"/>
  <c r="IY10" i="10"/>
  <c r="IZ10" i="10"/>
  <c r="JB10" i="10"/>
  <c r="JC10" i="10"/>
  <c r="JD10" i="10"/>
  <c r="JE10" i="10"/>
  <c r="JF10" i="10"/>
  <c r="JG10" i="10"/>
  <c r="C11" i="10"/>
  <c r="D11" i="10"/>
  <c r="E11" i="10"/>
  <c r="F11" i="10"/>
  <c r="G11" i="10"/>
  <c r="H11" i="10"/>
  <c r="J11" i="10"/>
  <c r="K11" i="10"/>
  <c r="L11" i="10"/>
  <c r="M11" i="10"/>
  <c r="N11" i="10"/>
  <c r="O11" i="10"/>
  <c r="Q11" i="10"/>
  <c r="R11" i="10"/>
  <c r="S11" i="10"/>
  <c r="T11" i="10"/>
  <c r="U11" i="10"/>
  <c r="V11" i="10"/>
  <c r="X11" i="10"/>
  <c r="Y11" i="10"/>
  <c r="Z11" i="10"/>
  <c r="AA11" i="10"/>
  <c r="AB11" i="10"/>
  <c r="AC11" i="10"/>
  <c r="AE11" i="10"/>
  <c r="AF11" i="10"/>
  <c r="AG11" i="10"/>
  <c r="AH11" i="10"/>
  <c r="AI11" i="10"/>
  <c r="AJ11" i="10"/>
  <c r="AL11" i="10"/>
  <c r="AM11" i="10"/>
  <c r="AN11" i="10"/>
  <c r="AO11" i="10"/>
  <c r="AP11" i="10"/>
  <c r="AQ11" i="10"/>
  <c r="AS11" i="10"/>
  <c r="AT11" i="10"/>
  <c r="AU11" i="10"/>
  <c r="AV11" i="10"/>
  <c r="AW11" i="10"/>
  <c r="AX11" i="10"/>
  <c r="AZ11" i="10"/>
  <c r="BA11" i="10"/>
  <c r="BB11" i="10"/>
  <c r="BC11" i="10"/>
  <c r="BD11" i="10"/>
  <c r="BE11" i="10"/>
  <c r="BG11" i="10"/>
  <c r="BH11" i="10"/>
  <c r="BI11" i="10"/>
  <c r="BJ11" i="10"/>
  <c r="BK11" i="10"/>
  <c r="BL11" i="10"/>
  <c r="BN11" i="10"/>
  <c r="BO11" i="10"/>
  <c r="BP11" i="10"/>
  <c r="BQ11" i="10"/>
  <c r="BR11" i="10"/>
  <c r="BS11" i="10"/>
  <c r="BU11" i="10"/>
  <c r="BV11" i="10"/>
  <c r="BW11" i="10"/>
  <c r="BX11" i="10"/>
  <c r="BY11" i="10"/>
  <c r="BZ11" i="10"/>
  <c r="CB11" i="10"/>
  <c r="CC11" i="10"/>
  <c r="CD11" i="10"/>
  <c r="CE11" i="10"/>
  <c r="CF11" i="10"/>
  <c r="CG11" i="10"/>
  <c r="CI11" i="10"/>
  <c r="CJ11" i="10"/>
  <c r="CK11" i="10"/>
  <c r="CL11" i="10"/>
  <c r="CM11" i="10"/>
  <c r="CN11" i="10"/>
  <c r="CP11" i="10"/>
  <c r="CQ11" i="10"/>
  <c r="CR11" i="10"/>
  <c r="CS11" i="10"/>
  <c r="CT11" i="10"/>
  <c r="CU11" i="10"/>
  <c r="CW11" i="10"/>
  <c r="CX11" i="10"/>
  <c r="CY11" i="10"/>
  <c r="CZ11" i="10"/>
  <c r="DA11" i="10"/>
  <c r="DB11" i="10"/>
  <c r="DD11" i="10"/>
  <c r="DE11" i="10"/>
  <c r="DF11" i="10"/>
  <c r="DG11" i="10"/>
  <c r="DH11" i="10"/>
  <c r="DI11" i="10"/>
  <c r="DK11" i="10"/>
  <c r="DL11" i="10"/>
  <c r="DM11" i="10"/>
  <c r="DN11" i="10"/>
  <c r="DO11" i="10"/>
  <c r="DP11" i="10"/>
  <c r="DR11" i="10"/>
  <c r="DS11" i="10"/>
  <c r="DT11" i="10"/>
  <c r="DU11" i="10"/>
  <c r="DV11" i="10"/>
  <c r="DW11" i="10"/>
  <c r="DY11" i="10"/>
  <c r="DZ11" i="10"/>
  <c r="EA11" i="10"/>
  <c r="EB11" i="10"/>
  <c r="EC11" i="10"/>
  <c r="ED11" i="10"/>
  <c r="EF11" i="10"/>
  <c r="EG11" i="10"/>
  <c r="EH11" i="10"/>
  <c r="EI11" i="10"/>
  <c r="EJ11" i="10"/>
  <c r="EK11" i="10"/>
  <c r="EM11" i="10"/>
  <c r="EN11" i="10"/>
  <c r="EO11" i="10"/>
  <c r="EP11" i="10"/>
  <c r="EQ11" i="10"/>
  <c r="ER11" i="10"/>
  <c r="ET11" i="10"/>
  <c r="EU11" i="10"/>
  <c r="EV11" i="10"/>
  <c r="EW11" i="10"/>
  <c r="EX11" i="10"/>
  <c r="EY11" i="10"/>
  <c r="FA11" i="10"/>
  <c r="FB11" i="10"/>
  <c r="FC11" i="10"/>
  <c r="FD11" i="10"/>
  <c r="FE11" i="10"/>
  <c r="FF11" i="10"/>
  <c r="FH11" i="10"/>
  <c r="FI11" i="10"/>
  <c r="FJ11" i="10"/>
  <c r="FK11" i="10"/>
  <c r="FL11" i="10"/>
  <c r="FM11" i="10"/>
  <c r="FO11" i="10"/>
  <c r="FP11" i="10"/>
  <c r="FQ11" i="10"/>
  <c r="FR11" i="10"/>
  <c r="FS11" i="10"/>
  <c r="FT11" i="10"/>
  <c r="FV11" i="10"/>
  <c r="FW11" i="10"/>
  <c r="FX11" i="10"/>
  <c r="FY11" i="10"/>
  <c r="FZ11" i="10"/>
  <c r="GA11" i="10"/>
  <c r="GC11" i="10"/>
  <c r="GD11" i="10"/>
  <c r="GE11" i="10"/>
  <c r="GF11" i="10"/>
  <c r="GG11" i="10"/>
  <c r="GH11" i="10"/>
  <c r="GJ11" i="10"/>
  <c r="GK11" i="10"/>
  <c r="GL11" i="10"/>
  <c r="GM11" i="10"/>
  <c r="GN11" i="10"/>
  <c r="GO11" i="10"/>
  <c r="GQ11" i="10"/>
  <c r="GR11" i="10"/>
  <c r="GS11" i="10"/>
  <c r="GT11" i="10"/>
  <c r="GU11" i="10"/>
  <c r="GV11" i="10"/>
  <c r="GX11" i="10"/>
  <c r="GY11" i="10"/>
  <c r="GZ11" i="10"/>
  <c r="HA11" i="10"/>
  <c r="HB11" i="10"/>
  <c r="HC11" i="10"/>
  <c r="HE11" i="10"/>
  <c r="HF11" i="10"/>
  <c r="HG11" i="10"/>
  <c r="HH11" i="10"/>
  <c r="HI11" i="10"/>
  <c r="HJ11" i="10"/>
  <c r="HL11" i="10"/>
  <c r="HM11" i="10"/>
  <c r="HN11" i="10"/>
  <c r="HO11" i="10"/>
  <c r="HP11" i="10"/>
  <c r="HQ11" i="10"/>
  <c r="HS11" i="10"/>
  <c r="HT11" i="10"/>
  <c r="HU11" i="10"/>
  <c r="HV11" i="10"/>
  <c r="HW11" i="10"/>
  <c r="HX11" i="10"/>
  <c r="HZ11" i="10"/>
  <c r="IA11" i="10"/>
  <c r="IB11" i="10"/>
  <c r="IC11" i="10"/>
  <c r="ID11" i="10"/>
  <c r="IE11" i="10"/>
  <c r="IG11" i="10"/>
  <c r="IH11" i="10"/>
  <c r="II11" i="10"/>
  <c r="IJ11" i="10"/>
  <c r="IK11" i="10"/>
  <c r="IL11" i="10"/>
  <c r="IN11" i="10"/>
  <c r="IO11" i="10"/>
  <c r="IP11" i="10"/>
  <c r="IQ11" i="10"/>
  <c r="IR11" i="10"/>
  <c r="IS11" i="10"/>
  <c r="IU11" i="10"/>
  <c r="IV11" i="10"/>
  <c r="IW11" i="10"/>
  <c r="IX11" i="10"/>
  <c r="IY11" i="10"/>
  <c r="IZ11" i="10"/>
  <c r="JB11" i="10"/>
  <c r="JC11" i="10"/>
  <c r="JD11" i="10"/>
  <c r="JE11" i="10"/>
  <c r="JF11" i="10"/>
  <c r="JG11" i="10"/>
  <c r="C12" i="10"/>
  <c r="D12" i="10"/>
  <c r="E12" i="10"/>
  <c r="F12" i="10"/>
  <c r="G12" i="10"/>
  <c r="H12" i="10"/>
  <c r="J12" i="10"/>
  <c r="K12" i="10"/>
  <c r="L12" i="10"/>
  <c r="M12" i="10"/>
  <c r="N12" i="10"/>
  <c r="O12" i="10"/>
  <c r="Q12" i="10"/>
  <c r="R12" i="10"/>
  <c r="S12" i="10"/>
  <c r="T12" i="10"/>
  <c r="U12" i="10"/>
  <c r="V12" i="10"/>
  <c r="X12" i="10"/>
  <c r="Y12" i="10"/>
  <c r="Z12" i="10"/>
  <c r="AA12" i="10"/>
  <c r="AB12" i="10"/>
  <c r="AC12" i="10"/>
  <c r="AE12" i="10"/>
  <c r="AF12" i="10"/>
  <c r="AG12" i="10"/>
  <c r="AH12" i="10"/>
  <c r="AI12" i="10"/>
  <c r="AJ12" i="10"/>
  <c r="AL12" i="10"/>
  <c r="AM12" i="10"/>
  <c r="AN12" i="10"/>
  <c r="AO12" i="10"/>
  <c r="AP12" i="10"/>
  <c r="AQ12" i="10"/>
  <c r="AS12" i="10"/>
  <c r="AT12" i="10"/>
  <c r="AU12" i="10"/>
  <c r="AV12" i="10"/>
  <c r="AW12" i="10"/>
  <c r="AX12" i="10"/>
  <c r="AZ12" i="10"/>
  <c r="BA12" i="10"/>
  <c r="BB12" i="10"/>
  <c r="BC12" i="10"/>
  <c r="BD12" i="10"/>
  <c r="BE12" i="10"/>
  <c r="BG12" i="10"/>
  <c r="BH12" i="10"/>
  <c r="BI12" i="10"/>
  <c r="BJ12" i="10"/>
  <c r="BK12" i="10"/>
  <c r="BL12" i="10"/>
  <c r="BN12" i="10"/>
  <c r="BO12" i="10"/>
  <c r="BP12" i="10"/>
  <c r="BQ12" i="10"/>
  <c r="BR12" i="10"/>
  <c r="BS12" i="10"/>
  <c r="BU12" i="10"/>
  <c r="BV12" i="10"/>
  <c r="BW12" i="10"/>
  <c r="BX12" i="10"/>
  <c r="BY12" i="10"/>
  <c r="BZ12" i="10"/>
  <c r="CB12" i="10"/>
  <c r="CC12" i="10"/>
  <c r="CD12" i="10"/>
  <c r="CE12" i="10"/>
  <c r="CF12" i="10"/>
  <c r="CG12" i="10"/>
  <c r="CI12" i="10"/>
  <c r="CJ12" i="10"/>
  <c r="CK12" i="10"/>
  <c r="CL12" i="10"/>
  <c r="CM12" i="10"/>
  <c r="CN12" i="10"/>
  <c r="CP12" i="10"/>
  <c r="CQ12" i="10"/>
  <c r="CR12" i="10"/>
  <c r="CS12" i="10"/>
  <c r="CT12" i="10"/>
  <c r="CU12" i="10"/>
  <c r="CW12" i="10"/>
  <c r="CX12" i="10"/>
  <c r="CY12" i="10"/>
  <c r="CZ12" i="10"/>
  <c r="DA12" i="10"/>
  <c r="DB12" i="10"/>
  <c r="DD12" i="10"/>
  <c r="DE12" i="10"/>
  <c r="DF12" i="10"/>
  <c r="DG12" i="10"/>
  <c r="DH12" i="10"/>
  <c r="DI12" i="10"/>
  <c r="DK12" i="10"/>
  <c r="DL12" i="10"/>
  <c r="DM12" i="10"/>
  <c r="DN12" i="10"/>
  <c r="DO12" i="10"/>
  <c r="DP12" i="10"/>
  <c r="DR12" i="10"/>
  <c r="DS12" i="10"/>
  <c r="DT12" i="10"/>
  <c r="DU12" i="10"/>
  <c r="DV12" i="10"/>
  <c r="DW12" i="10"/>
  <c r="DY12" i="10"/>
  <c r="DZ12" i="10"/>
  <c r="EA12" i="10"/>
  <c r="EB12" i="10"/>
  <c r="EC12" i="10"/>
  <c r="ED12" i="10"/>
  <c r="EF12" i="10"/>
  <c r="EG12" i="10"/>
  <c r="EH12" i="10"/>
  <c r="EI12" i="10"/>
  <c r="EJ12" i="10"/>
  <c r="EK12" i="10"/>
  <c r="EM12" i="10"/>
  <c r="EN12" i="10"/>
  <c r="EO12" i="10"/>
  <c r="EP12" i="10"/>
  <c r="EQ12" i="10"/>
  <c r="ER12" i="10"/>
  <c r="ET12" i="10"/>
  <c r="EU12" i="10"/>
  <c r="EV12" i="10"/>
  <c r="EW12" i="10"/>
  <c r="EX12" i="10"/>
  <c r="EY12" i="10"/>
  <c r="FA12" i="10"/>
  <c r="FB12" i="10"/>
  <c r="FC12" i="10"/>
  <c r="FD12" i="10"/>
  <c r="FE12" i="10"/>
  <c r="FF12" i="10"/>
  <c r="FH12" i="10"/>
  <c r="FI12" i="10"/>
  <c r="FJ12" i="10"/>
  <c r="FK12" i="10"/>
  <c r="FL12" i="10"/>
  <c r="FM12" i="10"/>
  <c r="FO12" i="10"/>
  <c r="FP12" i="10"/>
  <c r="FQ12" i="10"/>
  <c r="FR12" i="10"/>
  <c r="FS12" i="10"/>
  <c r="FT12" i="10"/>
  <c r="FV12" i="10"/>
  <c r="FW12" i="10"/>
  <c r="FX12" i="10"/>
  <c r="FY12" i="10"/>
  <c r="FZ12" i="10"/>
  <c r="GA12" i="10"/>
  <c r="GC12" i="10"/>
  <c r="GD12" i="10"/>
  <c r="GE12" i="10"/>
  <c r="GF12" i="10"/>
  <c r="GG12" i="10"/>
  <c r="GH12" i="10"/>
  <c r="GJ12" i="10"/>
  <c r="GK12" i="10"/>
  <c r="GL12" i="10"/>
  <c r="GM12" i="10"/>
  <c r="GN12" i="10"/>
  <c r="GO12" i="10"/>
  <c r="GQ12" i="10"/>
  <c r="GR12" i="10"/>
  <c r="GS12" i="10"/>
  <c r="GT12" i="10"/>
  <c r="GU12" i="10"/>
  <c r="GV12" i="10"/>
  <c r="GX12" i="10"/>
  <c r="GY12" i="10"/>
  <c r="GZ12" i="10"/>
  <c r="HA12" i="10"/>
  <c r="HB12" i="10"/>
  <c r="HC12" i="10"/>
  <c r="HE12" i="10"/>
  <c r="HF12" i="10"/>
  <c r="HG12" i="10"/>
  <c r="HH12" i="10"/>
  <c r="HI12" i="10"/>
  <c r="HJ12" i="10"/>
  <c r="HL12" i="10"/>
  <c r="HM12" i="10"/>
  <c r="HN12" i="10"/>
  <c r="HO12" i="10"/>
  <c r="HP12" i="10"/>
  <c r="HQ12" i="10"/>
  <c r="HS12" i="10"/>
  <c r="HT12" i="10"/>
  <c r="HU12" i="10"/>
  <c r="HV12" i="10"/>
  <c r="HW12" i="10"/>
  <c r="HX12" i="10"/>
  <c r="HZ12" i="10"/>
  <c r="IA12" i="10"/>
  <c r="IB12" i="10"/>
  <c r="IC12" i="10"/>
  <c r="ID12" i="10"/>
  <c r="IE12" i="10"/>
  <c r="IG12" i="10"/>
  <c r="IH12" i="10"/>
  <c r="II12" i="10"/>
  <c r="IJ12" i="10"/>
  <c r="IK12" i="10"/>
  <c r="IL12" i="10"/>
  <c r="IN12" i="10"/>
  <c r="IO12" i="10"/>
  <c r="IP12" i="10"/>
  <c r="IQ12" i="10"/>
  <c r="IR12" i="10"/>
  <c r="IS12" i="10"/>
  <c r="IU12" i="10"/>
  <c r="IV12" i="10"/>
  <c r="IW12" i="10"/>
  <c r="IX12" i="10"/>
  <c r="IY12" i="10"/>
  <c r="IZ12" i="10"/>
  <c r="JB12" i="10"/>
  <c r="JC12" i="10"/>
  <c r="JD12" i="10"/>
  <c r="JE12" i="10"/>
  <c r="JF12" i="10"/>
  <c r="JG12" i="10"/>
  <c r="C13" i="10"/>
  <c r="D13" i="10"/>
  <c r="E13" i="10"/>
  <c r="F13" i="10"/>
  <c r="G13" i="10"/>
  <c r="H13" i="10"/>
  <c r="J13" i="10"/>
  <c r="K13" i="10"/>
  <c r="L13" i="10"/>
  <c r="M13" i="10"/>
  <c r="N13" i="10"/>
  <c r="O13" i="10"/>
  <c r="Q13" i="10"/>
  <c r="R13" i="10"/>
  <c r="S13" i="10"/>
  <c r="T13" i="10"/>
  <c r="U13" i="10"/>
  <c r="V13" i="10"/>
  <c r="X13" i="10"/>
  <c r="Y13" i="10"/>
  <c r="Z13" i="10"/>
  <c r="AA13" i="10"/>
  <c r="AB13" i="10"/>
  <c r="AC13" i="10"/>
  <c r="AE13" i="10"/>
  <c r="AF13" i="10"/>
  <c r="AG13" i="10"/>
  <c r="AH13" i="10"/>
  <c r="AI13" i="10"/>
  <c r="AJ13" i="10"/>
  <c r="AL13" i="10"/>
  <c r="AM13" i="10"/>
  <c r="AN13" i="10"/>
  <c r="AO13" i="10"/>
  <c r="AP13" i="10"/>
  <c r="AQ13" i="10"/>
  <c r="AS13" i="10"/>
  <c r="AT13" i="10"/>
  <c r="AU13" i="10"/>
  <c r="AV13" i="10"/>
  <c r="AW13" i="10"/>
  <c r="AX13" i="10"/>
  <c r="AZ13" i="10"/>
  <c r="BA13" i="10"/>
  <c r="BB13" i="10"/>
  <c r="BC13" i="10"/>
  <c r="BD13" i="10"/>
  <c r="BE13" i="10"/>
  <c r="BG13" i="10"/>
  <c r="BH13" i="10"/>
  <c r="BI13" i="10"/>
  <c r="BJ13" i="10"/>
  <c r="BK13" i="10"/>
  <c r="BL13" i="10"/>
  <c r="BN13" i="10"/>
  <c r="BO13" i="10"/>
  <c r="BP13" i="10"/>
  <c r="BQ13" i="10"/>
  <c r="BR13" i="10"/>
  <c r="BS13" i="10"/>
  <c r="BU13" i="10"/>
  <c r="BV13" i="10"/>
  <c r="BW13" i="10"/>
  <c r="BX13" i="10"/>
  <c r="BY13" i="10"/>
  <c r="BZ13" i="10"/>
  <c r="CB13" i="10"/>
  <c r="CC13" i="10"/>
  <c r="CD13" i="10"/>
  <c r="CE13" i="10"/>
  <c r="CF13" i="10"/>
  <c r="CG13" i="10"/>
  <c r="CI13" i="10"/>
  <c r="CJ13" i="10"/>
  <c r="CK13" i="10"/>
  <c r="CL13" i="10"/>
  <c r="CM13" i="10"/>
  <c r="CN13" i="10"/>
  <c r="CP13" i="10"/>
  <c r="CQ13" i="10"/>
  <c r="CR13" i="10"/>
  <c r="CS13" i="10"/>
  <c r="CT13" i="10"/>
  <c r="CU13" i="10"/>
  <c r="CW13" i="10"/>
  <c r="CX13" i="10"/>
  <c r="CY13" i="10"/>
  <c r="CZ13" i="10"/>
  <c r="DA13" i="10"/>
  <c r="DB13" i="10"/>
  <c r="DD13" i="10"/>
  <c r="DE13" i="10"/>
  <c r="DF13" i="10"/>
  <c r="DG13" i="10"/>
  <c r="DH13" i="10"/>
  <c r="DI13" i="10"/>
  <c r="DK13" i="10"/>
  <c r="DL13" i="10"/>
  <c r="DM13" i="10"/>
  <c r="DN13" i="10"/>
  <c r="DO13" i="10"/>
  <c r="DP13" i="10"/>
  <c r="DR13" i="10"/>
  <c r="DS13" i="10"/>
  <c r="DT13" i="10"/>
  <c r="DU13" i="10"/>
  <c r="DV13" i="10"/>
  <c r="DW13" i="10"/>
  <c r="DY13" i="10"/>
  <c r="DZ13" i="10"/>
  <c r="EA13" i="10"/>
  <c r="EB13" i="10"/>
  <c r="EC13" i="10"/>
  <c r="ED13" i="10"/>
  <c r="EF13" i="10"/>
  <c r="EG13" i="10"/>
  <c r="EH13" i="10"/>
  <c r="EI13" i="10"/>
  <c r="EJ13" i="10"/>
  <c r="EK13" i="10"/>
  <c r="EM13" i="10"/>
  <c r="EN13" i="10"/>
  <c r="EO13" i="10"/>
  <c r="EP13" i="10"/>
  <c r="EQ13" i="10"/>
  <c r="ER13" i="10"/>
  <c r="ET13" i="10"/>
  <c r="EU13" i="10"/>
  <c r="EV13" i="10"/>
  <c r="EW13" i="10"/>
  <c r="EX13" i="10"/>
  <c r="EY13" i="10"/>
  <c r="FA13" i="10"/>
  <c r="FB13" i="10"/>
  <c r="FC13" i="10"/>
  <c r="FD13" i="10"/>
  <c r="FE13" i="10"/>
  <c r="FF13" i="10"/>
  <c r="FH13" i="10"/>
  <c r="FI13" i="10"/>
  <c r="FJ13" i="10"/>
  <c r="FK13" i="10"/>
  <c r="FL13" i="10"/>
  <c r="FM13" i="10"/>
  <c r="FO13" i="10"/>
  <c r="FP13" i="10"/>
  <c r="FQ13" i="10"/>
  <c r="FR13" i="10"/>
  <c r="FS13" i="10"/>
  <c r="FT13" i="10"/>
  <c r="FV13" i="10"/>
  <c r="FW13" i="10"/>
  <c r="FX13" i="10"/>
  <c r="FY13" i="10"/>
  <c r="FZ13" i="10"/>
  <c r="GA13" i="10"/>
  <c r="GC13" i="10"/>
  <c r="GD13" i="10"/>
  <c r="GE13" i="10"/>
  <c r="GF13" i="10"/>
  <c r="GG13" i="10"/>
  <c r="GH13" i="10"/>
  <c r="GJ13" i="10"/>
  <c r="GK13" i="10"/>
  <c r="GL13" i="10"/>
  <c r="GM13" i="10"/>
  <c r="GN13" i="10"/>
  <c r="GO13" i="10"/>
  <c r="GQ13" i="10"/>
  <c r="GR13" i="10"/>
  <c r="GS13" i="10"/>
  <c r="GT13" i="10"/>
  <c r="GU13" i="10"/>
  <c r="GV13" i="10"/>
  <c r="GX13" i="10"/>
  <c r="GY13" i="10"/>
  <c r="GZ13" i="10"/>
  <c r="HA13" i="10"/>
  <c r="HB13" i="10"/>
  <c r="HC13" i="10"/>
  <c r="HE13" i="10"/>
  <c r="HF13" i="10"/>
  <c r="HG13" i="10"/>
  <c r="HH13" i="10"/>
  <c r="HI13" i="10"/>
  <c r="HJ13" i="10"/>
  <c r="HL13" i="10"/>
  <c r="HM13" i="10"/>
  <c r="HN13" i="10"/>
  <c r="HO13" i="10"/>
  <c r="HP13" i="10"/>
  <c r="HQ13" i="10"/>
  <c r="HS13" i="10"/>
  <c r="HT13" i="10"/>
  <c r="HU13" i="10"/>
  <c r="HV13" i="10"/>
  <c r="HW13" i="10"/>
  <c r="HX13" i="10"/>
  <c r="HZ13" i="10"/>
  <c r="IA13" i="10"/>
  <c r="IB13" i="10"/>
  <c r="IC13" i="10"/>
  <c r="ID13" i="10"/>
  <c r="IE13" i="10"/>
  <c r="IG13" i="10"/>
  <c r="IH13" i="10"/>
  <c r="II13" i="10"/>
  <c r="IJ13" i="10"/>
  <c r="IK13" i="10"/>
  <c r="IL13" i="10"/>
  <c r="IN13" i="10"/>
  <c r="IO13" i="10"/>
  <c r="IP13" i="10"/>
  <c r="IQ13" i="10"/>
  <c r="IR13" i="10"/>
  <c r="IS13" i="10"/>
  <c r="IU13" i="10"/>
  <c r="IV13" i="10"/>
  <c r="IW13" i="10"/>
  <c r="IX13" i="10"/>
  <c r="IY13" i="10"/>
  <c r="IZ13" i="10"/>
  <c r="JB13" i="10"/>
  <c r="JC13" i="10"/>
  <c r="JD13" i="10"/>
  <c r="JE13" i="10"/>
  <c r="JF13" i="10"/>
  <c r="JG13" i="10"/>
  <c r="JF40" i="16" l="1"/>
  <c r="JE40" i="16"/>
  <c r="JD40" i="16"/>
  <c r="JC40" i="16"/>
  <c r="JB40" i="16"/>
  <c r="IY40" i="16"/>
  <c r="IX40" i="16"/>
  <c r="IW40" i="16"/>
  <c r="IV40" i="16"/>
  <c r="IU40" i="16"/>
  <c r="IR40" i="16"/>
  <c r="IQ40" i="16"/>
  <c r="IP40" i="16"/>
  <c r="IO40" i="16"/>
  <c r="IN40" i="16"/>
  <c r="IK40" i="16"/>
  <c r="IJ40" i="16"/>
  <c r="II40" i="16"/>
  <c r="IH40" i="16"/>
  <c r="IG40" i="16"/>
  <c r="ID40" i="16"/>
  <c r="IC40" i="16"/>
  <c r="IB40" i="16"/>
  <c r="IA40" i="16"/>
  <c r="HZ40" i="16"/>
  <c r="HW40" i="16"/>
  <c r="HV40" i="16"/>
  <c r="HU40" i="16"/>
  <c r="HT40" i="16"/>
  <c r="HS40" i="16"/>
  <c r="HP40" i="16"/>
  <c r="HO40" i="16"/>
  <c r="HN40" i="16"/>
  <c r="HM40" i="16"/>
  <c r="HL40" i="16"/>
  <c r="HI40" i="16"/>
  <c r="HH40" i="16"/>
  <c r="HG40" i="16"/>
  <c r="HF40" i="16"/>
  <c r="HE40" i="16"/>
  <c r="HB40" i="16"/>
  <c r="HA40" i="16"/>
  <c r="GZ40" i="16"/>
  <c r="GY40" i="16"/>
  <c r="GX40" i="16"/>
  <c r="GU40" i="16"/>
  <c r="GT40" i="16"/>
  <c r="GS40" i="16"/>
  <c r="GR40" i="16"/>
  <c r="GQ40" i="16"/>
  <c r="GN40" i="16"/>
  <c r="GM40" i="16"/>
  <c r="GL40" i="16"/>
  <c r="GK40" i="16"/>
  <c r="GJ40" i="16"/>
  <c r="GG40" i="16"/>
  <c r="GF40" i="16"/>
  <c r="GE40" i="16"/>
  <c r="GD40" i="16"/>
  <c r="GC40" i="16"/>
  <c r="FZ40" i="16"/>
  <c r="FY40" i="16"/>
  <c r="FX40" i="16"/>
  <c r="FW40" i="16"/>
  <c r="FV40" i="16"/>
  <c r="FS40" i="16"/>
  <c r="FR40" i="16"/>
  <c r="FQ40" i="16"/>
  <c r="FP40" i="16"/>
  <c r="FO40" i="16"/>
  <c r="FL40" i="16"/>
  <c r="FK40" i="16"/>
  <c r="FJ40" i="16"/>
  <c r="FI40" i="16"/>
  <c r="FH40" i="16"/>
  <c r="FE40" i="16"/>
  <c r="FD40" i="16"/>
  <c r="FC40" i="16"/>
  <c r="FB40" i="16"/>
  <c r="FA40" i="16"/>
  <c r="EX40" i="16"/>
  <c r="EW40" i="16"/>
  <c r="EV40" i="16"/>
  <c r="EU40" i="16"/>
  <c r="ET40" i="16"/>
  <c r="EQ40" i="16"/>
  <c r="EP40" i="16"/>
  <c r="EO40" i="16"/>
  <c r="EN40" i="16"/>
  <c r="EM40" i="16"/>
  <c r="EJ40" i="16"/>
  <c r="EI40" i="16"/>
  <c r="EH40" i="16"/>
  <c r="EG40" i="16"/>
  <c r="EF40" i="16"/>
  <c r="EC40" i="16"/>
  <c r="EB40" i="16"/>
  <c r="EA40" i="16"/>
  <c r="DZ40" i="16"/>
  <c r="DY40" i="16"/>
  <c r="DV40" i="16"/>
  <c r="DU40" i="16"/>
  <c r="DT40" i="16"/>
  <c r="DS40" i="16"/>
  <c r="DR40" i="16"/>
  <c r="DO40" i="16"/>
  <c r="DN40" i="16"/>
  <c r="DM40" i="16"/>
  <c r="DL40" i="16"/>
  <c r="DK40" i="16"/>
  <c r="DH40" i="16"/>
  <c r="DG40" i="16"/>
  <c r="DF40" i="16"/>
  <c r="DE40" i="16"/>
  <c r="DD40" i="16"/>
  <c r="DA40" i="16"/>
  <c r="CZ40" i="16"/>
  <c r="CY40" i="16"/>
  <c r="CX40" i="16"/>
  <c r="CW40" i="16"/>
  <c r="CT40" i="16"/>
  <c r="CS40" i="16"/>
  <c r="CR40" i="16"/>
  <c r="CQ40" i="16"/>
  <c r="CP40" i="16"/>
  <c r="CM40" i="16"/>
  <c r="CL40" i="16"/>
  <c r="CK40" i="16"/>
  <c r="CJ40" i="16"/>
  <c r="CI40" i="16"/>
  <c r="CF40" i="16"/>
  <c r="CE40" i="16"/>
  <c r="CD40" i="16"/>
  <c r="CC40" i="16"/>
  <c r="CB40" i="16"/>
  <c r="BY40" i="16"/>
  <c r="BX40" i="16"/>
  <c r="BW40" i="16"/>
  <c r="BV40" i="16"/>
  <c r="BU40" i="16"/>
  <c r="BR40" i="16"/>
  <c r="BQ40" i="16"/>
  <c r="BP40" i="16"/>
  <c r="BO40" i="16"/>
  <c r="BN40" i="16"/>
  <c r="BK40" i="16"/>
  <c r="BJ40" i="16"/>
  <c r="BI40" i="16"/>
  <c r="BH40" i="16"/>
  <c r="BG40" i="16"/>
  <c r="BD40" i="16"/>
  <c r="BC40" i="16"/>
  <c r="BB40" i="16"/>
  <c r="BA40" i="16"/>
  <c r="AZ40" i="16"/>
  <c r="AW40" i="16"/>
  <c r="AV40" i="16"/>
  <c r="AU40" i="16"/>
  <c r="AT40" i="16"/>
  <c r="AS40" i="16"/>
  <c r="AP40" i="16"/>
  <c r="AO40" i="16"/>
  <c r="AN40" i="16"/>
  <c r="AM40" i="16"/>
  <c r="AL40" i="16"/>
  <c r="AI40" i="16"/>
  <c r="AH40" i="16"/>
  <c r="AG40" i="16"/>
  <c r="AF40" i="16"/>
  <c r="AE40" i="16"/>
  <c r="AB40" i="16"/>
  <c r="AA40" i="16"/>
  <c r="Z40" i="16"/>
  <c r="Y40" i="16"/>
  <c r="X40" i="16"/>
  <c r="U40" i="16"/>
  <c r="T40" i="16"/>
  <c r="S40" i="16"/>
  <c r="R40" i="16"/>
  <c r="Q40" i="16"/>
  <c r="N40" i="16"/>
  <c r="M40" i="16"/>
  <c r="L40" i="16"/>
  <c r="K40" i="16"/>
  <c r="J40" i="16"/>
  <c r="JH39" i="16"/>
  <c r="JG39" i="16"/>
  <c r="JA39" i="16"/>
  <c r="IZ39" i="16"/>
  <c r="IT39" i="16"/>
  <c r="IS39" i="16"/>
  <c r="IM39" i="16"/>
  <c r="IL39" i="16"/>
  <c r="IF39" i="16"/>
  <c r="IE39" i="16"/>
  <c r="HY39" i="16"/>
  <c r="HX39" i="16"/>
  <c r="HR39" i="16"/>
  <c r="HQ39" i="16"/>
  <c r="HK39" i="16"/>
  <c r="HJ39" i="16"/>
  <c r="HD39" i="16"/>
  <c r="HC39" i="16"/>
  <c r="GW39" i="16"/>
  <c r="GV39" i="16"/>
  <c r="GP39" i="16"/>
  <c r="GO39" i="16"/>
  <c r="GI39" i="16"/>
  <c r="GH39" i="16"/>
  <c r="GB39" i="16"/>
  <c r="GA39" i="16"/>
  <c r="FU39" i="16"/>
  <c r="FT39" i="16"/>
  <c r="FN39" i="16"/>
  <c r="FM39" i="16"/>
  <c r="FG39" i="16"/>
  <c r="FF39" i="16"/>
  <c r="EZ39" i="16"/>
  <c r="EY39" i="16"/>
  <c r="ES39" i="16"/>
  <c r="ER39" i="16"/>
  <c r="EL39" i="16"/>
  <c r="EK39" i="16"/>
  <c r="EE39" i="16"/>
  <c r="ED39" i="16"/>
  <c r="DX39" i="16"/>
  <c r="DW39" i="16"/>
  <c r="DQ39" i="16"/>
  <c r="DP39" i="16"/>
  <c r="DJ39" i="16"/>
  <c r="DI39" i="16"/>
  <c r="DC39" i="16"/>
  <c r="DB39" i="16"/>
  <c r="CV39" i="16"/>
  <c r="CU39" i="16"/>
  <c r="CO39" i="16"/>
  <c r="CN39" i="16"/>
  <c r="CH39" i="16"/>
  <c r="CG39" i="16"/>
  <c r="CA39" i="16"/>
  <c r="BZ39" i="16"/>
  <c r="BT39" i="16"/>
  <c r="BS39" i="16"/>
  <c r="BM39" i="16"/>
  <c r="BL39" i="16"/>
  <c r="BF39" i="16"/>
  <c r="BE39" i="16"/>
  <c r="AY39" i="16"/>
  <c r="AX39" i="16"/>
  <c r="AR39" i="16"/>
  <c r="AQ39" i="16"/>
  <c r="AK39" i="16"/>
  <c r="AJ39" i="16"/>
  <c r="AD39" i="16"/>
  <c r="AC39" i="16"/>
  <c r="W39" i="16"/>
  <c r="V39" i="16"/>
  <c r="P39" i="16"/>
  <c r="O39" i="16"/>
  <c r="IT37" i="16"/>
  <c r="EL37" i="16"/>
  <c r="JH36" i="16"/>
  <c r="JG36" i="16"/>
  <c r="JA36" i="16"/>
  <c r="IZ36" i="16"/>
  <c r="IT36" i="16"/>
  <c r="IS36" i="16"/>
  <c r="IM36" i="16"/>
  <c r="IL36" i="16"/>
  <c r="IF36" i="16"/>
  <c r="IE36" i="16"/>
  <c r="HY36" i="16"/>
  <c r="HX36" i="16"/>
  <c r="HR36" i="16"/>
  <c r="HQ36" i="16"/>
  <c r="HK36" i="16"/>
  <c r="HJ36" i="16"/>
  <c r="HD36" i="16"/>
  <c r="HC36" i="16"/>
  <c r="GW36" i="16"/>
  <c r="GV36" i="16"/>
  <c r="GP36" i="16"/>
  <c r="GO36" i="16"/>
  <c r="GI36" i="16"/>
  <c r="GH36" i="16"/>
  <c r="GB36" i="16"/>
  <c r="GA36" i="16"/>
  <c r="FU36" i="16"/>
  <c r="FT36" i="16"/>
  <c r="FN36" i="16"/>
  <c r="FM36" i="16"/>
  <c r="FG36" i="16"/>
  <c r="FF36" i="16"/>
  <c r="EZ36" i="16"/>
  <c r="EY36" i="16"/>
  <c r="ES36" i="16"/>
  <c r="ER36" i="16"/>
  <c r="EL36" i="16"/>
  <c r="EK36" i="16"/>
  <c r="EE36" i="16"/>
  <c r="ED36" i="16"/>
  <c r="DX36" i="16"/>
  <c r="DW36" i="16"/>
  <c r="DQ36" i="16"/>
  <c r="DP36" i="16"/>
  <c r="DJ36" i="16"/>
  <c r="DI36" i="16"/>
  <c r="DC36" i="16"/>
  <c r="DB36" i="16"/>
  <c r="CV36" i="16"/>
  <c r="CU36" i="16"/>
  <c r="CO36" i="16"/>
  <c r="CN36" i="16"/>
  <c r="CH36" i="16"/>
  <c r="CG36" i="16"/>
  <c r="CA36" i="16"/>
  <c r="BZ36" i="16"/>
  <c r="BT36" i="16"/>
  <c r="BS36" i="16"/>
  <c r="BM36" i="16"/>
  <c r="BL36" i="16"/>
  <c r="BF36" i="16"/>
  <c r="BE36" i="16"/>
  <c r="AY36" i="16"/>
  <c r="AX36" i="16"/>
  <c r="AR36" i="16"/>
  <c r="AQ36" i="16"/>
  <c r="AK36" i="16"/>
  <c r="AJ36" i="16"/>
  <c r="AD36" i="16"/>
  <c r="AC36" i="16"/>
  <c r="W36" i="16"/>
  <c r="V36" i="16"/>
  <c r="P36" i="16"/>
  <c r="O36" i="16"/>
  <c r="JH35" i="16"/>
  <c r="JH37" i="16" s="1"/>
  <c r="JG35" i="16"/>
  <c r="JG37" i="16" s="1"/>
  <c r="JA35" i="16"/>
  <c r="JA37" i="16" s="1"/>
  <c r="IZ35" i="16"/>
  <c r="IZ37" i="16" s="1"/>
  <c r="IT35" i="16"/>
  <c r="IS35" i="16"/>
  <c r="IS37" i="16" s="1"/>
  <c r="IM35" i="16"/>
  <c r="IM37" i="16" s="1"/>
  <c r="IL35" i="16"/>
  <c r="IL37" i="16" s="1"/>
  <c r="IF35" i="16"/>
  <c r="IF37" i="16" s="1"/>
  <c r="IE35" i="16"/>
  <c r="IE37" i="16" s="1"/>
  <c r="HY35" i="16"/>
  <c r="HY37" i="16" s="1"/>
  <c r="HX35" i="16"/>
  <c r="HX37" i="16" s="1"/>
  <c r="HR35" i="16"/>
  <c r="HR37" i="16" s="1"/>
  <c r="HQ35" i="16"/>
  <c r="HQ37" i="16" s="1"/>
  <c r="HK35" i="16"/>
  <c r="HK37" i="16" s="1"/>
  <c r="HJ35" i="16"/>
  <c r="HJ37" i="16" s="1"/>
  <c r="HD35" i="16"/>
  <c r="HD37" i="16" s="1"/>
  <c r="HC35" i="16"/>
  <c r="HC37" i="16" s="1"/>
  <c r="GW35" i="16"/>
  <c r="GW37" i="16" s="1"/>
  <c r="GV35" i="16"/>
  <c r="GV37" i="16" s="1"/>
  <c r="GP35" i="16"/>
  <c r="GP37" i="16" s="1"/>
  <c r="GO35" i="16"/>
  <c r="GO37" i="16" s="1"/>
  <c r="GI35" i="16"/>
  <c r="GI37" i="16" s="1"/>
  <c r="GH35" i="16"/>
  <c r="GH37" i="16" s="1"/>
  <c r="GB35" i="16"/>
  <c r="GB37" i="16" s="1"/>
  <c r="GA35" i="16"/>
  <c r="GA37" i="16" s="1"/>
  <c r="FU35" i="16"/>
  <c r="FU37" i="16" s="1"/>
  <c r="FT35" i="16"/>
  <c r="FT37" i="16" s="1"/>
  <c r="FN35" i="16"/>
  <c r="FN37" i="16" s="1"/>
  <c r="FM35" i="16"/>
  <c r="FM37" i="16" s="1"/>
  <c r="FG35" i="16"/>
  <c r="FG37" i="16" s="1"/>
  <c r="FF35" i="16"/>
  <c r="FF37" i="16" s="1"/>
  <c r="EZ35" i="16"/>
  <c r="EZ37" i="16" s="1"/>
  <c r="EY35" i="16"/>
  <c r="EY37" i="16" s="1"/>
  <c r="ES35" i="16"/>
  <c r="ES37" i="16" s="1"/>
  <c r="ER35" i="16"/>
  <c r="ER37" i="16" s="1"/>
  <c r="EL35" i="16"/>
  <c r="EK35" i="16"/>
  <c r="EK37" i="16" s="1"/>
  <c r="EE35" i="16"/>
  <c r="EE37" i="16" s="1"/>
  <c r="ED35" i="16"/>
  <c r="ED37" i="16" s="1"/>
  <c r="DX35" i="16"/>
  <c r="DX37" i="16" s="1"/>
  <c r="DW35" i="16"/>
  <c r="DW37" i="16" s="1"/>
  <c r="DQ35" i="16"/>
  <c r="DQ37" i="16" s="1"/>
  <c r="DP35" i="16"/>
  <c r="DP37" i="16" s="1"/>
  <c r="DJ35" i="16"/>
  <c r="DJ37" i="16" s="1"/>
  <c r="DI35" i="16"/>
  <c r="DI37" i="16" s="1"/>
  <c r="DC35" i="16"/>
  <c r="DC37" i="16" s="1"/>
  <c r="DB35" i="16"/>
  <c r="DB37" i="16" s="1"/>
  <c r="CV35" i="16"/>
  <c r="CV37" i="16" s="1"/>
  <c r="CU35" i="16"/>
  <c r="CU37" i="16" s="1"/>
  <c r="CO35" i="16"/>
  <c r="CO37" i="16" s="1"/>
  <c r="CN35" i="16"/>
  <c r="CN37" i="16" s="1"/>
  <c r="CH35" i="16"/>
  <c r="CH37" i="16" s="1"/>
  <c r="CG35" i="16"/>
  <c r="CG37" i="16" s="1"/>
  <c r="CA35" i="16"/>
  <c r="CA37" i="16" s="1"/>
  <c r="BZ35" i="16"/>
  <c r="BZ37" i="16" s="1"/>
  <c r="BT35" i="16"/>
  <c r="BT37" i="16" s="1"/>
  <c r="BS35" i="16"/>
  <c r="BS37" i="16" s="1"/>
  <c r="BM35" i="16"/>
  <c r="BM37" i="16" s="1"/>
  <c r="BL35" i="16"/>
  <c r="BL37" i="16" s="1"/>
  <c r="BF35" i="16"/>
  <c r="BF37" i="16" s="1"/>
  <c r="BE35" i="16"/>
  <c r="BE37" i="16" s="1"/>
  <c r="AY35" i="16"/>
  <c r="AY37" i="16" s="1"/>
  <c r="AX35" i="16"/>
  <c r="AX37" i="16" s="1"/>
  <c r="AR35" i="16"/>
  <c r="AR37" i="16" s="1"/>
  <c r="AQ35" i="16"/>
  <c r="AQ37" i="16" s="1"/>
  <c r="AK35" i="16"/>
  <c r="AK37" i="16" s="1"/>
  <c r="AJ35" i="16"/>
  <c r="AJ37" i="16" s="1"/>
  <c r="AD35" i="16"/>
  <c r="AD37" i="16" s="1"/>
  <c r="AC35" i="16"/>
  <c r="AC37" i="16" s="1"/>
  <c r="W35" i="16"/>
  <c r="W37" i="16" s="1"/>
  <c r="V35" i="16"/>
  <c r="V37" i="16" s="1"/>
  <c r="P35" i="16"/>
  <c r="P37" i="16" s="1"/>
  <c r="O35" i="16"/>
  <c r="O37" i="16" s="1"/>
  <c r="JH33" i="16"/>
  <c r="JG33" i="16"/>
  <c r="JA33" i="16"/>
  <c r="IZ33" i="16"/>
  <c r="IT33" i="16"/>
  <c r="IS33" i="16"/>
  <c r="IM33" i="16"/>
  <c r="IL33" i="16"/>
  <c r="IF33" i="16"/>
  <c r="IE33" i="16"/>
  <c r="HY33" i="16"/>
  <c r="HX33" i="16"/>
  <c r="HR33" i="16"/>
  <c r="HQ33" i="16"/>
  <c r="HK33" i="16"/>
  <c r="HJ33" i="16"/>
  <c r="HD33" i="16"/>
  <c r="HC33" i="16"/>
  <c r="GW33" i="16"/>
  <c r="GV33" i="16"/>
  <c r="GP33" i="16"/>
  <c r="GO33" i="16"/>
  <c r="GI33" i="16"/>
  <c r="GH33" i="16"/>
  <c r="GB33" i="16"/>
  <c r="GA33" i="16"/>
  <c r="FU33" i="16"/>
  <c r="FT33" i="16"/>
  <c r="FN33" i="16"/>
  <c r="FM33" i="16"/>
  <c r="FG33" i="16"/>
  <c r="FF33" i="16"/>
  <c r="EZ33" i="16"/>
  <c r="EY33" i="16"/>
  <c r="ES33" i="16"/>
  <c r="ER33" i="16"/>
  <c r="EL33" i="16"/>
  <c r="EK33" i="16"/>
  <c r="EE33" i="16"/>
  <c r="ED33" i="16"/>
  <c r="DX33" i="16"/>
  <c r="DW33" i="16"/>
  <c r="DQ33" i="16"/>
  <c r="DP33" i="16"/>
  <c r="DJ33" i="16"/>
  <c r="DI33" i="16"/>
  <c r="DC33" i="16"/>
  <c r="DB33" i="16"/>
  <c r="CV33" i="16"/>
  <c r="CU33" i="16"/>
  <c r="CO33" i="16"/>
  <c r="CN33" i="16"/>
  <c r="CH33" i="16"/>
  <c r="CG33" i="16"/>
  <c r="CA33" i="16"/>
  <c r="BZ33" i="16"/>
  <c r="BT33" i="16"/>
  <c r="BS33" i="16"/>
  <c r="BM33" i="16"/>
  <c r="BL33" i="16"/>
  <c r="BF33" i="16"/>
  <c r="BE33" i="16"/>
  <c r="AY33" i="16"/>
  <c r="AX33" i="16"/>
  <c r="AR33" i="16"/>
  <c r="AQ33" i="16"/>
  <c r="AK33" i="16"/>
  <c r="AJ33" i="16"/>
  <c r="AD33" i="16"/>
  <c r="AC33" i="16"/>
  <c r="W33" i="16"/>
  <c r="V33" i="16"/>
  <c r="P33" i="16"/>
  <c r="O33" i="16"/>
  <c r="JH32" i="16"/>
  <c r="JG32" i="16"/>
  <c r="JA32" i="16"/>
  <c r="IZ32" i="16"/>
  <c r="IT32" i="16"/>
  <c r="IS32" i="16"/>
  <c r="IM32" i="16"/>
  <c r="IL32" i="16"/>
  <c r="IF32" i="16"/>
  <c r="IE32" i="16"/>
  <c r="HY32" i="16"/>
  <c r="HX32" i="16"/>
  <c r="HR32" i="16"/>
  <c r="HQ32" i="16"/>
  <c r="HK32" i="16"/>
  <c r="HJ32" i="16"/>
  <c r="HD32" i="16"/>
  <c r="HC32" i="16"/>
  <c r="GW32" i="16"/>
  <c r="GV32" i="16"/>
  <c r="GP32" i="16"/>
  <c r="GO32" i="16"/>
  <c r="GI32" i="16"/>
  <c r="GH32" i="16"/>
  <c r="GB32" i="16"/>
  <c r="GA32" i="16"/>
  <c r="FU32" i="16"/>
  <c r="FT32" i="16"/>
  <c r="FN32" i="16"/>
  <c r="FM32" i="16"/>
  <c r="FG32" i="16"/>
  <c r="FF32" i="16"/>
  <c r="EZ32" i="16"/>
  <c r="EY32" i="16"/>
  <c r="ES32" i="16"/>
  <c r="ER32" i="16"/>
  <c r="EL32" i="16"/>
  <c r="EK32" i="16"/>
  <c r="EE32" i="16"/>
  <c r="ED32" i="16"/>
  <c r="DX32" i="16"/>
  <c r="DW32" i="16"/>
  <c r="DQ32" i="16"/>
  <c r="DP32" i="16"/>
  <c r="DJ32" i="16"/>
  <c r="DI32" i="16"/>
  <c r="DC32" i="16"/>
  <c r="DB32" i="16"/>
  <c r="CV32" i="16"/>
  <c r="CU32" i="16"/>
  <c r="CO32" i="16"/>
  <c r="CN32" i="16"/>
  <c r="CH32" i="16"/>
  <c r="CG32" i="16"/>
  <c r="CA32" i="16"/>
  <c r="BZ32" i="16"/>
  <c r="BT32" i="16"/>
  <c r="BS32" i="16"/>
  <c r="BM32" i="16"/>
  <c r="BL32" i="16"/>
  <c r="BF32" i="16"/>
  <c r="BE32" i="16"/>
  <c r="AY32" i="16"/>
  <c r="AX32" i="16"/>
  <c r="AR32" i="16"/>
  <c r="AQ32" i="16"/>
  <c r="AK32" i="16"/>
  <c r="AJ32" i="16"/>
  <c r="AD32" i="16"/>
  <c r="AC32" i="16"/>
  <c r="W32" i="16"/>
  <c r="V32" i="16"/>
  <c r="P32" i="16"/>
  <c r="O32" i="16"/>
  <c r="JH31" i="16"/>
  <c r="JG31" i="16"/>
  <c r="JA31" i="16"/>
  <c r="IZ31" i="16"/>
  <c r="IT31" i="16"/>
  <c r="IS31" i="16"/>
  <c r="IM31" i="16"/>
  <c r="IL31" i="16"/>
  <c r="IF31" i="16"/>
  <c r="IE31" i="16"/>
  <c r="HY31" i="16"/>
  <c r="HX31" i="16"/>
  <c r="HR31" i="16"/>
  <c r="HQ31" i="16"/>
  <c r="HK31" i="16"/>
  <c r="HJ31" i="16"/>
  <c r="HD31" i="16"/>
  <c r="HC31" i="16"/>
  <c r="GW31" i="16"/>
  <c r="GV31" i="16"/>
  <c r="GP31" i="16"/>
  <c r="GO31" i="16"/>
  <c r="GI31" i="16"/>
  <c r="GH31" i="16"/>
  <c r="GB31" i="16"/>
  <c r="GA31" i="16"/>
  <c r="FU31" i="16"/>
  <c r="FT31" i="16"/>
  <c r="FN31" i="16"/>
  <c r="FM31" i="16"/>
  <c r="FG31" i="16"/>
  <c r="FF31" i="16"/>
  <c r="EZ31" i="16"/>
  <c r="EY31" i="16"/>
  <c r="ES31" i="16"/>
  <c r="ER31" i="16"/>
  <c r="EL31" i="16"/>
  <c r="EK31" i="16"/>
  <c r="EE31" i="16"/>
  <c r="ED31" i="16"/>
  <c r="DX31" i="16"/>
  <c r="DW31" i="16"/>
  <c r="DQ31" i="16"/>
  <c r="DP31" i="16"/>
  <c r="DJ31" i="16"/>
  <c r="DI31" i="16"/>
  <c r="DC31" i="16"/>
  <c r="DB31" i="16"/>
  <c r="CV31" i="16"/>
  <c r="CU31" i="16"/>
  <c r="CO31" i="16"/>
  <c r="CN31" i="16"/>
  <c r="CH31" i="16"/>
  <c r="CG31" i="16"/>
  <c r="CA31" i="16"/>
  <c r="BZ31" i="16"/>
  <c r="BT31" i="16"/>
  <c r="BS31" i="16"/>
  <c r="BM31" i="16"/>
  <c r="BL31" i="16"/>
  <c r="BF31" i="16"/>
  <c r="BE31" i="16"/>
  <c r="AY31" i="16"/>
  <c r="AX31" i="16"/>
  <c r="AR31" i="16"/>
  <c r="AQ31" i="16"/>
  <c r="AK31" i="16"/>
  <c r="AJ31" i="16"/>
  <c r="AD31" i="16"/>
  <c r="AC31" i="16"/>
  <c r="W31" i="16"/>
  <c r="V31" i="16"/>
  <c r="P31" i="16"/>
  <c r="O31" i="16"/>
  <c r="JH30" i="16"/>
  <c r="JG30" i="16"/>
  <c r="JA30" i="16"/>
  <c r="IZ30" i="16"/>
  <c r="IT30" i="16"/>
  <c r="IS30" i="16"/>
  <c r="IM30" i="16"/>
  <c r="IL30" i="16"/>
  <c r="IF30" i="16"/>
  <c r="IE30" i="16"/>
  <c r="HY30" i="16"/>
  <c r="HX30" i="16"/>
  <c r="HR30" i="16"/>
  <c r="HQ30" i="16"/>
  <c r="HK30" i="16"/>
  <c r="HJ30" i="16"/>
  <c r="HD30" i="16"/>
  <c r="HC30" i="16"/>
  <c r="GW30" i="16"/>
  <c r="GV30" i="16"/>
  <c r="GP30" i="16"/>
  <c r="GO30" i="16"/>
  <c r="GI30" i="16"/>
  <c r="GH30" i="16"/>
  <c r="GB30" i="16"/>
  <c r="GA30" i="16"/>
  <c r="FU30" i="16"/>
  <c r="FT30" i="16"/>
  <c r="FN30" i="16"/>
  <c r="FM30" i="16"/>
  <c r="FG30" i="16"/>
  <c r="FF30" i="16"/>
  <c r="EZ30" i="16"/>
  <c r="EY30" i="16"/>
  <c r="ES30" i="16"/>
  <c r="ER30" i="16"/>
  <c r="EL30" i="16"/>
  <c r="EK30" i="16"/>
  <c r="EE30" i="16"/>
  <c r="ED30" i="16"/>
  <c r="DX30" i="16"/>
  <c r="DW30" i="16"/>
  <c r="DQ30" i="16"/>
  <c r="DP30" i="16"/>
  <c r="DJ30" i="16"/>
  <c r="DI30" i="16"/>
  <c r="DC30" i="16"/>
  <c r="DB30" i="16"/>
  <c r="CV30" i="16"/>
  <c r="CU30" i="16"/>
  <c r="CO30" i="16"/>
  <c r="CN30" i="16"/>
  <c r="CH30" i="16"/>
  <c r="CG30" i="16"/>
  <c r="CA30" i="16"/>
  <c r="BZ30" i="16"/>
  <c r="BT30" i="16"/>
  <c r="BS30" i="16"/>
  <c r="BM30" i="16"/>
  <c r="BL30" i="16"/>
  <c r="BF30" i="16"/>
  <c r="BE30" i="16"/>
  <c r="AY30" i="16"/>
  <c r="AX30" i="16"/>
  <c r="AR30" i="16"/>
  <c r="AQ30" i="16"/>
  <c r="AK30" i="16"/>
  <c r="AJ30" i="16"/>
  <c r="AD30" i="16"/>
  <c r="AC30" i="16"/>
  <c r="W30" i="16"/>
  <c r="V30" i="16"/>
  <c r="P30" i="16"/>
  <c r="O30" i="16"/>
  <c r="JH29" i="16"/>
  <c r="JG29" i="16"/>
  <c r="JA29" i="16"/>
  <c r="IZ29" i="16"/>
  <c r="IT29" i="16"/>
  <c r="IS29" i="16"/>
  <c r="IM29" i="16"/>
  <c r="IL29" i="16"/>
  <c r="IF29" i="16"/>
  <c r="IE29" i="16"/>
  <c r="HY29" i="16"/>
  <c r="HX29" i="16"/>
  <c r="HR29" i="16"/>
  <c r="HQ29" i="16"/>
  <c r="HK29" i="16"/>
  <c r="HJ29" i="16"/>
  <c r="HD29" i="16"/>
  <c r="HC29" i="16"/>
  <c r="GW29" i="16"/>
  <c r="GV29" i="16"/>
  <c r="GP29" i="16"/>
  <c r="GO29" i="16"/>
  <c r="GI29" i="16"/>
  <c r="GH29" i="16"/>
  <c r="GB29" i="16"/>
  <c r="GA29" i="16"/>
  <c r="FU29" i="16"/>
  <c r="FT29" i="16"/>
  <c r="FN29" i="16"/>
  <c r="FM29" i="16"/>
  <c r="FG29" i="16"/>
  <c r="FF29" i="16"/>
  <c r="EZ29" i="16"/>
  <c r="EY29" i="16"/>
  <c r="ES29" i="16"/>
  <c r="ER29" i="16"/>
  <c r="EL29" i="16"/>
  <c r="EK29" i="16"/>
  <c r="EE29" i="16"/>
  <c r="ED29" i="16"/>
  <c r="DX29" i="16"/>
  <c r="DW29" i="16"/>
  <c r="DQ29" i="16"/>
  <c r="DP29" i="16"/>
  <c r="DJ29" i="16"/>
  <c r="DI29" i="16"/>
  <c r="DC29" i="16"/>
  <c r="DB29" i="16"/>
  <c r="CV29" i="16"/>
  <c r="CU29" i="16"/>
  <c r="CO29" i="16"/>
  <c r="CN29" i="16"/>
  <c r="CH29" i="16"/>
  <c r="CG29" i="16"/>
  <c r="CA29" i="16"/>
  <c r="BZ29" i="16"/>
  <c r="BT29" i="16"/>
  <c r="BS29" i="16"/>
  <c r="BM29" i="16"/>
  <c r="BL29" i="16"/>
  <c r="BF29" i="16"/>
  <c r="BE29" i="16"/>
  <c r="AY29" i="16"/>
  <c r="AX29" i="16"/>
  <c r="AR29" i="16"/>
  <c r="AQ29" i="16"/>
  <c r="AK29" i="16"/>
  <c r="AJ29" i="16"/>
  <c r="AD29" i="16"/>
  <c r="AC29" i="16"/>
  <c r="W29" i="16"/>
  <c r="V29" i="16"/>
  <c r="P29" i="16"/>
  <c r="O29" i="16"/>
  <c r="JH28" i="16"/>
  <c r="JG28" i="16"/>
  <c r="JA28" i="16"/>
  <c r="IZ28" i="16"/>
  <c r="IT28" i="16"/>
  <c r="IS28" i="16"/>
  <c r="IM28" i="16"/>
  <c r="IL28" i="16"/>
  <c r="IF28" i="16"/>
  <c r="IE28" i="16"/>
  <c r="HY28" i="16"/>
  <c r="HX28" i="16"/>
  <c r="HR28" i="16"/>
  <c r="HQ28" i="16"/>
  <c r="HK28" i="16"/>
  <c r="HJ28" i="16"/>
  <c r="HD28" i="16"/>
  <c r="HC28" i="16"/>
  <c r="GW28" i="16"/>
  <c r="GV28" i="16"/>
  <c r="GP28" i="16"/>
  <c r="GO28" i="16"/>
  <c r="GI28" i="16"/>
  <c r="GH28" i="16"/>
  <c r="GB28" i="16"/>
  <c r="GA28" i="16"/>
  <c r="FU28" i="16"/>
  <c r="FT28" i="16"/>
  <c r="FN28" i="16"/>
  <c r="FM28" i="16"/>
  <c r="FG28" i="16"/>
  <c r="FF28" i="16"/>
  <c r="EZ28" i="16"/>
  <c r="EY28" i="16"/>
  <c r="ES28" i="16"/>
  <c r="ER28" i="16"/>
  <c r="EL28" i="16"/>
  <c r="EK28" i="16"/>
  <c r="EE28" i="16"/>
  <c r="ED28" i="16"/>
  <c r="DX28" i="16"/>
  <c r="DW28" i="16"/>
  <c r="DQ28" i="16"/>
  <c r="DP28" i="16"/>
  <c r="DJ28" i="16"/>
  <c r="DI28" i="16"/>
  <c r="DC28" i="16"/>
  <c r="DB28" i="16"/>
  <c r="CV28" i="16"/>
  <c r="CU28" i="16"/>
  <c r="CO28" i="16"/>
  <c r="CN28" i="16"/>
  <c r="CH28" i="16"/>
  <c r="CG28" i="16"/>
  <c r="CA28" i="16"/>
  <c r="BZ28" i="16"/>
  <c r="BT28" i="16"/>
  <c r="BS28" i="16"/>
  <c r="BM28" i="16"/>
  <c r="BL28" i="16"/>
  <c r="BF28" i="16"/>
  <c r="BE28" i="16"/>
  <c r="AY28" i="16"/>
  <c r="AX28" i="16"/>
  <c r="AR28" i="16"/>
  <c r="AQ28" i="16"/>
  <c r="AK28" i="16"/>
  <c r="AJ28" i="16"/>
  <c r="AD28" i="16"/>
  <c r="AC28" i="16"/>
  <c r="W28" i="16"/>
  <c r="V28" i="16"/>
  <c r="P28" i="16"/>
  <c r="O28" i="16"/>
  <c r="JH27" i="16"/>
  <c r="JG27" i="16"/>
  <c r="JA27" i="16"/>
  <c r="IZ27" i="16"/>
  <c r="IT27" i="16"/>
  <c r="IS27" i="16"/>
  <c r="IM27" i="16"/>
  <c r="IL27" i="16"/>
  <c r="IF27" i="16"/>
  <c r="IE27" i="16"/>
  <c r="HY27" i="16"/>
  <c r="HX27" i="16"/>
  <c r="HR27" i="16"/>
  <c r="HQ27" i="16"/>
  <c r="HK27" i="16"/>
  <c r="HJ27" i="16"/>
  <c r="HD27" i="16"/>
  <c r="HC27" i="16"/>
  <c r="GW27" i="16"/>
  <c r="GV27" i="16"/>
  <c r="GP27" i="16"/>
  <c r="GO27" i="16"/>
  <c r="GI27" i="16"/>
  <c r="GH27" i="16"/>
  <c r="GB27" i="16"/>
  <c r="GA27" i="16"/>
  <c r="FU27" i="16"/>
  <c r="FT27" i="16"/>
  <c r="FN27" i="16"/>
  <c r="FM27" i="16"/>
  <c r="FG27" i="16"/>
  <c r="FF27" i="16"/>
  <c r="EZ27" i="16"/>
  <c r="EY27" i="16"/>
  <c r="ES27" i="16"/>
  <c r="ER27" i="16"/>
  <c r="EL27" i="16"/>
  <c r="EK27" i="16"/>
  <c r="EE27" i="16"/>
  <c r="ED27" i="16"/>
  <c r="DX27" i="16"/>
  <c r="DW27" i="16"/>
  <c r="DQ27" i="16"/>
  <c r="DP27" i="16"/>
  <c r="DJ27" i="16"/>
  <c r="DI27" i="16"/>
  <c r="DC27" i="16"/>
  <c r="DB27" i="16"/>
  <c r="CV27" i="16"/>
  <c r="CU27" i="16"/>
  <c r="CO27" i="16"/>
  <c r="CN27" i="16"/>
  <c r="CH27" i="16"/>
  <c r="CG27" i="16"/>
  <c r="CA27" i="16"/>
  <c r="BZ27" i="16"/>
  <c r="BT27" i="16"/>
  <c r="BS27" i="16"/>
  <c r="BM27" i="16"/>
  <c r="BL27" i="16"/>
  <c r="BF27" i="16"/>
  <c r="BE27" i="16"/>
  <c r="AY27" i="16"/>
  <c r="AX27" i="16"/>
  <c r="AR27" i="16"/>
  <c r="AQ27" i="16"/>
  <c r="AK27" i="16"/>
  <c r="AJ27" i="16"/>
  <c r="AD27" i="16"/>
  <c r="AC27" i="16"/>
  <c r="W27" i="16"/>
  <c r="V27" i="16"/>
  <c r="P27" i="16"/>
  <c r="O27" i="16"/>
  <c r="JH20" i="16"/>
  <c r="JG20" i="16"/>
  <c r="JA20" i="16"/>
  <c r="IZ20" i="16"/>
  <c r="IT20" i="16"/>
  <c r="IS20" i="16"/>
  <c r="IM20" i="16"/>
  <c r="IL20" i="16"/>
  <c r="IF20" i="16"/>
  <c r="IE20" i="16"/>
  <c r="HY20" i="16"/>
  <c r="HX20" i="16"/>
  <c r="HR20" i="16"/>
  <c r="HQ20" i="16"/>
  <c r="HK20" i="16"/>
  <c r="HJ20" i="16"/>
  <c r="HD20" i="16"/>
  <c r="HC20" i="16"/>
  <c r="GW20" i="16"/>
  <c r="GV20" i="16"/>
  <c r="GP20" i="16"/>
  <c r="GO20" i="16"/>
  <c r="GI20" i="16"/>
  <c r="GH20" i="16"/>
  <c r="GB20" i="16"/>
  <c r="GA20" i="16"/>
  <c r="FU20" i="16"/>
  <c r="FT20" i="16"/>
  <c r="FN20" i="16"/>
  <c r="FM20" i="16"/>
  <c r="FG20" i="16"/>
  <c r="FF20" i="16"/>
  <c r="EZ20" i="16"/>
  <c r="EY20" i="16"/>
  <c r="ES20" i="16"/>
  <c r="ER20" i="16"/>
  <c r="EL20" i="16"/>
  <c r="EK20" i="16"/>
  <c r="EE20" i="16"/>
  <c r="ED20" i="16"/>
  <c r="DX20" i="16"/>
  <c r="DW20" i="16"/>
  <c r="DQ20" i="16"/>
  <c r="DP20" i="16"/>
  <c r="DJ20" i="16"/>
  <c r="DI20" i="16"/>
  <c r="DC20" i="16"/>
  <c r="DB20" i="16"/>
  <c r="CV20" i="16"/>
  <c r="CU20" i="16"/>
  <c r="CO20" i="16"/>
  <c r="CN20" i="16"/>
  <c r="CH20" i="16"/>
  <c r="CG20" i="16"/>
  <c r="CA20" i="16"/>
  <c r="BZ20" i="16"/>
  <c r="BT20" i="16"/>
  <c r="BS20" i="16"/>
  <c r="BM20" i="16"/>
  <c r="BL20" i="16"/>
  <c r="BF20" i="16"/>
  <c r="BE20" i="16"/>
  <c r="AY20" i="16"/>
  <c r="AX20" i="16"/>
  <c r="AR20" i="16"/>
  <c r="AQ20" i="16"/>
  <c r="AK20" i="16"/>
  <c r="AJ20" i="16"/>
  <c r="AD20" i="16"/>
  <c r="AC20" i="16"/>
  <c r="W20" i="16"/>
  <c r="V20" i="16"/>
  <c r="P20" i="16"/>
  <c r="O20" i="16"/>
  <c r="JH19" i="16"/>
  <c r="JG19" i="16"/>
  <c r="JA19" i="16"/>
  <c r="IZ19" i="16"/>
  <c r="IT19" i="16"/>
  <c r="IS19" i="16"/>
  <c r="IM19" i="16"/>
  <c r="IL19" i="16"/>
  <c r="IF19" i="16"/>
  <c r="IE19" i="16"/>
  <c r="HY19" i="16"/>
  <c r="HX19" i="16"/>
  <c r="HR19" i="16"/>
  <c r="HQ19" i="16"/>
  <c r="HK19" i="16"/>
  <c r="HJ19" i="16"/>
  <c r="HD19" i="16"/>
  <c r="HC19" i="16"/>
  <c r="GW19" i="16"/>
  <c r="GV19" i="16"/>
  <c r="GP19" i="16"/>
  <c r="GO19" i="16"/>
  <c r="GI19" i="16"/>
  <c r="GH19" i="16"/>
  <c r="GB19" i="16"/>
  <c r="GA19" i="16"/>
  <c r="FU19" i="16"/>
  <c r="FT19" i="16"/>
  <c r="FN19" i="16"/>
  <c r="FM19" i="16"/>
  <c r="FG19" i="16"/>
  <c r="FF19" i="16"/>
  <c r="EZ19" i="16"/>
  <c r="EY19" i="16"/>
  <c r="ES19" i="16"/>
  <c r="ER19" i="16"/>
  <c r="EL19" i="16"/>
  <c r="EK19" i="16"/>
  <c r="EE19" i="16"/>
  <c r="ED19" i="16"/>
  <c r="DX19" i="16"/>
  <c r="DW19" i="16"/>
  <c r="DQ19" i="16"/>
  <c r="DP19" i="16"/>
  <c r="DJ19" i="16"/>
  <c r="DI19" i="16"/>
  <c r="DC19" i="16"/>
  <c r="DB19" i="16"/>
  <c r="CV19" i="16"/>
  <c r="CU19" i="16"/>
  <c r="CO19" i="16"/>
  <c r="CN19" i="16"/>
  <c r="CH19" i="16"/>
  <c r="CG19" i="16"/>
  <c r="CA19" i="16"/>
  <c r="BZ19" i="16"/>
  <c r="BT19" i="16"/>
  <c r="BS19" i="16"/>
  <c r="BM19" i="16"/>
  <c r="BL19" i="16"/>
  <c r="BF19" i="16"/>
  <c r="BE19" i="16"/>
  <c r="AY19" i="16"/>
  <c r="AX19" i="16"/>
  <c r="AR19" i="16"/>
  <c r="AQ19" i="16"/>
  <c r="AK19" i="16"/>
  <c r="AJ19" i="16"/>
  <c r="AD19" i="16"/>
  <c r="AC19" i="16"/>
  <c r="W19" i="16"/>
  <c r="V19" i="16"/>
  <c r="P19" i="16"/>
  <c r="O19" i="16"/>
  <c r="JH18" i="16"/>
  <c r="JG18" i="16"/>
  <c r="JA18" i="16"/>
  <c r="IZ18" i="16"/>
  <c r="IT18" i="16"/>
  <c r="IS18" i="16"/>
  <c r="IM18" i="16"/>
  <c r="IL18" i="16"/>
  <c r="IF18" i="16"/>
  <c r="IE18" i="16"/>
  <c r="HY18" i="16"/>
  <c r="HX18" i="16"/>
  <c r="HR18" i="16"/>
  <c r="HQ18" i="16"/>
  <c r="HK18" i="16"/>
  <c r="HJ18" i="16"/>
  <c r="HD18" i="16"/>
  <c r="HC18" i="16"/>
  <c r="GW18" i="16"/>
  <c r="GV18" i="16"/>
  <c r="GP18" i="16"/>
  <c r="GO18" i="16"/>
  <c r="GI18" i="16"/>
  <c r="GH18" i="16"/>
  <c r="GB18" i="16"/>
  <c r="GA18" i="16"/>
  <c r="FU18" i="16"/>
  <c r="FT18" i="16"/>
  <c r="FN18" i="16"/>
  <c r="FM18" i="16"/>
  <c r="FG18" i="16"/>
  <c r="FF18" i="16"/>
  <c r="EZ18" i="16"/>
  <c r="EY18" i="16"/>
  <c r="ES18" i="16"/>
  <c r="ER18" i="16"/>
  <c r="EL18" i="16"/>
  <c r="EK18" i="16"/>
  <c r="EE18" i="16"/>
  <c r="ED18" i="16"/>
  <c r="DX18" i="16"/>
  <c r="DW18" i="16"/>
  <c r="DQ18" i="16"/>
  <c r="DP18" i="16"/>
  <c r="DJ18" i="16"/>
  <c r="DI18" i="16"/>
  <c r="DC18" i="16"/>
  <c r="DB18" i="16"/>
  <c r="CV18" i="16"/>
  <c r="CU18" i="16"/>
  <c r="CO18" i="16"/>
  <c r="CN18" i="16"/>
  <c r="CH18" i="16"/>
  <c r="CG18" i="16"/>
  <c r="CA18" i="16"/>
  <c r="BZ18" i="16"/>
  <c r="BT18" i="16"/>
  <c r="BS18" i="16"/>
  <c r="BM18" i="16"/>
  <c r="BL18" i="16"/>
  <c r="BF18" i="16"/>
  <c r="BE18" i="16"/>
  <c r="AY18" i="16"/>
  <c r="AX18" i="16"/>
  <c r="AR18" i="16"/>
  <c r="AQ18" i="16"/>
  <c r="AK18" i="16"/>
  <c r="AJ18" i="16"/>
  <c r="AD18" i="16"/>
  <c r="AC18" i="16"/>
  <c r="W18" i="16"/>
  <c r="V18" i="16"/>
  <c r="P18" i="16"/>
  <c r="O18" i="16"/>
  <c r="JH17" i="16"/>
  <c r="JG17" i="16"/>
  <c r="JA17" i="16"/>
  <c r="IZ17" i="16"/>
  <c r="IT17" i="16"/>
  <c r="IS17" i="16"/>
  <c r="IM17" i="16"/>
  <c r="IL17" i="16"/>
  <c r="IF17" i="16"/>
  <c r="IE17" i="16"/>
  <c r="HY17" i="16"/>
  <c r="HX17" i="16"/>
  <c r="HR17" i="16"/>
  <c r="HQ17" i="16"/>
  <c r="HK17" i="16"/>
  <c r="HJ17" i="16"/>
  <c r="HD17" i="16"/>
  <c r="HC17" i="16"/>
  <c r="GW17" i="16"/>
  <c r="GV17" i="16"/>
  <c r="GP17" i="16"/>
  <c r="GO17" i="16"/>
  <c r="GI17" i="16"/>
  <c r="GH17" i="16"/>
  <c r="GB17" i="16"/>
  <c r="GA17" i="16"/>
  <c r="FU17" i="16"/>
  <c r="FT17" i="16"/>
  <c r="FN17" i="16"/>
  <c r="FM17" i="16"/>
  <c r="FG17" i="16"/>
  <c r="FF17" i="16"/>
  <c r="EZ17" i="16"/>
  <c r="EY17" i="16"/>
  <c r="ES17" i="16"/>
  <c r="ER17" i="16"/>
  <c r="EL17" i="16"/>
  <c r="EK17" i="16"/>
  <c r="EE17" i="16"/>
  <c r="ED17" i="16"/>
  <c r="DX17" i="16"/>
  <c r="DW17" i="16"/>
  <c r="DQ17" i="16"/>
  <c r="DP17" i="16"/>
  <c r="DJ17" i="16"/>
  <c r="DI17" i="16"/>
  <c r="DC17" i="16"/>
  <c r="DB17" i="16"/>
  <c r="CV17" i="16"/>
  <c r="CU17" i="16"/>
  <c r="CO17" i="16"/>
  <c r="CN17" i="16"/>
  <c r="CH17" i="16"/>
  <c r="CG17" i="16"/>
  <c r="CA17" i="16"/>
  <c r="BZ17" i="16"/>
  <c r="BT17" i="16"/>
  <c r="BS17" i="16"/>
  <c r="BM17" i="16"/>
  <c r="BL17" i="16"/>
  <c r="BF17" i="16"/>
  <c r="BE17" i="16"/>
  <c r="AY17" i="16"/>
  <c r="AX17" i="16"/>
  <c r="AR17" i="16"/>
  <c r="AQ17" i="16"/>
  <c r="AK17" i="16"/>
  <c r="AJ17" i="16"/>
  <c r="AD17" i="16"/>
  <c r="AC17" i="16"/>
  <c r="W17" i="16"/>
  <c r="V17" i="16"/>
  <c r="P17" i="16"/>
  <c r="O17" i="16"/>
  <c r="JH16" i="16"/>
  <c r="JG16" i="16"/>
  <c r="JA16" i="16"/>
  <c r="IZ16" i="16"/>
  <c r="IT16" i="16"/>
  <c r="IS16" i="16"/>
  <c r="IM16" i="16"/>
  <c r="IL16" i="16"/>
  <c r="IF16" i="16"/>
  <c r="IE16" i="16"/>
  <c r="HY16" i="16"/>
  <c r="HX16" i="16"/>
  <c r="HR16" i="16"/>
  <c r="HQ16" i="16"/>
  <c r="HK16" i="16"/>
  <c r="HJ16" i="16"/>
  <c r="HD16" i="16"/>
  <c r="HC16" i="16"/>
  <c r="GW16" i="16"/>
  <c r="GV16" i="16"/>
  <c r="GP16" i="16"/>
  <c r="GO16" i="16"/>
  <c r="GI16" i="16"/>
  <c r="GH16" i="16"/>
  <c r="GB16" i="16"/>
  <c r="GA16" i="16"/>
  <c r="FU16" i="16"/>
  <c r="FT16" i="16"/>
  <c r="FN16" i="16"/>
  <c r="FM16" i="16"/>
  <c r="FG16" i="16"/>
  <c r="FF16" i="16"/>
  <c r="EZ16" i="16"/>
  <c r="EY16" i="16"/>
  <c r="ES16" i="16"/>
  <c r="ER16" i="16"/>
  <c r="EL16" i="16"/>
  <c r="EK16" i="16"/>
  <c r="EE16" i="16"/>
  <c r="ED16" i="16"/>
  <c r="DX16" i="16"/>
  <c r="DW16" i="16"/>
  <c r="DQ16" i="16"/>
  <c r="DP16" i="16"/>
  <c r="DJ16" i="16"/>
  <c r="DI16" i="16"/>
  <c r="DC16" i="16"/>
  <c r="DB16" i="16"/>
  <c r="CV16" i="16"/>
  <c r="CU16" i="16"/>
  <c r="CO16" i="16"/>
  <c r="CN16" i="16"/>
  <c r="CH16" i="16"/>
  <c r="CG16" i="16"/>
  <c r="CA16" i="16"/>
  <c r="BZ16" i="16"/>
  <c r="BT16" i="16"/>
  <c r="BS16" i="16"/>
  <c r="BM16" i="16"/>
  <c r="BL16" i="16"/>
  <c r="BF16" i="16"/>
  <c r="BE16" i="16"/>
  <c r="AY16" i="16"/>
  <c r="AX16" i="16"/>
  <c r="AR16" i="16"/>
  <c r="AQ16" i="16"/>
  <c r="AK16" i="16"/>
  <c r="AJ16" i="16"/>
  <c r="AD16" i="16"/>
  <c r="AC16" i="16"/>
  <c r="W16" i="16"/>
  <c r="V16" i="16"/>
  <c r="P16" i="16"/>
  <c r="O16" i="16"/>
  <c r="JH15" i="16"/>
  <c r="JG15" i="16"/>
  <c r="JA15" i="16"/>
  <c r="IZ15" i="16"/>
  <c r="IT15" i="16"/>
  <c r="IS15" i="16"/>
  <c r="IM15" i="16"/>
  <c r="IL15" i="16"/>
  <c r="IF15" i="16"/>
  <c r="IE15" i="16"/>
  <c r="HY15" i="16"/>
  <c r="HX15" i="16"/>
  <c r="HR15" i="16"/>
  <c r="HQ15" i="16"/>
  <c r="HK15" i="16"/>
  <c r="HJ15" i="16"/>
  <c r="HD15" i="16"/>
  <c r="HC15" i="16"/>
  <c r="GW15" i="16"/>
  <c r="GV15" i="16"/>
  <c r="GP15" i="16"/>
  <c r="GO15" i="16"/>
  <c r="GI15" i="16"/>
  <c r="GH15" i="16"/>
  <c r="GB15" i="16"/>
  <c r="GA15" i="16"/>
  <c r="FU15" i="16"/>
  <c r="FT15" i="16"/>
  <c r="FN15" i="16"/>
  <c r="FM15" i="16"/>
  <c r="FG15" i="16"/>
  <c r="FF15" i="16"/>
  <c r="EZ15" i="16"/>
  <c r="EY15" i="16"/>
  <c r="ES15" i="16"/>
  <c r="ER15" i="16"/>
  <c r="EL15" i="16"/>
  <c r="EK15" i="16"/>
  <c r="EE15" i="16"/>
  <c r="ED15" i="16"/>
  <c r="DX15" i="16"/>
  <c r="DW15" i="16"/>
  <c r="DQ15" i="16"/>
  <c r="DP15" i="16"/>
  <c r="DJ15" i="16"/>
  <c r="DI15" i="16"/>
  <c r="DC15" i="16"/>
  <c r="DB15" i="16"/>
  <c r="CV15" i="16"/>
  <c r="CU15" i="16"/>
  <c r="CO15" i="16"/>
  <c r="CN15" i="16"/>
  <c r="CH15" i="16"/>
  <c r="CG15" i="16"/>
  <c r="CA15" i="16"/>
  <c r="BZ15" i="16"/>
  <c r="BT15" i="16"/>
  <c r="BS15" i="16"/>
  <c r="BM15" i="16"/>
  <c r="BL15" i="16"/>
  <c r="BF15" i="16"/>
  <c r="BE15" i="16"/>
  <c r="AY15" i="16"/>
  <c r="AX15" i="16"/>
  <c r="AR15" i="16"/>
  <c r="AQ15" i="16"/>
  <c r="AK15" i="16"/>
  <c r="AJ15" i="16"/>
  <c r="AD15" i="16"/>
  <c r="AC15" i="16"/>
  <c r="W15" i="16"/>
  <c r="V15" i="16"/>
  <c r="P15" i="16"/>
  <c r="O15" i="16"/>
  <c r="JH14" i="16"/>
  <c r="JG14" i="16"/>
  <c r="JA14" i="16"/>
  <c r="IZ14" i="16"/>
  <c r="IT14" i="16"/>
  <c r="IS14" i="16"/>
  <c r="IM14" i="16"/>
  <c r="IL14" i="16"/>
  <c r="IF14" i="16"/>
  <c r="IE14" i="16"/>
  <c r="HY14" i="16"/>
  <c r="HX14" i="16"/>
  <c r="HR14" i="16"/>
  <c r="HQ14" i="16"/>
  <c r="HK14" i="16"/>
  <c r="HJ14" i="16"/>
  <c r="HD14" i="16"/>
  <c r="HC14" i="16"/>
  <c r="GW14" i="16"/>
  <c r="GV14" i="16"/>
  <c r="GP14" i="16"/>
  <c r="GO14" i="16"/>
  <c r="GI14" i="16"/>
  <c r="GH14" i="16"/>
  <c r="GB14" i="16"/>
  <c r="GA14" i="16"/>
  <c r="FU14" i="16"/>
  <c r="FT14" i="16"/>
  <c r="FN14" i="16"/>
  <c r="FM14" i="16"/>
  <c r="FG14" i="16"/>
  <c r="FF14" i="16"/>
  <c r="EZ14" i="16"/>
  <c r="EY14" i="16"/>
  <c r="ES14" i="16"/>
  <c r="ER14" i="16"/>
  <c r="EL14" i="16"/>
  <c r="EK14" i="16"/>
  <c r="EE14" i="16"/>
  <c r="ED14" i="16"/>
  <c r="DX14" i="16"/>
  <c r="DW14" i="16"/>
  <c r="DQ14" i="16"/>
  <c r="DP14" i="16"/>
  <c r="DJ14" i="16"/>
  <c r="DI14" i="16"/>
  <c r="DC14" i="16"/>
  <c r="DB14" i="16"/>
  <c r="CV14" i="16"/>
  <c r="CU14" i="16"/>
  <c r="CO14" i="16"/>
  <c r="CN14" i="16"/>
  <c r="CH14" i="16"/>
  <c r="CG14" i="16"/>
  <c r="CA14" i="16"/>
  <c r="BZ14" i="16"/>
  <c r="BT14" i="16"/>
  <c r="BS14" i="16"/>
  <c r="BM14" i="16"/>
  <c r="BL14" i="16"/>
  <c r="BF14" i="16"/>
  <c r="BE14" i="16"/>
  <c r="AY14" i="16"/>
  <c r="AX14" i="16"/>
  <c r="AR14" i="16"/>
  <c r="AQ14" i="16"/>
  <c r="AK14" i="16"/>
  <c r="AJ14" i="16"/>
  <c r="AD14" i="16"/>
  <c r="AC14" i="16"/>
  <c r="W14" i="16"/>
  <c r="V14" i="16"/>
  <c r="P14" i="16"/>
  <c r="O14" i="16"/>
  <c r="JH13" i="16"/>
  <c r="JG13" i="16"/>
  <c r="JA13" i="16"/>
  <c r="IZ13" i="16"/>
  <c r="IT13" i="16"/>
  <c r="IS13" i="16"/>
  <c r="IM13" i="16"/>
  <c r="IL13" i="16"/>
  <c r="IF13" i="16"/>
  <c r="IE13" i="16"/>
  <c r="HY13" i="16"/>
  <c r="HX13" i="16"/>
  <c r="HR13" i="16"/>
  <c r="HQ13" i="16"/>
  <c r="HK13" i="16"/>
  <c r="HJ13" i="16"/>
  <c r="HD13" i="16"/>
  <c r="HC13" i="16"/>
  <c r="GW13" i="16"/>
  <c r="GV13" i="16"/>
  <c r="GP13" i="16"/>
  <c r="GO13" i="16"/>
  <c r="GI13" i="16"/>
  <c r="GH13" i="16"/>
  <c r="GB13" i="16"/>
  <c r="GA13" i="16"/>
  <c r="FU13" i="16"/>
  <c r="FT13" i="16"/>
  <c r="FN13" i="16"/>
  <c r="FM13" i="16"/>
  <c r="FG13" i="16"/>
  <c r="FF13" i="16"/>
  <c r="EZ13" i="16"/>
  <c r="EY13" i="16"/>
  <c r="ES13" i="16"/>
  <c r="ER13" i="16"/>
  <c r="EL13" i="16"/>
  <c r="EK13" i="16"/>
  <c r="EE13" i="16"/>
  <c r="ED13" i="16"/>
  <c r="DX13" i="16"/>
  <c r="DW13" i="16"/>
  <c r="DQ13" i="16"/>
  <c r="DP13" i="16"/>
  <c r="DJ13" i="16"/>
  <c r="DI13" i="16"/>
  <c r="DC13" i="16"/>
  <c r="DB13" i="16"/>
  <c r="CV13" i="16"/>
  <c r="CU13" i="16"/>
  <c r="CO13" i="16"/>
  <c r="CN13" i="16"/>
  <c r="CH13" i="16"/>
  <c r="CG13" i="16"/>
  <c r="CA13" i="16"/>
  <c r="BZ13" i="16"/>
  <c r="BT13" i="16"/>
  <c r="BS13" i="16"/>
  <c r="BM13" i="16"/>
  <c r="BL13" i="16"/>
  <c r="BF13" i="16"/>
  <c r="BE13" i="16"/>
  <c r="AY13" i="16"/>
  <c r="AX13" i="16"/>
  <c r="AR13" i="16"/>
  <c r="AQ13" i="16"/>
  <c r="AK13" i="16"/>
  <c r="AJ13" i="16"/>
  <c r="AD13" i="16"/>
  <c r="AC13" i="16"/>
  <c r="W13" i="16"/>
  <c r="V13" i="16"/>
  <c r="P13" i="16"/>
  <c r="O13" i="16"/>
  <c r="JH12" i="16"/>
  <c r="JG12" i="16"/>
  <c r="JA12" i="16"/>
  <c r="IZ12" i="16"/>
  <c r="IT12" i="16"/>
  <c r="IS12" i="16"/>
  <c r="IM12" i="16"/>
  <c r="IL12" i="16"/>
  <c r="IF12" i="16"/>
  <c r="IE12" i="16"/>
  <c r="HY12" i="16"/>
  <c r="HX12" i="16"/>
  <c r="HR12" i="16"/>
  <c r="HQ12" i="16"/>
  <c r="HK12" i="16"/>
  <c r="HJ12" i="16"/>
  <c r="HD12" i="16"/>
  <c r="HC12" i="16"/>
  <c r="GW12" i="16"/>
  <c r="GV12" i="16"/>
  <c r="GP12" i="16"/>
  <c r="GO12" i="16"/>
  <c r="GI12" i="16"/>
  <c r="GH12" i="16"/>
  <c r="GB12" i="16"/>
  <c r="GA12" i="16"/>
  <c r="FU12" i="16"/>
  <c r="FT12" i="16"/>
  <c r="FN12" i="16"/>
  <c r="FM12" i="16"/>
  <c r="FG12" i="16"/>
  <c r="FF12" i="16"/>
  <c r="EZ12" i="16"/>
  <c r="EY12" i="16"/>
  <c r="ES12" i="16"/>
  <c r="ER12" i="16"/>
  <c r="EL12" i="16"/>
  <c r="EK12" i="16"/>
  <c r="EE12" i="16"/>
  <c r="ED12" i="16"/>
  <c r="DX12" i="16"/>
  <c r="DW12" i="16"/>
  <c r="DQ12" i="16"/>
  <c r="DP12" i="16"/>
  <c r="DJ12" i="16"/>
  <c r="DI12" i="16"/>
  <c r="DC12" i="16"/>
  <c r="DB12" i="16"/>
  <c r="CV12" i="16"/>
  <c r="CU12" i="16"/>
  <c r="CO12" i="16"/>
  <c r="CN12" i="16"/>
  <c r="CH12" i="16"/>
  <c r="CG12" i="16"/>
  <c r="CA12" i="16"/>
  <c r="BZ12" i="16"/>
  <c r="BT12" i="16"/>
  <c r="BS12" i="16"/>
  <c r="BM12" i="16"/>
  <c r="BL12" i="16"/>
  <c r="BF12" i="16"/>
  <c r="BE12" i="16"/>
  <c r="AY12" i="16"/>
  <c r="AX12" i="16"/>
  <c r="AR12" i="16"/>
  <c r="AQ12" i="16"/>
  <c r="AK12" i="16"/>
  <c r="AJ12" i="16"/>
  <c r="AD12" i="16"/>
  <c r="AC12" i="16"/>
  <c r="W12" i="16"/>
  <c r="V12" i="16"/>
  <c r="P12" i="16"/>
  <c r="O12" i="16"/>
  <c r="JH11" i="16"/>
  <c r="JG11" i="16"/>
  <c r="JA11" i="16"/>
  <c r="IZ11" i="16"/>
  <c r="IT11" i="16"/>
  <c r="IS11" i="16"/>
  <c r="IM11" i="16"/>
  <c r="IL11" i="16"/>
  <c r="IF11" i="16"/>
  <c r="IE11" i="16"/>
  <c r="HY11" i="16"/>
  <c r="HX11" i="16"/>
  <c r="HR11" i="16"/>
  <c r="HQ11" i="16"/>
  <c r="HK11" i="16"/>
  <c r="HJ11" i="16"/>
  <c r="HD11" i="16"/>
  <c r="HC11" i="16"/>
  <c r="GW11" i="16"/>
  <c r="GV11" i="16"/>
  <c r="GP11" i="16"/>
  <c r="GO11" i="16"/>
  <c r="GI11" i="16"/>
  <c r="GH11" i="16"/>
  <c r="GB11" i="16"/>
  <c r="GA11" i="16"/>
  <c r="FU11" i="16"/>
  <c r="FT11" i="16"/>
  <c r="FN11" i="16"/>
  <c r="FM11" i="16"/>
  <c r="FG11" i="16"/>
  <c r="FF11" i="16"/>
  <c r="EZ11" i="16"/>
  <c r="EY11" i="16"/>
  <c r="ES11" i="16"/>
  <c r="ER11" i="16"/>
  <c r="EL11" i="16"/>
  <c r="EK11" i="16"/>
  <c r="EE11" i="16"/>
  <c r="ED11" i="16"/>
  <c r="DX11" i="16"/>
  <c r="DW11" i="16"/>
  <c r="DQ11" i="16"/>
  <c r="DP11" i="16"/>
  <c r="DJ11" i="16"/>
  <c r="DI11" i="16"/>
  <c r="DC11" i="16"/>
  <c r="DB11" i="16"/>
  <c r="CV11" i="16"/>
  <c r="CU11" i="16"/>
  <c r="CO11" i="16"/>
  <c r="CN11" i="16"/>
  <c r="CH11" i="16"/>
  <c r="CG11" i="16"/>
  <c r="CA11" i="16"/>
  <c r="BZ11" i="16"/>
  <c r="BT11" i="16"/>
  <c r="BS11" i="16"/>
  <c r="BM11" i="16"/>
  <c r="BL11" i="16"/>
  <c r="BF11" i="16"/>
  <c r="BE11" i="16"/>
  <c r="AY11" i="16"/>
  <c r="AX11" i="16"/>
  <c r="AR11" i="16"/>
  <c r="AQ11" i="16"/>
  <c r="AK11" i="16"/>
  <c r="AJ11" i="16"/>
  <c r="AD11" i="16"/>
  <c r="AC11" i="16"/>
  <c r="W11" i="16"/>
  <c r="V11" i="16"/>
  <c r="P11" i="16"/>
  <c r="O11" i="16"/>
  <c r="JH10" i="16"/>
  <c r="JG10" i="16"/>
  <c r="JA10" i="16"/>
  <c r="IZ10" i="16"/>
  <c r="IT10" i="16"/>
  <c r="IS10" i="16"/>
  <c r="IM10" i="16"/>
  <c r="IL10" i="16"/>
  <c r="IF10" i="16"/>
  <c r="IE10" i="16"/>
  <c r="HY10" i="16"/>
  <c r="HX10" i="16"/>
  <c r="HR10" i="16"/>
  <c r="HQ10" i="16"/>
  <c r="HK10" i="16"/>
  <c r="HJ10" i="16"/>
  <c r="HD10" i="16"/>
  <c r="HC10" i="16"/>
  <c r="GW10" i="16"/>
  <c r="GV10" i="16"/>
  <c r="GP10" i="16"/>
  <c r="GO10" i="16"/>
  <c r="GI10" i="16"/>
  <c r="GH10" i="16"/>
  <c r="GB10" i="16"/>
  <c r="GA10" i="16"/>
  <c r="FU10" i="16"/>
  <c r="FT10" i="16"/>
  <c r="FN10" i="16"/>
  <c r="FM10" i="16"/>
  <c r="FG10" i="16"/>
  <c r="FF10" i="16"/>
  <c r="EZ10" i="16"/>
  <c r="EY10" i="16"/>
  <c r="ES10" i="16"/>
  <c r="ER10" i="16"/>
  <c r="EL10" i="16"/>
  <c r="EK10" i="16"/>
  <c r="EE10" i="16"/>
  <c r="ED10" i="16"/>
  <c r="DX10" i="16"/>
  <c r="DW10" i="16"/>
  <c r="DQ10" i="16"/>
  <c r="DP10" i="16"/>
  <c r="DJ10" i="16"/>
  <c r="DI10" i="16"/>
  <c r="DC10" i="16"/>
  <c r="DB10" i="16"/>
  <c r="CV10" i="16"/>
  <c r="CU10" i="16"/>
  <c r="CO10" i="16"/>
  <c r="CN10" i="16"/>
  <c r="CH10" i="16"/>
  <c r="CG10" i="16"/>
  <c r="CA10" i="16"/>
  <c r="BZ10" i="16"/>
  <c r="BT10" i="16"/>
  <c r="BS10" i="16"/>
  <c r="BM10" i="16"/>
  <c r="BL10" i="16"/>
  <c r="BF10" i="16"/>
  <c r="BE10" i="16"/>
  <c r="AY10" i="16"/>
  <c r="AX10" i="16"/>
  <c r="AR10" i="16"/>
  <c r="AQ10" i="16"/>
  <c r="AK10" i="16"/>
  <c r="AJ10" i="16"/>
  <c r="AD10" i="16"/>
  <c r="AC10" i="16"/>
  <c r="W10" i="16"/>
  <c r="V10" i="16"/>
  <c r="P10" i="16"/>
  <c r="O10" i="16"/>
  <c r="JH9" i="16"/>
  <c r="JG9" i="16"/>
  <c r="JA9" i="16"/>
  <c r="IZ9" i="16"/>
  <c r="IT9" i="16"/>
  <c r="IS9" i="16"/>
  <c r="IM9" i="16"/>
  <c r="IL9" i="16"/>
  <c r="IF9" i="16"/>
  <c r="IE9" i="16"/>
  <c r="HY9" i="16"/>
  <c r="HX9" i="16"/>
  <c r="HR9" i="16"/>
  <c r="HQ9" i="16"/>
  <c r="HK9" i="16"/>
  <c r="HJ9" i="16"/>
  <c r="HD9" i="16"/>
  <c r="HC9" i="16"/>
  <c r="GW9" i="16"/>
  <c r="GV9" i="16"/>
  <c r="GP9" i="16"/>
  <c r="GO9" i="16"/>
  <c r="GI9" i="16"/>
  <c r="GH9" i="16"/>
  <c r="GB9" i="16"/>
  <c r="GA9" i="16"/>
  <c r="FU9" i="16"/>
  <c r="FT9" i="16"/>
  <c r="FN9" i="16"/>
  <c r="FM9" i="16"/>
  <c r="FG9" i="16"/>
  <c r="FF9" i="16"/>
  <c r="EZ9" i="16"/>
  <c r="EY9" i="16"/>
  <c r="ES9" i="16"/>
  <c r="ER9" i="16"/>
  <c r="EL9" i="16"/>
  <c r="EK9" i="16"/>
  <c r="EE9" i="16"/>
  <c r="ED9" i="16"/>
  <c r="DX9" i="16"/>
  <c r="DW9" i="16"/>
  <c r="DQ9" i="16"/>
  <c r="DP9" i="16"/>
  <c r="DJ9" i="16"/>
  <c r="DI9" i="16"/>
  <c r="DC9" i="16"/>
  <c r="DB9" i="16"/>
  <c r="CV9" i="16"/>
  <c r="CU9" i="16"/>
  <c r="CO9" i="16"/>
  <c r="CN9" i="16"/>
  <c r="CH9" i="16"/>
  <c r="CG9" i="16"/>
  <c r="CA9" i="16"/>
  <c r="BZ9" i="16"/>
  <c r="BT9" i="16"/>
  <c r="BS9" i="16"/>
  <c r="BM9" i="16"/>
  <c r="BL9" i="16"/>
  <c r="BF9" i="16"/>
  <c r="BE9" i="16"/>
  <c r="AY9" i="16"/>
  <c r="AX9" i="16"/>
  <c r="AR9" i="16"/>
  <c r="AQ9" i="16"/>
  <c r="AK9" i="16"/>
  <c r="AJ9" i="16"/>
  <c r="AD9" i="16"/>
  <c r="AC9" i="16"/>
  <c r="W9" i="16"/>
  <c r="V9" i="16"/>
  <c r="P9" i="16"/>
  <c r="O9" i="16"/>
  <c r="JH8" i="16"/>
  <c r="JH34" i="16" s="1"/>
  <c r="JG8" i="16"/>
  <c r="JG34" i="16" s="1"/>
  <c r="JA8" i="16"/>
  <c r="JA34" i="16" s="1"/>
  <c r="IZ8" i="16"/>
  <c r="IZ34" i="16" s="1"/>
  <c r="IT8" i="16"/>
  <c r="IT34" i="16" s="1"/>
  <c r="IS8" i="16"/>
  <c r="IS34" i="16" s="1"/>
  <c r="IM8" i="16"/>
  <c r="IM34" i="16" s="1"/>
  <c r="IL8" i="16"/>
  <c r="IL34" i="16" s="1"/>
  <c r="IF8" i="16"/>
  <c r="IF34" i="16" s="1"/>
  <c r="IE8" i="16"/>
  <c r="IE34" i="16" s="1"/>
  <c r="HY8" i="16"/>
  <c r="HY34" i="16" s="1"/>
  <c r="HX8" i="16"/>
  <c r="HX34" i="16" s="1"/>
  <c r="HR8" i="16"/>
  <c r="HR34" i="16" s="1"/>
  <c r="HQ8" i="16"/>
  <c r="HQ34" i="16" s="1"/>
  <c r="HK8" i="16"/>
  <c r="HK34" i="16" s="1"/>
  <c r="HJ8" i="16"/>
  <c r="HJ34" i="16" s="1"/>
  <c r="HE34" i="16" s="1"/>
  <c r="HD8" i="16"/>
  <c r="HD34" i="16" s="1"/>
  <c r="HC8" i="16"/>
  <c r="HC34" i="16" s="1"/>
  <c r="GW8" i="16"/>
  <c r="GW34" i="16" s="1"/>
  <c r="GV8" i="16"/>
  <c r="GV34" i="16" s="1"/>
  <c r="GQ34" i="16" s="1"/>
  <c r="GP8" i="16"/>
  <c r="GO8" i="16"/>
  <c r="GO34" i="16" s="1"/>
  <c r="GI8" i="16"/>
  <c r="GI34" i="16" s="1"/>
  <c r="GH8" i="16"/>
  <c r="GH34" i="16" s="1"/>
  <c r="GC34" i="16" s="1"/>
  <c r="GB8" i="16"/>
  <c r="GB34" i="16" s="1"/>
  <c r="GA8" i="16"/>
  <c r="GA34" i="16" s="1"/>
  <c r="FU8" i="16"/>
  <c r="FU34" i="16" s="1"/>
  <c r="FT8" i="16"/>
  <c r="FT34" i="16" s="1"/>
  <c r="FO34" i="16" s="1"/>
  <c r="FN8" i="16"/>
  <c r="FN34" i="16" s="1"/>
  <c r="FM8" i="16"/>
  <c r="FM34" i="16" s="1"/>
  <c r="FG8" i="16"/>
  <c r="FG34" i="16" s="1"/>
  <c r="FF8" i="16"/>
  <c r="FF34" i="16" s="1"/>
  <c r="EZ8" i="16"/>
  <c r="EZ34" i="16" s="1"/>
  <c r="EY8" i="16"/>
  <c r="EY34" i="16" s="1"/>
  <c r="ES8" i="16"/>
  <c r="ES34" i="16" s="1"/>
  <c r="ER8" i="16"/>
  <c r="ER34" i="16" s="1"/>
  <c r="EL8" i="16"/>
  <c r="EL34" i="16" s="1"/>
  <c r="EK8" i="16"/>
  <c r="EK34" i="16" s="1"/>
  <c r="EE8" i="16"/>
  <c r="EE34" i="16" s="1"/>
  <c r="ED8" i="16"/>
  <c r="ED34" i="16" s="1"/>
  <c r="DY34" i="16" s="1"/>
  <c r="DX8" i="16"/>
  <c r="DX34" i="16" s="1"/>
  <c r="DW8" i="16"/>
  <c r="DW34" i="16" s="1"/>
  <c r="DQ8" i="16"/>
  <c r="DQ34" i="16" s="1"/>
  <c r="DP8" i="16"/>
  <c r="DP34" i="16" s="1"/>
  <c r="DJ8" i="16"/>
  <c r="DJ34" i="16" s="1"/>
  <c r="DI8" i="16"/>
  <c r="DI34" i="16" s="1"/>
  <c r="DC8" i="16"/>
  <c r="DC34" i="16" s="1"/>
  <c r="DB8" i="16"/>
  <c r="DB34" i="16" s="1"/>
  <c r="CW34" i="16" s="1"/>
  <c r="CV8" i="16"/>
  <c r="CV34" i="16" s="1"/>
  <c r="CU8" i="16"/>
  <c r="CU34" i="16" s="1"/>
  <c r="CO8" i="16"/>
  <c r="CO34" i="16" s="1"/>
  <c r="CN8" i="16"/>
  <c r="CN34" i="16" s="1"/>
  <c r="CI34" i="16" s="1"/>
  <c r="CH8" i="16"/>
  <c r="CH34" i="16" s="1"/>
  <c r="CG8" i="16"/>
  <c r="CG34" i="16" s="1"/>
  <c r="CA8" i="16"/>
  <c r="CA34" i="16" s="1"/>
  <c r="BZ8" i="16"/>
  <c r="BZ34" i="16" s="1"/>
  <c r="BU34" i="16" s="1"/>
  <c r="BT8" i="16"/>
  <c r="BT34" i="16" s="1"/>
  <c r="BS8" i="16"/>
  <c r="BS34" i="16" s="1"/>
  <c r="BM8" i="16"/>
  <c r="BM34" i="16" s="1"/>
  <c r="BL8" i="16"/>
  <c r="BL34" i="16" s="1"/>
  <c r="BG34" i="16" s="1"/>
  <c r="BF8" i="16"/>
  <c r="BF34" i="16" s="1"/>
  <c r="BE8" i="16"/>
  <c r="BE34" i="16" s="1"/>
  <c r="AY8" i="16"/>
  <c r="AY34" i="16" s="1"/>
  <c r="AX8" i="16"/>
  <c r="AX34" i="16" s="1"/>
  <c r="AR8" i="16"/>
  <c r="AR34" i="16" s="1"/>
  <c r="AQ8" i="16"/>
  <c r="AQ34" i="16" s="1"/>
  <c r="AK8" i="16"/>
  <c r="AK34" i="16" s="1"/>
  <c r="AJ8" i="16"/>
  <c r="AJ34" i="16" s="1"/>
  <c r="AD8" i="16"/>
  <c r="AD34" i="16" s="1"/>
  <c r="AC8" i="16"/>
  <c r="AC34" i="16" s="1"/>
  <c r="W8" i="16"/>
  <c r="W34" i="16" s="1"/>
  <c r="V8" i="16"/>
  <c r="V34" i="16" s="1"/>
  <c r="P8" i="16"/>
  <c r="P34" i="16" s="1"/>
  <c r="O8" i="16"/>
  <c r="O34" i="16" s="1"/>
  <c r="C7" i="16"/>
  <c r="D6" i="16"/>
  <c r="D7" i="16" s="1"/>
  <c r="Q34" i="16" l="1"/>
  <c r="J34" i="16"/>
  <c r="J37" i="16" s="1"/>
  <c r="J38" i="16" s="1"/>
  <c r="BN34" i="16"/>
  <c r="BN37" i="16" s="1"/>
  <c r="BN38" i="16" s="1"/>
  <c r="GX34" i="16"/>
  <c r="GX37" i="16" s="1"/>
  <c r="GX38" i="16" s="1"/>
  <c r="O40" i="16"/>
  <c r="V40" i="16"/>
  <c r="AQ40" i="16"/>
  <c r="AX40" i="16"/>
  <c r="BS40" i="16"/>
  <c r="BZ40" i="16"/>
  <c r="CU40" i="16"/>
  <c r="DB40" i="16"/>
  <c r="DW40" i="16"/>
  <c r="ED40" i="16"/>
  <c r="EY40" i="16"/>
  <c r="FF40" i="16"/>
  <c r="GA40" i="16"/>
  <c r="GH40" i="16"/>
  <c r="HC40" i="16"/>
  <c r="HJ40" i="16"/>
  <c r="IE40" i="16"/>
  <c r="IL40" i="16"/>
  <c r="JG40" i="16"/>
  <c r="IG34" i="16"/>
  <c r="AY10" i="15"/>
  <c r="DC10" i="10"/>
  <c r="FG10" i="10"/>
  <c r="HK10" i="15"/>
  <c r="GP34" i="16"/>
  <c r="GJ34" i="16" s="1"/>
  <c r="GJ37" i="16" s="1"/>
  <c r="GJ38" i="16" s="1"/>
  <c r="E6" i="16"/>
  <c r="Q37" i="16"/>
  <c r="Q38" i="16" s="1"/>
  <c r="BG37" i="16"/>
  <c r="BG38" i="16" s="1"/>
  <c r="CI37" i="16"/>
  <c r="CI38" i="16" s="1"/>
  <c r="CH9" i="15" s="1"/>
  <c r="DY37" i="16"/>
  <c r="DY38" i="16" s="1"/>
  <c r="FO37" i="16"/>
  <c r="FO38" i="16" s="1"/>
  <c r="HE37" i="16"/>
  <c r="HE38" i="16" s="1"/>
  <c r="IG37" i="16"/>
  <c r="IG38" i="16" s="1"/>
  <c r="IF9" i="15" s="1"/>
  <c r="AL34" i="16"/>
  <c r="AL37" i="16" s="1"/>
  <c r="AL38" i="16" s="1"/>
  <c r="BU37" i="16"/>
  <c r="BU38" i="16" s="1"/>
  <c r="BT9" i="15" s="1"/>
  <c r="CW37" i="16"/>
  <c r="CW38" i="16" s="1"/>
  <c r="GC37" i="16"/>
  <c r="GC38" i="16" s="1"/>
  <c r="GQ37" i="16"/>
  <c r="GQ38" i="16" s="1"/>
  <c r="HS34" i="16"/>
  <c r="HS37" i="16" s="1"/>
  <c r="HS38" i="16" s="1"/>
  <c r="HR9" i="10" s="1"/>
  <c r="CP34" i="16"/>
  <c r="CP37" i="16" s="1"/>
  <c r="CP38" i="16" s="1"/>
  <c r="DR34" i="16"/>
  <c r="DR37" i="16" s="1"/>
  <c r="DR38" i="16" s="1"/>
  <c r="FV34" i="16"/>
  <c r="FV37" i="16" s="1"/>
  <c r="FV38" i="16" s="1"/>
  <c r="JB34" i="16"/>
  <c r="JB37" i="16" s="1"/>
  <c r="JB38" i="16" s="1"/>
  <c r="JA9" i="10" s="1"/>
  <c r="AC40" i="16"/>
  <c r="BE40" i="16"/>
  <c r="CG40" i="16"/>
  <c r="DI40" i="16"/>
  <c r="EK40" i="16"/>
  <c r="FM40" i="16"/>
  <c r="GO40" i="16"/>
  <c r="HQ40" i="16"/>
  <c r="IS40" i="16"/>
  <c r="W11" i="10"/>
  <c r="CA11" i="10"/>
  <c r="DQ11" i="15"/>
  <c r="FG11" i="10"/>
  <c r="GI11" i="10"/>
  <c r="HY11" i="15"/>
  <c r="AY12" i="10"/>
  <c r="CA12" i="10"/>
  <c r="ES12" i="15"/>
  <c r="GW12" i="15"/>
  <c r="I12" i="10"/>
  <c r="CO12" i="10"/>
  <c r="W12" i="15"/>
  <c r="I12" i="15"/>
  <c r="AK12" i="10"/>
  <c r="AK12" i="15"/>
  <c r="AY12" i="15"/>
  <c r="BM12" i="10"/>
  <c r="BM12" i="15"/>
  <c r="CA12" i="15"/>
  <c r="ES12" i="10"/>
  <c r="FG12" i="15"/>
  <c r="FG12" i="10"/>
  <c r="GI12" i="15"/>
  <c r="GI12" i="10"/>
  <c r="GW12" i="10"/>
  <c r="EL11" i="15"/>
  <c r="EL11" i="10"/>
  <c r="GP11" i="15"/>
  <c r="GP11" i="10"/>
  <c r="AD11" i="15"/>
  <c r="AD11" i="10"/>
  <c r="CH11" i="15"/>
  <c r="CH11" i="10"/>
  <c r="IT11" i="15"/>
  <c r="IT11" i="10"/>
  <c r="I11" i="15"/>
  <c r="I11" i="10"/>
  <c r="W11" i="15"/>
  <c r="AY11" i="10"/>
  <c r="AY11" i="15"/>
  <c r="DC11" i="10"/>
  <c r="DC11" i="15"/>
  <c r="DQ11" i="10"/>
  <c r="EE11" i="10"/>
  <c r="EE11" i="15"/>
  <c r="FU11" i="15"/>
  <c r="FU11" i="10"/>
  <c r="GI11" i="15"/>
  <c r="HK11" i="10"/>
  <c r="HK11" i="15"/>
  <c r="IM11" i="10"/>
  <c r="IM11" i="15"/>
  <c r="AK10" i="15"/>
  <c r="AK10" i="10"/>
  <c r="CA10" i="10"/>
  <c r="CA10" i="15"/>
  <c r="DQ10" i="15"/>
  <c r="DQ10" i="10"/>
  <c r="FG10" i="15"/>
  <c r="GW10" i="15"/>
  <c r="GW10" i="10"/>
  <c r="JA10" i="15"/>
  <c r="JA10" i="10"/>
  <c r="W10" i="10"/>
  <c r="W10" i="15"/>
  <c r="BM10" i="15"/>
  <c r="BM10" i="10"/>
  <c r="ES10" i="15"/>
  <c r="ES10" i="10"/>
  <c r="GI10" i="10"/>
  <c r="GI10" i="15"/>
  <c r="HY10" i="15"/>
  <c r="HY10" i="10"/>
  <c r="I10" i="15"/>
  <c r="I10" i="10"/>
  <c r="AY10" i="10"/>
  <c r="CO10" i="15"/>
  <c r="CO10" i="10"/>
  <c r="EE10" i="10"/>
  <c r="EE10" i="15"/>
  <c r="FU10" i="15"/>
  <c r="FU10" i="10"/>
  <c r="HK10" i="10"/>
  <c r="IM10" i="10"/>
  <c r="IM10" i="15"/>
  <c r="B9" i="10"/>
  <c r="B9" i="15"/>
  <c r="P9" i="15"/>
  <c r="P9" i="10"/>
  <c r="BF9" i="15"/>
  <c r="BF9" i="10"/>
  <c r="BT9" i="10"/>
  <c r="CV9" i="15"/>
  <c r="CV9" i="10"/>
  <c r="DK34" i="16"/>
  <c r="DK37" i="16" s="1"/>
  <c r="DK38" i="16" s="1"/>
  <c r="DX9" i="15"/>
  <c r="DX9" i="10"/>
  <c r="FN9" i="15"/>
  <c r="FN9" i="10"/>
  <c r="GB9" i="15"/>
  <c r="GB9" i="10"/>
  <c r="GP9" i="15"/>
  <c r="GP9" i="10"/>
  <c r="HD9" i="15"/>
  <c r="HD9" i="10"/>
  <c r="HR9" i="15"/>
  <c r="AS34" i="16"/>
  <c r="AS37" i="16" s="1"/>
  <c r="AS38" i="16" s="1"/>
  <c r="FA34" i="16"/>
  <c r="FA37" i="16" s="1"/>
  <c r="FA38" i="16" s="1"/>
  <c r="I9" i="10"/>
  <c r="I9" i="15"/>
  <c r="X34" i="16"/>
  <c r="X37" i="16" s="1"/>
  <c r="X38" i="16" s="1"/>
  <c r="AK9" i="10"/>
  <c r="AK9" i="15"/>
  <c r="AZ34" i="16"/>
  <c r="AZ37" i="16" s="1"/>
  <c r="AZ38" i="16" s="1"/>
  <c r="BM9" i="10"/>
  <c r="BM9" i="15"/>
  <c r="CB34" i="16"/>
  <c r="CB37" i="16" s="1"/>
  <c r="CB38" i="16" s="1"/>
  <c r="CO9" i="10"/>
  <c r="CO9" i="15"/>
  <c r="DD34" i="16"/>
  <c r="DD37" i="16" s="1"/>
  <c r="DD38" i="16" s="1"/>
  <c r="DQ9" i="10"/>
  <c r="DQ9" i="15"/>
  <c r="EF34" i="16"/>
  <c r="EF37" i="16" s="1"/>
  <c r="EF38" i="16" s="1"/>
  <c r="ET34" i="16"/>
  <c r="ET37" i="16" s="1"/>
  <c r="ET38" i="16" s="1"/>
  <c r="FH34" i="16"/>
  <c r="FH37" i="16" s="1"/>
  <c r="FH38" i="16" s="1"/>
  <c r="FU9" i="10"/>
  <c r="FU9" i="15"/>
  <c r="GW9" i="10"/>
  <c r="GW9" i="15"/>
  <c r="HL34" i="16"/>
  <c r="HL37" i="16" s="1"/>
  <c r="HL38" i="16" s="1"/>
  <c r="HZ34" i="16"/>
  <c r="HZ37" i="16" s="1"/>
  <c r="HZ38" i="16" s="1"/>
  <c r="IN34" i="16"/>
  <c r="IN37" i="16" s="1"/>
  <c r="IN38" i="16" s="1"/>
  <c r="JA9" i="15"/>
  <c r="IU34" i="16"/>
  <c r="IU37" i="16" s="1"/>
  <c r="IU38" i="16" s="1"/>
  <c r="EM34" i="16"/>
  <c r="EM37" i="16" s="1"/>
  <c r="EM38" i="16" s="1"/>
  <c r="AE34" i="16"/>
  <c r="AE37" i="16" s="1"/>
  <c r="AE38" i="16" s="1"/>
  <c r="BL40" i="16"/>
  <c r="DP40" i="16"/>
  <c r="FT40" i="16"/>
  <c r="HX40" i="16"/>
  <c r="AJ40" i="16"/>
  <c r="CN40" i="16"/>
  <c r="ER40" i="16"/>
  <c r="GV40" i="16"/>
  <c r="IZ40" i="16"/>
  <c r="FU12" i="15" l="1"/>
  <c r="FU12" i="10"/>
  <c r="FU13" i="15"/>
  <c r="FU13" i="10"/>
  <c r="GP13" i="15"/>
  <c r="GP13" i="10"/>
  <c r="IF13" i="10"/>
  <c r="IF13" i="15"/>
  <c r="FN13" i="15"/>
  <c r="FN13" i="10"/>
  <c r="CV13" i="10"/>
  <c r="CV13" i="15"/>
  <c r="AR13" i="10"/>
  <c r="AR13" i="15"/>
  <c r="HY13" i="15"/>
  <c r="HY13" i="10"/>
  <c r="ES13" i="15"/>
  <c r="ES13" i="10"/>
  <c r="CA13" i="15"/>
  <c r="CA13" i="10"/>
  <c r="I13" i="15"/>
  <c r="I13" i="10"/>
  <c r="AD13" i="15"/>
  <c r="AD13" i="10"/>
  <c r="IF9" i="10"/>
  <c r="CO12" i="15"/>
  <c r="HR13" i="15"/>
  <c r="HR13" i="10"/>
  <c r="EZ13" i="10"/>
  <c r="EZ13" i="15"/>
  <c r="CH13" i="15"/>
  <c r="CH13" i="10"/>
  <c r="P13" i="10"/>
  <c r="P13" i="15"/>
  <c r="DC13" i="10"/>
  <c r="DC13" i="15"/>
  <c r="GW13" i="15"/>
  <c r="GW13" i="10"/>
  <c r="EE13" i="15"/>
  <c r="EE13" i="10"/>
  <c r="BM13" i="15"/>
  <c r="BM13" i="10"/>
  <c r="FG13" i="10"/>
  <c r="FG13" i="15"/>
  <c r="CH9" i="10"/>
  <c r="DC10" i="15"/>
  <c r="HY11" i="10"/>
  <c r="FG11" i="15"/>
  <c r="CA11" i="15"/>
  <c r="HD13" i="10"/>
  <c r="HD13" i="15"/>
  <c r="EL13" i="15"/>
  <c r="EL13" i="10"/>
  <c r="BT13" i="10"/>
  <c r="BT13" i="15"/>
  <c r="IM13" i="15"/>
  <c r="IM13" i="10"/>
  <c r="CO13" i="15"/>
  <c r="CO13" i="10"/>
  <c r="W13" i="10"/>
  <c r="W13" i="15"/>
  <c r="AY13" i="10"/>
  <c r="AY13" i="15"/>
  <c r="JA13" i="15"/>
  <c r="JA13" i="10"/>
  <c r="GI13" i="15"/>
  <c r="GI13" i="10"/>
  <c r="DQ13" i="15"/>
  <c r="DQ13" i="10"/>
  <c r="AK13" i="15"/>
  <c r="AK13" i="10"/>
  <c r="HK13" i="15"/>
  <c r="HK13" i="10"/>
  <c r="W12" i="10"/>
  <c r="IT13" i="15"/>
  <c r="IT13" i="10"/>
  <c r="GB13" i="10"/>
  <c r="GB13" i="15"/>
  <c r="DJ13" i="15"/>
  <c r="DJ13" i="10"/>
  <c r="BF13" i="15"/>
  <c r="BF13" i="10"/>
  <c r="DX13" i="10"/>
  <c r="DX13" i="15"/>
  <c r="F6" i="16"/>
  <c r="E7" i="16"/>
  <c r="DJ12" i="15"/>
  <c r="DJ12" i="10"/>
  <c r="BF12" i="15"/>
  <c r="BF12" i="10"/>
  <c r="IT12" i="15"/>
  <c r="IT12" i="10"/>
  <c r="FN12" i="15"/>
  <c r="FN12" i="10"/>
  <c r="EE12" i="15"/>
  <c r="EE12" i="10"/>
  <c r="GB12" i="10"/>
  <c r="GB12" i="15"/>
  <c r="CV12" i="10"/>
  <c r="CV12" i="15"/>
  <c r="DQ12" i="10"/>
  <c r="DQ12" i="15"/>
  <c r="HY12" i="10"/>
  <c r="HY12" i="15"/>
  <c r="P12" i="10"/>
  <c r="P12" i="15"/>
  <c r="IM12" i="15"/>
  <c r="IM12" i="10"/>
  <c r="EZ12" i="10"/>
  <c r="EZ12" i="15"/>
  <c r="HK12" i="15"/>
  <c r="HK12" i="10"/>
  <c r="EL12" i="15"/>
  <c r="EL12" i="10"/>
  <c r="CH12" i="15"/>
  <c r="CH12" i="10"/>
  <c r="JA12" i="10"/>
  <c r="JA12" i="15"/>
  <c r="HR12" i="15"/>
  <c r="HR12" i="10"/>
  <c r="GP12" i="15"/>
  <c r="GP12" i="10"/>
  <c r="AR12" i="10"/>
  <c r="AR12" i="15"/>
  <c r="IF12" i="10"/>
  <c r="IF12" i="15"/>
  <c r="DC12" i="15"/>
  <c r="DC12" i="10"/>
  <c r="HD12" i="10"/>
  <c r="HD12" i="15"/>
  <c r="DX12" i="10"/>
  <c r="DX12" i="15"/>
  <c r="AD12" i="15"/>
  <c r="AD12" i="10"/>
  <c r="BT12" i="10"/>
  <c r="BT12" i="15"/>
  <c r="HD11" i="10"/>
  <c r="HD11" i="15"/>
  <c r="AK11" i="15"/>
  <c r="AK11" i="10"/>
  <c r="EZ11" i="10"/>
  <c r="EZ11" i="15"/>
  <c r="AR11" i="10"/>
  <c r="AR11" i="15"/>
  <c r="ES11" i="15"/>
  <c r="ES11" i="10"/>
  <c r="FN11" i="15"/>
  <c r="FN11" i="10"/>
  <c r="DX11" i="10"/>
  <c r="DX11" i="15"/>
  <c r="P11" i="10"/>
  <c r="P11" i="15"/>
  <c r="CO11" i="15"/>
  <c r="CO11" i="10"/>
  <c r="DJ11" i="15"/>
  <c r="DJ11" i="10"/>
  <c r="CV11" i="10"/>
  <c r="CV11" i="15"/>
  <c r="BF11" i="15"/>
  <c r="BF11" i="10"/>
  <c r="BM11" i="15"/>
  <c r="BM11" i="10"/>
  <c r="IF11" i="10"/>
  <c r="IF11" i="15"/>
  <c r="JA11" i="15"/>
  <c r="JA11" i="10"/>
  <c r="GB11" i="10"/>
  <c r="GB11" i="15"/>
  <c r="BT11" i="10"/>
  <c r="BT11" i="15"/>
  <c r="GW11" i="15"/>
  <c r="GW11" i="10"/>
  <c r="HR11" i="15"/>
  <c r="HR11" i="10"/>
  <c r="DX10" i="15"/>
  <c r="DX10" i="10"/>
  <c r="EL10" i="10"/>
  <c r="EL10" i="15"/>
  <c r="AD10" i="10"/>
  <c r="AD10" i="15"/>
  <c r="HD10" i="15"/>
  <c r="HD10" i="10"/>
  <c r="P10" i="15"/>
  <c r="P10" i="10"/>
  <c r="DJ10" i="10"/>
  <c r="DJ10" i="15"/>
  <c r="BT10" i="15"/>
  <c r="BT10" i="10"/>
  <c r="EZ10" i="15"/>
  <c r="EZ10" i="10"/>
  <c r="GP10" i="10"/>
  <c r="GP10" i="15"/>
  <c r="CH10" i="10"/>
  <c r="CH10" i="15"/>
  <c r="IT10" i="10"/>
  <c r="IT10" i="15"/>
  <c r="GB10" i="15"/>
  <c r="GB10" i="10"/>
  <c r="HR10" i="10"/>
  <c r="HR10" i="15"/>
  <c r="IF10" i="15"/>
  <c r="IF10" i="10"/>
  <c r="AR10" i="15"/>
  <c r="AR10" i="10"/>
  <c r="FN10" i="10"/>
  <c r="FN10" i="15"/>
  <c r="BF10" i="10"/>
  <c r="BF10" i="15"/>
  <c r="CV10" i="15"/>
  <c r="CV10" i="10"/>
  <c r="AD9" i="15"/>
  <c r="AD9" i="10"/>
  <c r="HK9" i="15"/>
  <c r="HK9" i="10"/>
  <c r="W9" i="15"/>
  <c r="W9" i="10"/>
  <c r="AY9" i="15"/>
  <c r="AY9" i="10"/>
  <c r="IT9" i="15"/>
  <c r="IT9" i="10"/>
  <c r="IM9" i="15"/>
  <c r="IM9" i="10"/>
  <c r="FG9" i="15"/>
  <c r="FG9" i="10"/>
  <c r="CA9" i="15"/>
  <c r="CA9" i="10"/>
  <c r="EE9" i="15"/>
  <c r="EE9" i="10"/>
  <c r="AR9" i="15"/>
  <c r="AR9" i="10"/>
  <c r="EL9" i="15"/>
  <c r="EL9" i="10"/>
  <c r="HY9" i="10"/>
  <c r="HY9" i="15"/>
  <c r="GI9" i="15"/>
  <c r="GI9" i="10"/>
  <c r="ES9" i="10"/>
  <c r="ES9" i="15"/>
  <c r="DC9" i="15"/>
  <c r="DC9" i="10"/>
  <c r="EZ9" i="15"/>
  <c r="EZ9" i="10"/>
  <c r="DJ9" i="15"/>
  <c r="DJ9" i="10"/>
  <c r="B13" i="15"/>
  <c r="B13" i="10"/>
  <c r="B12" i="10"/>
  <c r="B12" i="15"/>
  <c r="B11" i="10"/>
  <c r="B11" i="15"/>
  <c r="B10" i="15"/>
  <c r="B10" i="10"/>
  <c r="F7" i="16" l="1"/>
  <c r="G6" i="16"/>
  <c r="G7" i="16" l="1"/>
  <c r="H6" i="16"/>
  <c r="H7" i="16" l="1"/>
  <c r="I6" i="16"/>
  <c r="J6" i="16" l="1"/>
  <c r="I7" i="16"/>
  <c r="J7" i="16" l="1"/>
  <c r="K6" i="16"/>
  <c r="K7" i="16" l="1"/>
  <c r="L6" i="16"/>
  <c r="L7" i="16" l="1"/>
  <c r="M6" i="16"/>
  <c r="N6" i="16" l="1"/>
  <c r="M7" i="16"/>
  <c r="N7" i="16" l="1"/>
  <c r="O6" i="16"/>
  <c r="P6" i="16" l="1"/>
  <c r="O7" i="16"/>
  <c r="P7" i="16" l="1"/>
  <c r="Q6" i="16"/>
  <c r="Q7" i="16" l="1"/>
  <c r="R6" i="16"/>
  <c r="S6" i="16" l="1"/>
  <c r="R7" i="16"/>
  <c r="T6" i="16" l="1"/>
  <c r="S7" i="16"/>
  <c r="U6" i="16" l="1"/>
  <c r="T7" i="16"/>
  <c r="V6" i="16" l="1"/>
  <c r="U7" i="16"/>
  <c r="V7" i="16" l="1"/>
  <c r="W6" i="16"/>
  <c r="W7" i="16" l="1"/>
  <c r="X6" i="16"/>
  <c r="X7" i="16" l="1"/>
  <c r="Y6" i="16"/>
  <c r="Y7" i="16" l="1"/>
  <c r="Z6" i="16"/>
  <c r="Z7" i="16" l="1"/>
  <c r="AA6" i="16"/>
  <c r="AA7" i="16" l="1"/>
  <c r="AB6" i="16"/>
  <c r="AC6" i="16" l="1"/>
  <c r="AB7" i="16"/>
  <c r="AD6" i="16" l="1"/>
  <c r="AC7" i="16"/>
  <c r="AD7" i="16" l="1"/>
  <c r="AE6" i="16"/>
  <c r="AE7" i="16" l="1"/>
  <c r="AF6" i="16"/>
  <c r="AF7" i="16" l="1"/>
  <c r="AG6" i="16"/>
  <c r="AH6" i="16" l="1"/>
  <c r="AG7" i="16"/>
  <c r="AH7" i="16" l="1"/>
  <c r="AI6" i="16"/>
  <c r="AI7" i="16" l="1"/>
  <c r="AJ6" i="16"/>
  <c r="AJ7" i="16" l="1"/>
  <c r="AK6" i="16"/>
  <c r="AL6" i="16" l="1"/>
  <c r="AK7" i="16"/>
  <c r="AL7" i="16" l="1"/>
  <c r="AM6" i="16"/>
  <c r="AM7" i="16" l="1"/>
  <c r="AN6" i="16"/>
  <c r="AN7" i="16" l="1"/>
  <c r="AO6" i="16"/>
  <c r="AO7" i="16" l="1"/>
  <c r="AP6" i="16"/>
  <c r="AQ6" i="16" l="1"/>
  <c r="AP7" i="16"/>
  <c r="AQ7" i="16" l="1"/>
  <c r="AR6" i="16"/>
  <c r="AR7" i="16" l="1"/>
  <c r="AS6" i="16"/>
  <c r="AT6" i="16" l="1"/>
  <c r="AS7" i="16"/>
  <c r="AT7" i="16" l="1"/>
  <c r="AU6" i="16"/>
  <c r="AV6" i="16" l="1"/>
  <c r="AU7" i="16"/>
  <c r="AV7" i="16" l="1"/>
  <c r="AW6" i="16"/>
  <c r="AX6" i="16" l="1"/>
  <c r="AW7" i="16"/>
  <c r="AY6" i="16" l="1"/>
  <c r="AX7" i="16"/>
  <c r="AY7" i="16" l="1"/>
  <c r="AZ6" i="16"/>
  <c r="AZ7" i="16" l="1"/>
  <c r="BA6" i="16"/>
  <c r="BB6" i="16" l="1"/>
  <c r="BA7" i="16"/>
  <c r="BB7" i="16" l="1"/>
  <c r="BC6" i="16"/>
  <c r="BD6" i="16" l="1"/>
  <c r="BC7" i="16"/>
  <c r="BD7" i="16" l="1"/>
  <c r="BE6" i="16"/>
  <c r="BE7" i="16" l="1"/>
  <c r="BF6" i="16"/>
  <c r="BG6" i="16" l="1"/>
  <c r="BF7" i="16"/>
  <c r="BG7" i="16" l="1"/>
  <c r="BH6" i="16"/>
  <c r="BH7" i="16" l="1"/>
  <c r="BI6" i="16"/>
  <c r="BJ6" i="16" l="1"/>
  <c r="BI7" i="16"/>
  <c r="BJ7" i="16" l="1"/>
  <c r="BK6" i="16"/>
  <c r="BK7" i="16" l="1"/>
  <c r="BL6" i="16"/>
  <c r="BL7" i="16" l="1"/>
  <c r="BM6" i="16"/>
  <c r="BN6" i="16" l="1"/>
  <c r="BM7" i="16"/>
  <c r="BN7" i="16" l="1"/>
  <c r="BO6" i="16"/>
  <c r="BO7" i="16" l="1"/>
  <c r="BP6" i="16"/>
  <c r="BP7" i="16" l="1"/>
  <c r="BQ6" i="16"/>
  <c r="BR6" i="16" l="1"/>
  <c r="BQ7" i="16"/>
  <c r="BS6" i="16" l="1"/>
  <c r="BR7" i="16"/>
  <c r="BS7" i="16" l="1"/>
  <c r="BT6" i="16"/>
  <c r="BT7" i="16" l="1"/>
  <c r="BU6" i="16"/>
  <c r="BU7" i="16" l="1"/>
  <c r="BV6" i="16"/>
  <c r="BV7" i="16" l="1"/>
  <c r="BW6" i="16"/>
  <c r="BW7" i="16" l="1"/>
  <c r="BX6" i="16"/>
  <c r="BX7" i="16" l="1"/>
  <c r="BY6" i="16"/>
  <c r="BZ6" i="16" l="1"/>
  <c r="BY7" i="16"/>
  <c r="BZ7" i="16" l="1"/>
  <c r="CA6" i="16"/>
  <c r="CB6" i="16" l="1"/>
  <c r="CA7" i="16"/>
  <c r="CB7" i="16" l="1"/>
  <c r="CC6" i="16"/>
  <c r="CD6" i="16" l="1"/>
  <c r="CC7" i="16"/>
  <c r="CD7" i="16" l="1"/>
  <c r="CE6" i="16"/>
  <c r="CF6" i="16" l="1"/>
  <c r="CE7" i="16"/>
  <c r="CF7" i="16" l="1"/>
  <c r="CG6" i="16"/>
  <c r="CH6" i="16" l="1"/>
  <c r="CG7" i="16"/>
  <c r="CH7" i="16" l="1"/>
  <c r="CI6" i="16"/>
  <c r="CI7" i="16" l="1"/>
  <c r="CJ6" i="16"/>
  <c r="CJ7" i="16" l="1"/>
  <c r="CK6" i="16"/>
  <c r="CK7" i="16" l="1"/>
  <c r="CL6" i="16"/>
  <c r="CL7" i="16" l="1"/>
  <c r="CM6" i="16"/>
  <c r="CM7" i="16" l="1"/>
  <c r="CN6" i="16"/>
  <c r="CN7" i="16" l="1"/>
  <c r="CO6" i="16"/>
  <c r="CP6" i="16" l="1"/>
  <c r="CO7" i="16"/>
  <c r="CP7" i="16" l="1"/>
  <c r="CQ6" i="16"/>
  <c r="CQ7" i="16" l="1"/>
  <c r="CR6" i="16"/>
  <c r="CR7" i="16" l="1"/>
  <c r="CS6" i="16"/>
  <c r="CT6" i="16" l="1"/>
  <c r="CS7" i="16"/>
  <c r="CT7" i="16" l="1"/>
  <c r="CU6" i="16"/>
  <c r="CU7" i="16" l="1"/>
  <c r="CV6" i="16"/>
  <c r="CV7" i="16" l="1"/>
  <c r="CW6" i="16"/>
  <c r="CX6" i="16" l="1"/>
  <c r="CW7" i="16"/>
  <c r="CY6" i="16" l="1"/>
  <c r="CX7" i="16"/>
  <c r="CY7" i="16" l="1"/>
  <c r="CZ6" i="16"/>
  <c r="CZ7" i="16" l="1"/>
  <c r="DA6" i="16"/>
  <c r="DA7" i="16" l="1"/>
  <c r="DB6" i="16"/>
  <c r="DB7" i="16" l="1"/>
  <c r="DC6" i="16"/>
  <c r="DC7" i="16" l="1"/>
  <c r="DD6" i="16"/>
  <c r="DD7" i="16" l="1"/>
  <c r="DE6" i="16"/>
  <c r="DF6" i="16" l="1"/>
  <c r="DE7" i="16"/>
  <c r="DF7" i="16" l="1"/>
  <c r="DG6" i="16"/>
  <c r="DH6" i="16" l="1"/>
  <c r="DG7" i="16"/>
  <c r="DH7" i="16" l="1"/>
  <c r="DI6" i="16"/>
  <c r="DJ6" i="16" l="1"/>
  <c r="DI7" i="16"/>
  <c r="DJ7" i="16" l="1"/>
  <c r="DK6" i="16"/>
  <c r="DK7" i="16" l="1"/>
  <c r="DL6" i="16"/>
  <c r="DL7" i="16" l="1"/>
  <c r="DM6" i="16"/>
  <c r="DN6" i="16" l="1"/>
  <c r="DM7" i="16"/>
  <c r="DO6" i="16" l="1"/>
  <c r="DN7" i="16"/>
  <c r="DO7" i="16" l="1"/>
  <c r="DP6" i="16"/>
  <c r="DP7" i="16" l="1"/>
  <c r="DQ6" i="16"/>
  <c r="DQ7" i="16" l="1"/>
  <c r="DR6" i="16"/>
  <c r="DS6" i="16" l="1"/>
  <c r="DR7" i="16"/>
  <c r="DT6" i="16" l="1"/>
  <c r="DS7" i="16"/>
  <c r="DT7" i="16" l="1"/>
  <c r="DU6" i="16"/>
  <c r="DV6" i="16" l="1"/>
  <c r="DU7" i="16"/>
  <c r="DV7" i="16" l="1"/>
  <c r="DW6" i="16"/>
  <c r="DW7" i="16" l="1"/>
  <c r="DX6" i="16"/>
  <c r="DX7" i="16" l="1"/>
  <c r="DY6" i="16"/>
  <c r="DZ6" i="16" l="1"/>
  <c r="DY7" i="16"/>
  <c r="EA6" i="16" l="1"/>
  <c r="DZ7" i="16"/>
  <c r="EB6" i="16" l="1"/>
  <c r="EA7" i="16"/>
  <c r="EB7" i="16" l="1"/>
  <c r="EC6" i="16"/>
  <c r="ED6" i="16" l="1"/>
  <c r="EC7" i="16"/>
  <c r="ED7" i="16" l="1"/>
  <c r="EE6" i="16"/>
  <c r="EE7" i="16" l="1"/>
  <c r="EF6" i="16"/>
  <c r="EF7" i="16" l="1"/>
  <c r="EG6" i="16"/>
  <c r="EG7" i="16" l="1"/>
  <c r="EH6" i="16"/>
  <c r="EH7" i="16" l="1"/>
  <c r="EI6" i="16"/>
  <c r="EI7" i="16" l="1"/>
  <c r="EJ6" i="16"/>
  <c r="EJ7" i="16" l="1"/>
  <c r="EK6" i="16"/>
  <c r="EL6" i="16" l="1"/>
  <c r="EK7" i="16"/>
  <c r="EL7" i="16" l="1"/>
  <c r="EM6" i="16"/>
  <c r="EN6" i="16" l="1"/>
  <c r="EM7" i="16"/>
  <c r="EN7" i="16" l="1"/>
  <c r="EO6" i="16"/>
  <c r="EP6" i="16" l="1"/>
  <c r="EO7" i="16"/>
  <c r="EQ6" i="16" l="1"/>
  <c r="EP7" i="16"/>
  <c r="EQ7" i="16" l="1"/>
  <c r="ER6" i="16"/>
  <c r="ER7" i="16" l="1"/>
  <c r="ES6" i="16"/>
  <c r="ET6" i="16" l="1"/>
  <c r="ES7" i="16"/>
  <c r="ET7" i="16" l="1"/>
  <c r="EU6" i="16"/>
  <c r="EU7" i="16" l="1"/>
  <c r="EV6" i="16"/>
  <c r="EV7" i="16" l="1"/>
  <c r="EW6" i="16"/>
  <c r="EW7" i="16" l="1"/>
  <c r="EX6" i="16"/>
  <c r="EY6" i="16" l="1"/>
  <c r="EX7" i="16"/>
  <c r="EZ6" i="16" l="1"/>
  <c r="EY7" i="16"/>
  <c r="EZ7" i="16" l="1"/>
  <c r="FA6" i="16"/>
  <c r="FB6" i="16" l="1"/>
  <c r="FA7" i="16"/>
  <c r="FB7" i="16" l="1"/>
  <c r="FC6" i="16"/>
  <c r="FC7" i="16" l="1"/>
  <c r="FD6" i="16"/>
  <c r="FD7" i="16" l="1"/>
  <c r="FE6" i="16"/>
  <c r="FF6" i="16" l="1"/>
  <c r="FE7" i="16"/>
  <c r="FG6" i="16" l="1"/>
  <c r="FF7" i="16"/>
  <c r="FG7" i="16" l="1"/>
  <c r="FH6" i="16"/>
  <c r="FH7" i="16" l="1"/>
  <c r="FI6" i="16"/>
  <c r="FJ6" i="16" l="1"/>
  <c r="FI7" i="16"/>
  <c r="FJ7" i="16" l="1"/>
  <c r="FK6" i="16"/>
  <c r="FK7" i="16" l="1"/>
  <c r="FL6" i="16"/>
  <c r="FL7" i="16" l="1"/>
  <c r="FM6" i="16"/>
  <c r="FM7" i="16" l="1"/>
  <c r="FN6" i="16"/>
  <c r="FN7" i="16" l="1"/>
  <c r="FO6" i="16"/>
  <c r="FO7" i="16" l="1"/>
  <c r="FP6" i="16"/>
  <c r="FP7" i="16" l="1"/>
  <c r="FQ6" i="16"/>
  <c r="FR6" i="16" l="1"/>
  <c r="FQ7" i="16"/>
  <c r="FR7" i="16" l="1"/>
  <c r="FS6" i="16"/>
  <c r="FT6" i="16" l="1"/>
  <c r="FS7" i="16"/>
  <c r="FT7" i="16" l="1"/>
  <c r="FU6" i="16"/>
  <c r="FU7" i="16" l="1"/>
  <c r="FV6" i="16"/>
  <c r="FV7" i="16" l="1"/>
  <c r="FW6" i="16"/>
  <c r="FW7" i="16" l="1"/>
  <c r="FX6" i="16"/>
  <c r="FX7" i="16" l="1"/>
  <c r="FY6" i="16"/>
  <c r="FZ6" i="16" l="1"/>
  <c r="FY7" i="16"/>
  <c r="FZ7" i="16" l="1"/>
  <c r="GA6" i="16"/>
  <c r="GA7" i="16" l="1"/>
  <c r="GB6" i="16"/>
  <c r="GB7" i="16" l="1"/>
  <c r="GC6" i="16"/>
  <c r="GC7" i="16" l="1"/>
  <c r="GD6" i="16"/>
  <c r="GD7" i="16" l="1"/>
  <c r="GE6" i="16"/>
  <c r="GF6" i="16" l="1"/>
  <c r="GE7" i="16"/>
  <c r="GF7" i="16" l="1"/>
  <c r="GG6" i="16"/>
  <c r="GH6" i="16" l="1"/>
  <c r="GG7" i="16"/>
  <c r="GH7" i="16" l="1"/>
  <c r="GI6" i="16"/>
  <c r="GJ6" i="16" l="1"/>
  <c r="GI7" i="16"/>
  <c r="GK6" i="16" l="1"/>
  <c r="GJ7" i="16"/>
  <c r="GL6" i="16" l="1"/>
  <c r="GK7" i="16"/>
  <c r="GL7" i="16" l="1"/>
  <c r="GM6" i="16"/>
  <c r="GM7" i="16" l="1"/>
  <c r="GN6" i="16"/>
  <c r="GN7" i="16" l="1"/>
  <c r="GO6" i="16"/>
  <c r="GP6" i="16" l="1"/>
  <c r="GO7" i="16"/>
  <c r="GQ6" i="16" l="1"/>
  <c r="GP7" i="16"/>
  <c r="GQ7" i="16" l="1"/>
  <c r="GR6" i="16"/>
  <c r="GR7" i="16" l="1"/>
  <c r="GS6" i="16"/>
  <c r="GS7" i="16" l="1"/>
  <c r="GT6" i="16"/>
  <c r="GT7" i="16" l="1"/>
  <c r="GU6" i="16"/>
  <c r="GU7" i="16" l="1"/>
  <c r="GV6" i="16"/>
  <c r="GV7" i="16" l="1"/>
  <c r="GW6" i="16"/>
  <c r="GX6" i="16" l="1"/>
  <c r="GW7" i="16"/>
  <c r="GX7" i="16" l="1"/>
  <c r="GY6" i="16"/>
  <c r="GY7" i="16" l="1"/>
  <c r="GZ6" i="16"/>
  <c r="GZ7" i="16" l="1"/>
  <c r="HA6" i="16"/>
  <c r="HB6" i="16" l="1"/>
  <c r="HA7" i="16"/>
  <c r="HB7" i="16" l="1"/>
  <c r="HC6" i="16"/>
  <c r="HC7" i="16" l="1"/>
  <c r="HD6" i="16"/>
  <c r="HD7" i="16" l="1"/>
  <c r="HE6" i="16"/>
  <c r="HF6" i="16" l="1"/>
  <c r="HE7" i="16"/>
  <c r="HG6" i="16" l="1"/>
  <c r="HF7" i="16"/>
  <c r="HG7" i="16" l="1"/>
  <c r="HH6" i="16"/>
  <c r="HI6" i="16" l="1"/>
  <c r="HH7" i="16"/>
  <c r="HI7" i="16" l="1"/>
  <c r="HJ6" i="16"/>
  <c r="HJ7" i="16" l="1"/>
  <c r="HK6" i="16"/>
  <c r="HK7" i="16" l="1"/>
  <c r="HL6" i="16"/>
  <c r="HL7" i="16" l="1"/>
  <c r="HM6" i="16"/>
  <c r="HN6" i="16" l="1"/>
  <c r="HM7" i="16"/>
  <c r="HN7" i="16" l="1"/>
  <c r="HO6" i="16"/>
  <c r="HO7" i="16" l="1"/>
  <c r="HP6" i="16"/>
  <c r="HP7" i="16" l="1"/>
  <c r="HQ6" i="16"/>
  <c r="HR6" i="16" l="1"/>
  <c r="HQ7" i="16"/>
  <c r="HS6" i="16" l="1"/>
  <c r="HR7" i="16"/>
  <c r="HS7" i="16" l="1"/>
  <c r="HT6" i="16"/>
  <c r="HT7" i="16" l="1"/>
  <c r="HU6" i="16"/>
  <c r="HV6" i="16" l="1"/>
  <c r="HU7" i="16"/>
  <c r="HW6" i="16" l="1"/>
  <c r="HV7" i="16"/>
  <c r="HW7" i="16" l="1"/>
  <c r="HX6" i="16"/>
  <c r="HX7" i="16" l="1"/>
  <c r="HY6" i="16"/>
  <c r="HY7" i="16" l="1"/>
  <c r="HZ6" i="16"/>
  <c r="HZ7" i="16" l="1"/>
  <c r="IA6" i="16"/>
  <c r="IA7" i="16" l="1"/>
  <c r="IB6" i="16"/>
  <c r="IB7" i="16" l="1"/>
  <c r="IC6" i="16"/>
  <c r="ID6" i="16" l="1"/>
  <c r="IC7" i="16"/>
  <c r="ID7" i="16" l="1"/>
  <c r="IE6" i="16"/>
  <c r="IE7" i="16" l="1"/>
  <c r="IF6" i="16"/>
  <c r="IF7" i="16" l="1"/>
  <c r="IG6" i="16"/>
  <c r="IH6" i="16" l="1"/>
  <c r="IG7" i="16"/>
  <c r="II6" i="16" l="1"/>
  <c r="IH7" i="16"/>
  <c r="II7" i="16" l="1"/>
  <c r="IJ6" i="16"/>
  <c r="IJ7" i="16" l="1"/>
  <c r="IK6" i="16"/>
  <c r="IL6" i="16" l="1"/>
  <c r="IK7" i="16"/>
  <c r="IM6" i="16" l="1"/>
  <c r="IL7" i="16"/>
  <c r="IM7" i="16" l="1"/>
  <c r="IN6" i="16"/>
  <c r="IN7" i="16" l="1"/>
  <c r="IO6" i="16"/>
  <c r="IP6" i="16" l="1"/>
  <c r="IO7" i="16"/>
  <c r="IQ6" i="16" l="1"/>
  <c r="IP7" i="16"/>
  <c r="IR6" i="16" l="1"/>
  <c r="IQ7" i="16"/>
  <c r="IR7" i="16" l="1"/>
  <c r="IS6" i="16"/>
  <c r="IT6" i="16" l="1"/>
  <c r="IS7" i="16"/>
  <c r="IT7" i="16" l="1"/>
  <c r="IU6" i="16"/>
  <c r="IV6" i="16" l="1"/>
  <c r="IU7" i="16"/>
  <c r="IV7" i="16" l="1"/>
  <c r="IW6" i="16"/>
  <c r="IX6" i="16" l="1"/>
  <c r="IW7" i="16"/>
  <c r="IY6" i="16" l="1"/>
  <c r="IX7" i="16"/>
  <c r="IY7" i="16" l="1"/>
  <c r="IZ6" i="16"/>
  <c r="IZ7" i="16" l="1"/>
  <c r="JA6" i="16"/>
  <c r="JB6" i="16" l="1"/>
  <c r="JA7" i="16"/>
  <c r="JC6" i="16" l="1"/>
  <c r="JB7" i="16"/>
  <c r="JC7" i="16" l="1"/>
  <c r="JD6" i="16"/>
  <c r="JD7" i="16" l="1"/>
  <c r="JE6" i="16"/>
  <c r="JF6" i="16" l="1"/>
  <c r="JE7" i="16"/>
  <c r="JF7" i="16" l="1"/>
  <c r="JG6" i="16"/>
  <c r="JH6" i="16" l="1"/>
  <c r="JH7" i="16" s="1"/>
  <c r="JG7" i="16"/>
  <c r="C4" i="10" l="1"/>
  <c r="D4" i="10"/>
  <c r="E4" i="10"/>
  <c r="F4" i="10"/>
  <c r="G4" i="10"/>
  <c r="H4" i="10"/>
  <c r="C5" i="10"/>
  <c r="D5" i="10"/>
  <c r="E5" i="10"/>
  <c r="F5" i="10"/>
  <c r="G5" i="10"/>
  <c r="H5" i="10"/>
  <c r="C6" i="10"/>
  <c r="D6" i="10"/>
  <c r="E6" i="10"/>
  <c r="F6" i="10"/>
  <c r="G6" i="10"/>
  <c r="H6" i="10"/>
  <c r="C7" i="10"/>
  <c r="D7" i="10"/>
  <c r="E7" i="10"/>
  <c r="F7" i="10"/>
  <c r="G7" i="10"/>
  <c r="H7" i="10"/>
  <c r="C8" i="10"/>
  <c r="D8" i="10"/>
  <c r="E8" i="10"/>
  <c r="F8" i="10"/>
  <c r="G8" i="10"/>
  <c r="H8" i="10"/>
  <c r="J8" i="10"/>
  <c r="K8" i="10"/>
  <c r="L8" i="10"/>
  <c r="M8" i="10"/>
  <c r="N8" i="10"/>
  <c r="O8" i="10"/>
  <c r="Q8" i="10"/>
  <c r="R8" i="10"/>
  <c r="S8" i="10"/>
  <c r="T8" i="10"/>
  <c r="U8" i="10"/>
  <c r="V8" i="10"/>
  <c r="X8" i="10"/>
  <c r="Y8" i="10"/>
  <c r="Z8" i="10"/>
  <c r="AA8" i="10"/>
  <c r="AB8" i="10"/>
  <c r="AC8" i="10"/>
  <c r="AE8" i="10"/>
  <c r="AF8" i="10"/>
  <c r="AG8" i="10"/>
  <c r="AH8" i="10"/>
  <c r="AI8" i="10"/>
  <c r="AJ8" i="10"/>
  <c r="AL8" i="10"/>
  <c r="AM8" i="10"/>
  <c r="AN8" i="10"/>
  <c r="AO8" i="10"/>
  <c r="AP8" i="10"/>
  <c r="AQ8" i="10"/>
  <c r="AS8" i="10"/>
  <c r="AT8" i="10"/>
  <c r="AU8" i="10"/>
  <c r="AV8" i="10"/>
  <c r="AW8" i="10"/>
  <c r="AX8" i="10"/>
  <c r="AZ8" i="10"/>
  <c r="BA8" i="10"/>
  <c r="BB8" i="10"/>
  <c r="BC8" i="10"/>
  <c r="BD8" i="10"/>
  <c r="BE8" i="10"/>
  <c r="BG8" i="10"/>
  <c r="BH8" i="10"/>
  <c r="BI8" i="10"/>
  <c r="BJ8" i="10"/>
  <c r="BK8" i="10"/>
  <c r="BL8" i="10"/>
  <c r="BN8" i="10"/>
  <c r="BO8" i="10"/>
  <c r="BP8" i="10"/>
  <c r="BQ8" i="10"/>
  <c r="BR8" i="10"/>
  <c r="BS8" i="10"/>
  <c r="BU8" i="10"/>
  <c r="BV8" i="10"/>
  <c r="BW8" i="10"/>
  <c r="BX8" i="10"/>
  <c r="BY8" i="10"/>
  <c r="BZ8" i="10"/>
  <c r="CB8" i="10"/>
  <c r="CC8" i="10"/>
  <c r="CD8" i="10"/>
  <c r="CE8" i="10"/>
  <c r="CF8" i="10"/>
  <c r="CG8" i="10"/>
  <c r="CI8" i="10"/>
  <c r="CJ8" i="10"/>
  <c r="CK8" i="10"/>
  <c r="CL8" i="10"/>
  <c r="CM8" i="10"/>
  <c r="CN8" i="10"/>
  <c r="CP8" i="10"/>
  <c r="CQ8" i="10"/>
  <c r="CR8" i="10"/>
  <c r="CS8" i="10"/>
  <c r="CT8" i="10"/>
  <c r="CU8" i="10"/>
  <c r="CW8" i="10"/>
  <c r="CX8" i="10"/>
  <c r="CY8" i="10"/>
  <c r="CZ8" i="10"/>
  <c r="DA8" i="10"/>
  <c r="DB8" i="10"/>
  <c r="DD8" i="10"/>
  <c r="DE8" i="10"/>
  <c r="DF8" i="10"/>
  <c r="DG8" i="10"/>
  <c r="DH8" i="10"/>
  <c r="DI8" i="10"/>
  <c r="DK8" i="10"/>
  <c r="DL8" i="10"/>
  <c r="DM8" i="10"/>
  <c r="DN8" i="10"/>
  <c r="DO8" i="10"/>
  <c r="DP8" i="10"/>
  <c r="DR8" i="10"/>
  <c r="DS8" i="10"/>
  <c r="DT8" i="10"/>
  <c r="DU8" i="10"/>
  <c r="DV8" i="10"/>
  <c r="DW8" i="10"/>
  <c r="DY8" i="10"/>
  <c r="DZ8" i="10"/>
  <c r="EA8" i="10"/>
  <c r="EB8" i="10"/>
  <c r="EC8" i="10"/>
  <c r="ED8" i="10"/>
  <c r="EF8" i="10"/>
  <c r="EG8" i="10"/>
  <c r="EH8" i="10"/>
  <c r="EI8" i="10"/>
  <c r="EJ8" i="10"/>
  <c r="EK8" i="10"/>
  <c r="EM8" i="10"/>
  <c r="EN8" i="10"/>
  <c r="EO8" i="10"/>
  <c r="EP8" i="10"/>
  <c r="EQ8" i="10"/>
  <c r="ER8" i="10"/>
  <c r="ET8" i="10"/>
  <c r="EU8" i="10"/>
  <c r="EV8" i="10"/>
  <c r="EW8" i="10"/>
  <c r="EX8" i="10"/>
  <c r="EY8" i="10"/>
  <c r="FA8" i="10"/>
  <c r="FB8" i="10"/>
  <c r="FC8" i="10"/>
  <c r="FD8" i="10"/>
  <c r="FE8" i="10"/>
  <c r="FF8" i="10"/>
  <c r="FH8" i="10"/>
  <c r="FI8" i="10"/>
  <c r="FJ8" i="10"/>
  <c r="FK8" i="10"/>
  <c r="FL8" i="10"/>
  <c r="FM8" i="10"/>
  <c r="FO8" i="10"/>
  <c r="FP8" i="10"/>
  <c r="FQ8" i="10"/>
  <c r="FR8" i="10"/>
  <c r="FS8" i="10"/>
  <c r="FT8" i="10"/>
  <c r="FV8" i="10"/>
  <c r="FW8" i="10"/>
  <c r="FX8" i="10"/>
  <c r="FY8" i="10"/>
  <c r="FZ8" i="10"/>
  <c r="GA8" i="10"/>
  <c r="GC8" i="10"/>
  <c r="GD8" i="10"/>
  <c r="GE8" i="10"/>
  <c r="GF8" i="10"/>
  <c r="GG8" i="10"/>
  <c r="GH8" i="10"/>
  <c r="GJ8" i="10"/>
  <c r="GK8" i="10"/>
  <c r="GL8" i="10"/>
  <c r="GM8" i="10"/>
  <c r="GN8" i="10"/>
  <c r="GO8" i="10"/>
  <c r="GQ8" i="10"/>
  <c r="GR8" i="10"/>
  <c r="GS8" i="10"/>
  <c r="GT8" i="10"/>
  <c r="GU8" i="10"/>
  <c r="GV8" i="10"/>
  <c r="GX8" i="10"/>
  <c r="GY8" i="10"/>
  <c r="GZ8" i="10"/>
  <c r="HA8" i="10"/>
  <c r="HB8" i="10"/>
  <c r="HC8" i="10"/>
  <c r="HE8" i="10"/>
  <c r="HF8" i="10"/>
  <c r="HG8" i="10"/>
  <c r="HH8" i="10"/>
  <c r="HI8" i="10"/>
  <c r="HJ8" i="10"/>
  <c r="HL8" i="10"/>
  <c r="HM8" i="10"/>
  <c r="HN8" i="10"/>
  <c r="HO8" i="10"/>
  <c r="HP8" i="10"/>
  <c r="HQ8" i="10"/>
  <c r="HS8" i="10"/>
  <c r="HT8" i="10"/>
  <c r="HU8" i="10"/>
  <c r="HV8" i="10"/>
  <c r="HW8" i="10"/>
  <c r="HX8" i="10"/>
  <c r="HZ8" i="10"/>
  <c r="IA8" i="10"/>
  <c r="IB8" i="10"/>
  <c r="IC8" i="10"/>
  <c r="ID8" i="10"/>
  <c r="IE8" i="10"/>
  <c r="IG8" i="10"/>
  <c r="IH8" i="10"/>
  <c r="II8" i="10"/>
  <c r="IJ8" i="10"/>
  <c r="IK8" i="10"/>
  <c r="IL8" i="10"/>
  <c r="IN8" i="10"/>
  <c r="IO8" i="10"/>
  <c r="IP8" i="10"/>
  <c r="IQ8" i="10"/>
  <c r="IR8" i="10"/>
  <c r="IS8" i="10"/>
  <c r="IU8" i="10"/>
  <c r="IV8" i="10"/>
  <c r="IW8" i="10"/>
  <c r="IX8" i="10"/>
  <c r="IY8" i="10"/>
  <c r="IZ8" i="10"/>
  <c r="JB8" i="10"/>
  <c r="JC8" i="10"/>
  <c r="JD8" i="10"/>
  <c r="JE8" i="10"/>
  <c r="JF8" i="10"/>
  <c r="JG8" i="10"/>
  <c r="J7" i="10"/>
  <c r="K7" i="10"/>
  <c r="L7" i="10"/>
  <c r="M7" i="10"/>
  <c r="N7" i="10"/>
  <c r="O7" i="10"/>
  <c r="Q7" i="10"/>
  <c r="R7" i="10"/>
  <c r="S7" i="10"/>
  <c r="T7" i="10"/>
  <c r="U7" i="10"/>
  <c r="V7" i="10"/>
  <c r="X7" i="10"/>
  <c r="Y7" i="10"/>
  <c r="Z7" i="10"/>
  <c r="AA7" i="10"/>
  <c r="AB7" i="10"/>
  <c r="AC7" i="10"/>
  <c r="AE7" i="10"/>
  <c r="AF7" i="10"/>
  <c r="AG7" i="10"/>
  <c r="AH7" i="10"/>
  <c r="AI7" i="10"/>
  <c r="AJ7" i="10"/>
  <c r="AL7" i="10"/>
  <c r="AM7" i="10"/>
  <c r="AN7" i="10"/>
  <c r="AO7" i="10"/>
  <c r="AP7" i="10"/>
  <c r="AQ7" i="10"/>
  <c r="AS7" i="10"/>
  <c r="AT7" i="10"/>
  <c r="AU7" i="10"/>
  <c r="AV7" i="10"/>
  <c r="AW7" i="10"/>
  <c r="AX7" i="10"/>
  <c r="AZ7" i="10"/>
  <c r="BA7" i="10"/>
  <c r="BB7" i="10"/>
  <c r="BC7" i="10"/>
  <c r="BD7" i="10"/>
  <c r="BE7" i="10"/>
  <c r="BG7" i="10"/>
  <c r="BH7" i="10"/>
  <c r="BI7" i="10"/>
  <c r="BJ7" i="10"/>
  <c r="BK7" i="10"/>
  <c r="BL7" i="10"/>
  <c r="BN7" i="10"/>
  <c r="BO7" i="10"/>
  <c r="BP7" i="10"/>
  <c r="BQ7" i="10"/>
  <c r="BR7" i="10"/>
  <c r="BS7" i="10"/>
  <c r="BU7" i="10"/>
  <c r="BV7" i="10"/>
  <c r="BW7" i="10"/>
  <c r="BX7" i="10"/>
  <c r="BY7" i="10"/>
  <c r="BZ7" i="10"/>
  <c r="CB7" i="10"/>
  <c r="CC7" i="10"/>
  <c r="CD7" i="10"/>
  <c r="CE7" i="10"/>
  <c r="CF7" i="10"/>
  <c r="CG7" i="10"/>
  <c r="CI7" i="10"/>
  <c r="CJ7" i="10"/>
  <c r="CK7" i="10"/>
  <c r="CL7" i="10"/>
  <c r="CM7" i="10"/>
  <c r="CN7" i="10"/>
  <c r="CP7" i="10"/>
  <c r="CQ7" i="10"/>
  <c r="CR7" i="10"/>
  <c r="CS7" i="10"/>
  <c r="CT7" i="10"/>
  <c r="CU7" i="10"/>
  <c r="CW7" i="10"/>
  <c r="CX7" i="10"/>
  <c r="CY7" i="10"/>
  <c r="CZ7" i="10"/>
  <c r="DA7" i="10"/>
  <c r="DB7" i="10"/>
  <c r="DD7" i="10"/>
  <c r="DE7" i="10"/>
  <c r="DF7" i="10"/>
  <c r="DG7" i="10"/>
  <c r="DH7" i="10"/>
  <c r="DI7" i="10"/>
  <c r="DK7" i="10"/>
  <c r="DL7" i="10"/>
  <c r="DM7" i="10"/>
  <c r="DN7" i="10"/>
  <c r="DO7" i="10"/>
  <c r="DP7" i="10"/>
  <c r="DR7" i="10"/>
  <c r="DS7" i="10"/>
  <c r="DT7" i="10"/>
  <c r="DU7" i="10"/>
  <c r="DV7" i="10"/>
  <c r="DW7" i="10"/>
  <c r="DY7" i="10"/>
  <c r="DZ7" i="10"/>
  <c r="EA7" i="10"/>
  <c r="EB7" i="10"/>
  <c r="EC7" i="10"/>
  <c r="ED7" i="10"/>
  <c r="EF7" i="10"/>
  <c r="EG7" i="10"/>
  <c r="EH7" i="10"/>
  <c r="EI7" i="10"/>
  <c r="EJ7" i="10"/>
  <c r="EK7" i="10"/>
  <c r="EM7" i="10"/>
  <c r="EN7" i="10"/>
  <c r="EO7" i="10"/>
  <c r="EP7" i="10"/>
  <c r="EQ7" i="10"/>
  <c r="ER7" i="10"/>
  <c r="ET7" i="10"/>
  <c r="EU7" i="10"/>
  <c r="EV7" i="10"/>
  <c r="EW7" i="10"/>
  <c r="EX7" i="10"/>
  <c r="EY7" i="10"/>
  <c r="FA7" i="10"/>
  <c r="FB7" i="10"/>
  <c r="FC7" i="10"/>
  <c r="FD7" i="10"/>
  <c r="FE7" i="10"/>
  <c r="FF7" i="10"/>
  <c r="FH7" i="10"/>
  <c r="FI7" i="10"/>
  <c r="FJ7" i="10"/>
  <c r="FK7" i="10"/>
  <c r="FL7" i="10"/>
  <c r="FM7" i="10"/>
  <c r="FO7" i="10"/>
  <c r="FP7" i="10"/>
  <c r="FQ7" i="10"/>
  <c r="FR7" i="10"/>
  <c r="FS7" i="10"/>
  <c r="FT7" i="10"/>
  <c r="FV7" i="10"/>
  <c r="FW7" i="10"/>
  <c r="FX7" i="10"/>
  <c r="FY7" i="10"/>
  <c r="FZ7" i="10"/>
  <c r="GA7" i="10"/>
  <c r="GC7" i="10"/>
  <c r="GD7" i="10"/>
  <c r="GE7" i="10"/>
  <c r="GF7" i="10"/>
  <c r="GG7" i="10"/>
  <c r="GH7" i="10"/>
  <c r="GJ7" i="10"/>
  <c r="GK7" i="10"/>
  <c r="GL7" i="10"/>
  <c r="GM7" i="10"/>
  <c r="GN7" i="10"/>
  <c r="GO7" i="10"/>
  <c r="GQ7" i="10"/>
  <c r="GR7" i="10"/>
  <c r="GS7" i="10"/>
  <c r="GT7" i="10"/>
  <c r="GU7" i="10"/>
  <c r="GV7" i="10"/>
  <c r="GX7" i="10"/>
  <c r="GY7" i="10"/>
  <c r="GZ7" i="10"/>
  <c r="HA7" i="10"/>
  <c r="HB7" i="10"/>
  <c r="HC7" i="10"/>
  <c r="HE7" i="10"/>
  <c r="HF7" i="10"/>
  <c r="HG7" i="10"/>
  <c r="HH7" i="10"/>
  <c r="HI7" i="10"/>
  <c r="HJ7" i="10"/>
  <c r="HL7" i="10"/>
  <c r="HM7" i="10"/>
  <c r="HN7" i="10"/>
  <c r="HO7" i="10"/>
  <c r="HP7" i="10"/>
  <c r="HQ7" i="10"/>
  <c r="HS7" i="10"/>
  <c r="HT7" i="10"/>
  <c r="HU7" i="10"/>
  <c r="HV7" i="10"/>
  <c r="HW7" i="10"/>
  <c r="HX7" i="10"/>
  <c r="HZ7" i="10"/>
  <c r="IA7" i="10"/>
  <c r="IB7" i="10"/>
  <c r="IC7" i="10"/>
  <c r="ID7" i="10"/>
  <c r="IE7" i="10"/>
  <c r="IG7" i="10"/>
  <c r="IH7" i="10"/>
  <c r="II7" i="10"/>
  <c r="IJ7" i="10"/>
  <c r="IK7" i="10"/>
  <c r="IL7" i="10"/>
  <c r="IN7" i="10"/>
  <c r="IO7" i="10"/>
  <c r="IP7" i="10"/>
  <c r="IQ7" i="10"/>
  <c r="IR7" i="10"/>
  <c r="IS7" i="10"/>
  <c r="IU7" i="10"/>
  <c r="IV7" i="10"/>
  <c r="IW7" i="10"/>
  <c r="IX7" i="10"/>
  <c r="IY7" i="10"/>
  <c r="IZ7" i="10"/>
  <c r="JB7" i="10"/>
  <c r="JC7" i="10"/>
  <c r="JD7" i="10"/>
  <c r="JE7" i="10"/>
  <c r="JF7" i="10"/>
  <c r="JG7" i="10"/>
  <c r="J6" i="10"/>
  <c r="K6" i="10"/>
  <c r="L6" i="10"/>
  <c r="M6" i="10"/>
  <c r="N6" i="10"/>
  <c r="O6" i="10"/>
  <c r="Q6" i="10"/>
  <c r="R6" i="10"/>
  <c r="S6" i="10"/>
  <c r="T6" i="10"/>
  <c r="U6" i="10"/>
  <c r="V6" i="10"/>
  <c r="X6" i="10"/>
  <c r="Y6" i="10"/>
  <c r="Z6" i="10"/>
  <c r="AA6" i="10"/>
  <c r="AB6" i="10"/>
  <c r="AC6" i="10"/>
  <c r="AE6" i="10"/>
  <c r="AF6" i="10"/>
  <c r="AG6" i="10"/>
  <c r="AH6" i="10"/>
  <c r="AI6" i="10"/>
  <c r="AJ6" i="10"/>
  <c r="AL6" i="10"/>
  <c r="AM6" i="10"/>
  <c r="AN6" i="10"/>
  <c r="AO6" i="10"/>
  <c r="AP6" i="10"/>
  <c r="AQ6" i="10"/>
  <c r="AS6" i="10"/>
  <c r="AT6" i="10"/>
  <c r="AU6" i="10"/>
  <c r="AV6" i="10"/>
  <c r="AW6" i="10"/>
  <c r="AX6" i="10"/>
  <c r="AZ6" i="10"/>
  <c r="BA6" i="10"/>
  <c r="BB6" i="10"/>
  <c r="BC6" i="10"/>
  <c r="BD6" i="10"/>
  <c r="BE6" i="10"/>
  <c r="BG6" i="10"/>
  <c r="BH6" i="10"/>
  <c r="BI6" i="10"/>
  <c r="BJ6" i="10"/>
  <c r="BK6" i="10"/>
  <c r="BL6" i="10"/>
  <c r="BN6" i="10"/>
  <c r="BO6" i="10"/>
  <c r="BP6" i="10"/>
  <c r="BQ6" i="10"/>
  <c r="BR6" i="10"/>
  <c r="BS6" i="10"/>
  <c r="BU6" i="10"/>
  <c r="BV6" i="10"/>
  <c r="BW6" i="10"/>
  <c r="BX6" i="10"/>
  <c r="BY6" i="10"/>
  <c r="BZ6" i="10"/>
  <c r="CB6" i="10"/>
  <c r="CC6" i="10"/>
  <c r="CD6" i="10"/>
  <c r="CE6" i="10"/>
  <c r="CF6" i="10"/>
  <c r="CG6" i="10"/>
  <c r="CI6" i="10"/>
  <c r="CJ6" i="10"/>
  <c r="CK6" i="10"/>
  <c r="CL6" i="10"/>
  <c r="CM6" i="10"/>
  <c r="CN6" i="10"/>
  <c r="CP6" i="10"/>
  <c r="CQ6" i="10"/>
  <c r="CR6" i="10"/>
  <c r="CS6" i="10"/>
  <c r="CT6" i="10"/>
  <c r="CU6" i="10"/>
  <c r="CW6" i="10"/>
  <c r="CX6" i="10"/>
  <c r="CY6" i="10"/>
  <c r="CZ6" i="10"/>
  <c r="DA6" i="10"/>
  <c r="DB6" i="10"/>
  <c r="DD6" i="10"/>
  <c r="DE6" i="10"/>
  <c r="DF6" i="10"/>
  <c r="DG6" i="10"/>
  <c r="DH6" i="10"/>
  <c r="DI6" i="10"/>
  <c r="DK6" i="10"/>
  <c r="DL6" i="10"/>
  <c r="DM6" i="10"/>
  <c r="DN6" i="10"/>
  <c r="DO6" i="10"/>
  <c r="DP6" i="10"/>
  <c r="DR6" i="10"/>
  <c r="DS6" i="10"/>
  <c r="DT6" i="10"/>
  <c r="DU6" i="10"/>
  <c r="DV6" i="10"/>
  <c r="DW6" i="10"/>
  <c r="DY6" i="10"/>
  <c r="DZ6" i="10"/>
  <c r="EA6" i="10"/>
  <c r="EB6" i="10"/>
  <c r="EC6" i="10"/>
  <c r="ED6" i="10"/>
  <c r="EF6" i="10"/>
  <c r="EG6" i="10"/>
  <c r="EH6" i="10"/>
  <c r="EI6" i="10"/>
  <c r="EJ6" i="10"/>
  <c r="EK6" i="10"/>
  <c r="EM6" i="10"/>
  <c r="EN6" i="10"/>
  <c r="EO6" i="10"/>
  <c r="EP6" i="10"/>
  <c r="EQ6" i="10"/>
  <c r="ER6" i="10"/>
  <c r="ET6" i="10"/>
  <c r="EU6" i="10"/>
  <c r="EV6" i="10"/>
  <c r="EW6" i="10"/>
  <c r="EX6" i="10"/>
  <c r="EY6" i="10"/>
  <c r="FA6" i="10"/>
  <c r="FB6" i="10"/>
  <c r="FC6" i="10"/>
  <c r="FD6" i="10"/>
  <c r="FE6" i="10"/>
  <c r="FF6" i="10"/>
  <c r="FH6" i="10"/>
  <c r="FI6" i="10"/>
  <c r="FJ6" i="10"/>
  <c r="FK6" i="10"/>
  <c r="FL6" i="10"/>
  <c r="FM6" i="10"/>
  <c r="FO6" i="10"/>
  <c r="FP6" i="10"/>
  <c r="FQ6" i="10"/>
  <c r="FR6" i="10"/>
  <c r="FS6" i="10"/>
  <c r="FT6" i="10"/>
  <c r="FV6" i="10"/>
  <c r="FW6" i="10"/>
  <c r="FX6" i="10"/>
  <c r="FY6" i="10"/>
  <c r="FZ6" i="10"/>
  <c r="GA6" i="10"/>
  <c r="GC6" i="10"/>
  <c r="GD6" i="10"/>
  <c r="GE6" i="10"/>
  <c r="GF6" i="10"/>
  <c r="GG6" i="10"/>
  <c r="GH6" i="10"/>
  <c r="GJ6" i="10"/>
  <c r="GK6" i="10"/>
  <c r="GL6" i="10"/>
  <c r="GM6" i="10"/>
  <c r="GN6" i="10"/>
  <c r="GO6" i="10"/>
  <c r="GQ6" i="10"/>
  <c r="GR6" i="10"/>
  <c r="GS6" i="10"/>
  <c r="GT6" i="10"/>
  <c r="GU6" i="10"/>
  <c r="GV6" i="10"/>
  <c r="GX6" i="10"/>
  <c r="GY6" i="10"/>
  <c r="GZ6" i="10"/>
  <c r="HA6" i="10"/>
  <c r="HB6" i="10"/>
  <c r="HC6" i="10"/>
  <c r="HE6" i="10"/>
  <c r="HF6" i="10"/>
  <c r="HG6" i="10"/>
  <c r="HH6" i="10"/>
  <c r="HI6" i="10"/>
  <c r="HJ6" i="10"/>
  <c r="HL6" i="10"/>
  <c r="HM6" i="10"/>
  <c r="HN6" i="10"/>
  <c r="HO6" i="10"/>
  <c r="HP6" i="10"/>
  <c r="HQ6" i="10"/>
  <c r="HS6" i="10"/>
  <c r="HT6" i="10"/>
  <c r="HU6" i="10"/>
  <c r="HV6" i="10"/>
  <c r="HW6" i="10"/>
  <c r="HX6" i="10"/>
  <c r="HZ6" i="10"/>
  <c r="IA6" i="10"/>
  <c r="IB6" i="10"/>
  <c r="IC6" i="10"/>
  <c r="ID6" i="10"/>
  <c r="IE6" i="10"/>
  <c r="IG6" i="10"/>
  <c r="IH6" i="10"/>
  <c r="II6" i="10"/>
  <c r="IJ6" i="10"/>
  <c r="IK6" i="10"/>
  <c r="IL6" i="10"/>
  <c r="IN6" i="10"/>
  <c r="IO6" i="10"/>
  <c r="IP6" i="10"/>
  <c r="IQ6" i="10"/>
  <c r="IR6" i="10"/>
  <c r="IS6" i="10"/>
  <c r="IU6" i="10"/>
  <c r="IV6" i="10"/>
  <c r="IW6" i="10"/>
  <c r="IX6" i="10"/>
  <c r="IY6" i="10"/>
  <c r="IZ6" i="10"/>
  <c r="JB6" i="10"/>
  <c r="JC6" i="10"/>
  <c r="JD6" i="10"/>
  <c r="JE6" i="10"/>
  <c r="JF6" i="10"/>
  <c r="JG6" i="10"/>
  <c r="J5" i="10"/>
  <c r="K5" i="10"/>
  <c r="L5" i="10"/>
  <c r="M5" i="10"/>
  <c r="N5" i="10"/>
  <c r="O5" i="10"/>
  <c r="Q5" i="10"/>
  <c r="R5" i="10"/>
  <c r="S5" i="10"/>
  <c r="T5" i="10"/>
  <c r="U5" i="10"/>
  <c r="V5" i="10"/>
  <c r="X5" i="10"/>
  <c r="Y5" i="10"/>
  <c r="Z5" i="10"/>
  <c r="AA5" i="10"/>
  <c r="AB5" i="10"/>
  <c r="AC5" i="10"/>
  <c r="AE5" i="10"/>
  <c r="AF5" i="10"/>
  <c r="AG5" i="10"/>
  <c r="AH5" i="10"/>
  <c r="AI5" i="10"/>
  <c r="AJ5" i="10"/>
  <c r="AL5" i="10"/>
  <c r="AM5" i="10"/>
  <c r="AN5" i="10"/>
  <c r="AO5" i="10"/>
  <c r="AP5" i="10"/>
  <c r="AQ5" i="10"/>
  <c r="AS5" i="10"/>
  <c r="AT5" i="10"/>
  <c r="AU5" i="10"/>
  <c r="AV5" i="10"/>
  <c r="AW5" i="10"/>
  <c r="AX5" i="10"/>
  <c r="AZ5" i="10"/>
  <c r="BA5" i="10"/>
  <c r="BB5" i="10"/>
  <c r="BC5" i="10"/>
  <c r="BD5" i="10"/>
  <c r="BE5" i="10"/>
  <c r="BG5" i="10"/>
  <c r="BH5" i="10"/>
  <c r="BI5" i="10"/>
  <c r="BJ5" i="10"/>
  <c r="BK5" i="10"/>
  <c r="BL5" i="10"/>
  <c r="BN5" i="10"/>
  <c r="BO5" i="10"/>
  <c r="BP5" i="10"/>
  <c r="BQ5" i="10"/>
  <c r="BR5" i="10"/>
  <c r="BS5" i="10"/>
  <c r="BU5" i="10"/>
  <c r="BV5" i="10"/>
  <c r="BW5" i="10"/>
  <c r="BX5" i="10"/>
  <c r="BY5" i="10"/>
  <c r="BZ5" i="10"/>
  <c r="CB5" i="10"/>
  <c r="CC5" i="10"/>
  <c r="CD5" i="10"/>
  <c r="CE5" i="10"/>
  <c r="CF5" i="10"/>
  <c r="CG5" i="10"/>
  <c r="CI5" i="10"/>
  <c r="CJ5" i="10"/>
  <c r="CK5" i="10"/>
  <c r="CL5" i="10"/>
  <c r="CM5" i="10"/>
  <c r="CN5" i="10"/>
  <c r="CP5" i="10"/>
  <c r="CQ5" i="10"/>
  <c r="CR5" i="10"/>
  <c r="CS5" i="10"/>
  <c r="CT5" i="10"/>
  <c r="CU5" i="10"/>
  <c r="CW5" i="10"/>
  <c r="CX5" i="10"/>
  <c r="CY5" i="10"/>
  <c r="CZ5" i="10"/>
  <c r="DA5" i="10"/>
  <c r="DB5" i="10"/>
  <c r="DD5" i="10"/>
  <c r="DE5" i="10"/>
  <c r="DF5" i="10"/>
  <c r="DG5" i="10"/>
  <c r="DH5" i="10"/>
  <c r="DI5" i="10"/>
  <c r="DK5" i="10"/>
  <c r="DL5" i="10"/>
  <c r="DM5" i="10"/>
  <c r="DN5" i="10"/>
  <c r="DO5" i="10"/>
  <c r="DP5" i="10"/>
  <c r="DR5" i="10"/>
  <c r="DS5" i="10"/>
  <c r="DT5" i="10"/>
  <c r="DU5" i="10"/>
  <c r="DV5" i="10"/>
  <c r="DW5" i="10"/>
  <c r="DY5" i="10"/>
  <c r="DZ5" i="10"/>
  <c r="EA5" i="10"/>
  <c r="EB5" i="10"/>
  <c r="EC5" i="10"/>
  <c r="ED5" i="10"/>
  <c r="EF5" i="10"/>
  <c r="EG5" i="10"/>
  <c r="EH5" i="10"/>
  <c r="EI5" i="10"/>
  <c r="EJ5" i="10"/>
  <c r="EK5" i="10"/>
  <c r="EM5" i="10"/>
  <c r="EN5" i="10"/>
  <c r="EO5" i="10"/>
  <c r="EP5" i="10"/>
  <c r="EQ5" i="10"/>
  <c r="ER5" i="10"/>
  <c r="ET5" i="10"/>
  <c r="EU5" i="10"/>
  <c r="EV5" i="10"/>
  <c r="EW5" i="10"/>
  <c r="EX5" i="10"/>
  <c r="EY5" i="10"/>
  <c r="FA5" i="10"/>
  <c r="FB5" i="10"/>
  <c r="FC5" i="10"/>
  <c r="FD5" i="10"/>
  <c r="FE5" i="10"/>
  <c r="FF5" i="10"/>
  <c r="FH5" i="10"/>
  <c r="FI5" i="10"/>
  <c r="FJ5" i="10"/>
  <c r="FK5" i="10"/>
  <c r="FL5" i="10"/>
  <c r="FM5" i="10"/>
  <c r="FO5" i="10"/>
  <c r="FP5" i="10"/>
  <c r="FQ5" i="10"/>
  <c r="FR5" i="10"/>
  <c r="FS5" i="10"/>
  <c r="FT5" i="10"/>
  <c r="FV5" i="10"/>
  <c r="FW5" i="10"/>
  <c r="FX5" i="10"/>
  <c r="FY5" i="10"/>
  <c r="FZ5" i="10"/>
  <c r="GA5" i="10"/>
  <c r="GC5" i="10"/>
  <c r="GD5" i="10"/>
  <c r="GE5" i="10"/>
  <c r="GF5" i="10"/>
  <c r="GG5" i="10"/>
  <c r="GH5" i="10"/>
  <c r="GJ5" i="10"/>
  <c r="GK5" i="10"/>
  <c r="GL5" i="10"/>
  <c r="GM5" i="10"/>
  <c r="GN5" i="10"/>
  <c r="GO5" i="10"/>
  <c r="GQ5" i="10"/>
  <c r="GR5" i="10"/>
  <c r="GS5" i="10"/>
  <c r="GT5" i="10"/>
  <c r="GU5" i="10"/>
  <c r="GV5" i="10"/>
  <c r="GX5" i="10"/>
  <c r="GY5" i="10"/>
  <c r="GZ5" i="10"/>
  <c r="HA5" i="10"/>
  <c r="HB5" i="10"/>
  <c r="HC5" i="10"/>
  <c r="HE5" i="10"/>
  <c r="HF5" i="10"/>
  <c r="HG5" i="10"/>
  <c r="HH5" i="10"/>
  <c r="HI5" i="10"/>
  <c r="HJ5" i="10"/>
  <c r="HL5" i="10"/>
  <c r="HM5" i="10"/>
  <c r="HN5" i="10"/>
  <c r="HO5" i="10"/>
  <c r="HP5" i="10"/>
  <c r="HQ5" i="10"/>
  <c r="HS5" i="10"/>
  <c r="HT5" i="10"/>
  <c r="HU5" i="10"/>
  <c r="HV5" i="10"/>
  <c r="HW5" i="10"/>
  <c r="HX5" i="10"/>
  <c r="HZ5" i="10"/>
  <c r="IA5" i="10"/>
  <c r="IB5" i="10"/>
  <c r="IC5" i="10"/>
  <c r="ID5" i="10"/>
  <c r="IE5" i="10"/>
  <c r="IG5" i="10"/>
  <c r="IH5" i="10"/>
  <c r="II5" i="10"/>
  <c r="IJ5" i="10"/>
  <c r="IK5" i="10"/>
  <c r="IL5" i="10"/>
  <c r="IN5" i="10"/>
  <c r="IO5" i="10"/>
  <c r="IP5" i="10"/>
  <c r="IQ5" i="10"/>
  <c r="IR5" i="10"/>
  <c r="IS5" i="10"/>
  <c r="IU5" i="10"/>
  <c r="IV5" i="10"/>
  <c r="IW5" i="10"/>
  <c r="IX5" i="10"/>
  <c r="IY5" i="10"/>
  <c r="IZ5" i="10"/>
  <c r="JB5" i="10"/>
  <c r="JC5" i="10"/>
  <c r="JD5" i="10"/>
  <c r="JE5" i="10"/>
  <c r="JF5" i="10"/>
  <c r="JG5" i="10"/>
  <c r="JF40" i="13"/>
  <c r="JE40" i="13"/>
  <c r="JD40" i="13"/>
  <c r="JC40" i="13"/>
  <c r="JB40" i="13"/>
  <c r="IY40" i="13"/>
  <c r="IX40" i="13"/>
  <c r="IW40" i="13"/>
  <c r="IV40" i="13"/>
  <c r="IU40" i="13"/>
  <c r="IR40" i="13"/>
  <c r="IQ40" i="13"/>
  <c r="IP40" i="13"/>
  <c r="IO40" i="13"/>
  <c r="IN40" i="13"/>
  <c r="IK40" i="13"/>
  <c r="IJ40" i="13"/>
  <c r="II40" i="13"/>
  <c r="IH40" i="13"/>
  <c r="IG40" i="13"/>
  <c r="ID40" i="13"/>
  <c r="IC40" i="13"/>
  <c r="IB40" i="13"/>
  <c r="IA40" i="13"/>
  <c r="HZ40" i="13"/>
  <c r="HW40" i="13"/>
  <c r="HV40" i="13"/>
  <c r="HU40" i="13"/>
  <c r="HT40" i="13"/>
  <c r="HS40" i="13"/>
  <c r="HP40" i="13"/>
  <c r="HO40" i="13"/>
  <c r="HN40" i="13"/>
  <c r="HM40" i="13"/>
  <c r="HL40" i="13"/>
  <c r="HI40" i="13"/>
  <c r="HH40" i="13"/>
  <c r="HG40" i="13"/>
  <c r="HF40" i="13"/>
  <c r="HE40" i="13"/>
  <c r="HB40" i="13"/>
  <c r="HA40" i="13"/>
  <c r="GZ40" i="13"/>
  <c r="GY40" i="13"/>
  <c r="GX40" i="13"/>
  <c r="GU40" i="13"/>
  <c r="GT40" i="13"/>
  <c r="GS40" i="13"/>
  <c r="GR40" i="13"/>
  <c r="GQ40" i="13"/>
  <c r="GN40" i="13"/>
  <c r="GM40" i="13"/>
  <c r="GL40" i="13"/>
  <c r="GK40" i="13"/>
  <c r="GJ40" i="13"/>
  <c r="GG40" i="13"/>
  <c r="GF40" i="13"/>
  <c r="GE40" i="13"/>
  <c r="GD40" i="13"/>
  <c r="GC40" i="13"/>
  <c r="FZ40" i="13"/>
  <c r="FY40" i="13"/>
  <c r="FX40" i="13"/>
  <c r="FW40" i="13"/>
  <c r="FV40" i="13"/>
  <c r="FS40" i="13"/>
  <c r="FR40" i="13"/>
  <c r="FQ40" i="13"/>
  <c r="FP40" i="13"/>
  <c r="FO40" i="13"/>
  <c r="FL40" i="13"/>
  <c r="FK40" i="13"/>
  <c r="FJ40" i="13"/>
  <c r="FI40" i="13"/>
  <c r="FH40" i="13"/>
  <c r="FE40" i="13"/>
  <c r="FD40" i="13"/>
  <c r="FC40" i="13"/>
  <c r="FB40" i="13"/>
  <c r="FA40" i="13"/>
  <c r="EX40" i="13"/>
  <c r="EW40" i="13"/>
  <c r="EV40" i="13"/>
  <c r="EU40" i="13"/>
  <c r="ET40" i="13"/>
  <c r="EQ40" i="13"/>
  <c r="EP40" i="13"/>
  <c r="EO40" i="13"/>
  <c r="EN40" i="13"/>
  <c r="EM40" i="13"/>
  <c r="EJ40" i="13"/>
  <c r="EI40" i="13"/>
  <c r="EH40" i="13"/>
  <c r="EG40" i="13"/>
  <c r="EF40" i="13"/>
  <c r="EC40" i="13"/>
  <c r="EB40" i="13"/>
  <c r="EA40" i="13"/>
  <c r="DZ40" i="13"/>
  <c r="DY40" i="13"/>
  <c r="DV40" i="13"/>
  <c r="DU40" i="13"/>
  <c r="DT40" i="13"/>
  <c r="DS40" i="13"/>
  <c r="DR40" i="13"/>
  <c r="DO40" i="13"/>
  <c r="DN40" i="13"/>
  <c r="DM40" i="13"/>
  <c r="DL40" i="13"/>
  <c r="DK40" i="13"/>
  <c r="DH40" i="13"/>
  <c r="DG40" i="13"/>
  <c r="DF40" i="13"/>
  <c r="DE40" i="13"/>
  <c r="DD40" i="13"/>
  <c r="DA40" i="13"/>
  <c r="CZ40" i="13"/>
  <c r="CY40" i="13"/>
  <c r="CX40" i="13"/>
  <c r="CW40" i="13"/>
  <c r="CT40" i="13"/>
  <c r="CS40" i="13"/>
  <c r="CR40" i="13"/>
  <c r="CQ40" i="13"/>
  <c r="CP40" i="13"/>
  <c r="CM40" i="13"/>
  <c r="CL40" i="13"/>
  <c r="CK40" i="13"/>
  <c r="CJ40" i="13"/>
  <c r="CI40" i="13"/>
  <c r="CF40" i="13"/>
  <c r="CE40" i="13"/>
  <c r="CD40" i="13"/>
  <c r="CC40" i="13"/>
  <c r="CB40" i="13"/>
  <c r="BY40" i="13"/>
  <c r="BX40" i="13"/>
  <c r="BW40" i="13"/>
  <c r="BV40" i="13"/>
  <c r="BU40" i="13"/>
  <c r="BR40" i="13"/>
  <c r="BQ40" i="13"/>
  <c r="BP40" i="13"/>
  <c r="BO40" i="13"/>
  <c r="BN40" i="13"/>
  <c r="BK40" i="13"/>
  <c r="BJ40" i="13"/>
  <c r="BI40" i="13"/>
  <c r="BH40" i="13"/>
  <c r="BG40" i="13"/>
  <c r="BD40" i="13"/>
  <c r="BC40" i="13"/>
  <c r="BB40" i="13"/>
  <c r="BA40" i="13"/>
  <c r="AZ40" i="13"/>
  <c r="AW40" i="13"/>
  <c r="AV40" i="13"/>
  <c r="AU40" i="13"/>
  <c r="AT40" i="13"/>
  <c r="AS40" i="13"/>
  <c r="AP40" i="13"/>
  <c r="AO40" i="13"/>
  <c r="AN40" i="13"/>
  <c r="AM40" i="13"/>
  <c r="AL40" i="13"/>
  <c r="AI40" i="13"/>
  <c r="AH40" i="13"/>
  <c r="AG40" i="13"/>
  <c r="AF40" i="13"/>
  <c r="AE40" i="13"/>
  <c r="AB40" i="13"/>
  <c r="AA40" i="13"/>
  <c r="Z40" i="13"/>
  <c r="Y40" i="13"/>
  <c r="X40" i="13"/>
  <c r="U40" i="13"/>
  <c r="T40" i="13"/>
  <c r="S40" i="13"/>
  <c r="R40" i="13"/>
  <c r="Q40" i="13"/>
  <c r="N40" i="13"/>
  <c r="M40" i="13"/>
  <c r="L40" i="13"/>
  <c r="K40" i="13"/>
  <c r="J40" i="13"/>
  <c r="JH39" i="13"/>
  <c r="JG39" i="13"/>
  <c r="JA39" i="13"/>
  <c r="IZ39" i="13"/>
  <c r="IT39" i="13"/>
  <c r="IS39" i="13"/>
  <c r="IM39" i="13"/>
  <c r="IL39" i="13"/>
  <c r="IF39" i="13"/>
  <c r="IE39" i="13"/>
  <c r="HY39" i="13"/>
  <c r="HX39" i="13"/>
  <c r="HR39" i="13"/>
  <c r="HQ39" i="13"/>
  <c r="HK39" i="13"/>
  <c r="HJ39" i="13"/>
  <c r="HD39" i="13"/>
  <c r="HC39" i="13"/>
  <c r="GW39" i="13"/>
  <c r="GV39" i="13"/>
  <c r="GP39" i="13"/>
  <c r="GO39" i="13"/>
  <c r="GI39" i="13"/>
  <c r="GH39" i="13"/>
  <c r="GB39" i="13"/>
  <c r="GA39" i="13"/>
  <c r="FU39" i="13"/>
  <c r="FT39" i="13"/>
  <c r="FN39" i="13"/>
  <c r="FM39" i="13"/>
  <c r="FG39" i="13"/>
  <c r="FF39" i="13"/>
  <c r="EZ39" i="13"/>
  <c r="EY39" i="13"/>
  <c r="ES39" i="13"/>
  <c r="ER39" i="13"/>
  <c r="EL39" i="13"/>
  <c r="EK39" i="13"/>
  <c r="EE39" i="13"/>
  <c r="ED39" i="13"/>
  <c r="DX39" i="13"/>
  <c r="DW39" i="13"/>
  <c r="DQ39" i="13"/>
  <c r="DP39" i="13"/>
  <c r="DJ39" i="13"/>
  <c r="DI39" i="13"/>
  <c r="DC39" i="13"/>
  <c r="DB39" i="13"/>
  <c r="CV39" i="13"/>
  <c r="CU39" i="13"/>
  <c r="CO39" i="13"/>
  <c r="CN39" i="13"/>
  <c r="CH39" i="13"/>
  <c r="CG39" i="13"/>
  <c r="CA39" i="13"/>
  <c r="BZ39" i="13"/>
  <c r="BT39" i="13"/>
  <c r="BS39" i="13"/>
  <c r="BM39" i="13"/>
  <c r="BL39" i="13"/>
  <c r="BF39" i="13"/>
  <c r="BE39" i="13"/>
  <c r="AY39" i="13"/>
  <c r="AX39" i="13"/>
  <c r="AR39" i="13"/>
  <c r="AQ39" i="13"/>
  <c r="AK39" i="13"/>
  <c r="AJ39" i="13"/>
  <c r="AD39" i="13"/>
  <c r="AC39" i="13"/>
  <c r="W39" i="13"/>
  <c r="V39" i="13"/>
  <c r="P39" i="13"/>
  <c r="O39" i="13"/>
  <c r="JH37" i="13"/>
  <c r="IE37" i="13"/>
  <c r="DW37" i="13"/>
  <c r="AR37" i="13"/>
  <c r="O37" i="13"/>
  <c r="JH36" i="13"/>
  <c r="JG36" i="13"/>
  <c r="JA36" i="13"/>
  <c r="IZ36" i="13"/>
  <c r="IT36" i="13"/>
  <c r="IS36" i="13"/>
  <c r="IM36" i="13"/>
  <c r="IL36" i="13"/>
  <c r="IF36" i="13"/>
  <c r="IE36" i="13"/>
  <c r="HY36" i="13"/>
  <c r="HX36" i="13"/>
  <c r="HR36" i="13"/>
  <c r="HQ36" i="13"/>
  <c r="HK36" i="13"/>
  <c r="HJ36" i="13"/>
  <c r="HD36" i="13"/>
  <c r="HC36" i="13"/>
  <c r="GW36" i="13"/>
  <c r="GV36" i="13"/>
  <c r="GP36" i="13"/>
  <c r="GO36" i="13"/>
  <c r="GI36" i="13"/>
  <c r="GH36" i="13"/>
  <c r="GB36" i="13"/>
  <c r="GA36" i="13"/>
  <c r="FU36" i="13"/>
  <c r="FT36" i="13"/>
  <c r="FN36" i="13"/>
  <c r="FM36" i="13"/>
  <c r="FG36" i="13"/>
  <c r="FF36" i="13"/>
  <c r="EZ36" i="13"/>
  <c r="EY36" i="13"/>
  <c r="ES36" i="13"/>
  <c r="ER36" i="13"/>
  <c r="EL36" i="13"/>
  <c r="EK36" i="13"/>
  <c r="EE36" i="13"/>
  <c r="ED36" i="13"/>
  <c r="DX36" i="13"/>
  <c r="DW36" i="13"/>
  <c r="DQ36" i="13"/>
  <c r="DP36" i="13"/>
  <c r="DJ36" i="13"/>
  <c r="DI36" i="13"/>
  <c r="DC36" i="13"/>
  <c r="DB36" i="13"/>
  <c r="CV36" i="13"/>
  <c r="CU36" i="13"/>
  <c r="CO36" i="13"/>
  <c r="CN36" i="13"/>
  <c r="CH36" i="13"/>
  <c r="CG36" i="13"/>
  <c r="CA36" i="13"/>
  <c r="BZ36" i="13"/>
  <c r="BT36" i="13"/>
  <c r="BS36" i="13"/>
  <c r="BM36" i="13"/>
  <c r="BL36" i="13"/>
  <c r="BF36" i="13"/>
  <c r="BE36" i="13"/>
  <c r="AY36" i="13"/>
  <c r="AX36" i="13"/>
  <c r="AR36" i="13"/>
  <c r="AQ36" i="13"/>
  <c r="AK36" i="13"/>
  <c r="AJ36" i="13"/>
  <c r="AD36" i="13"/>
  <c r="AC36" i="13"/>
  <c r="W36" i="13"/>
  <c r="V36" i="13"/>
  <c r="P36" i="13"/>
  <c r="O36" i="13"/>
  <c r="JH35" i="13"/>
  <c r="JG35" i="13"/>
  <c r="JG37" i="13" s="1"/>
  <c r="JA35" i="13"/>
  <c r="JA37" i="13" s="1"/>
  <c r="IZ35" i="13"/>
  <c r="IZ37" i="13" s="1"/>
  <c r="IT35" i="13"/>
  <c r="IT37" i="13" s="1"/>
  <c r="IS35" i="13"/>
  <c r="IS37" i="13" s="1"/>
  <c r="IM35" i="13"/>
  <c r="IM37" i="13" s="1"/>
  <c r="IL35" i="13"/>
  <c r="IL37" i="13" s="1"/>
  <c r="IF35" i="13"/>
  <c r="IF37" i="13" s="1"/>
  <c r="IE35" i="13"/>
  <c r="HY35" i="13"/>
  <c r="HY37" i="13" s="1"/>
  <c r="HX35" i="13"/>
  <c r="HX37" i="13" s="1"/>
  <c r="HR35" i="13"/>
  <c r="HR37" i="13" s="1"/>
  <c r="HQ35" i="13"/>
  <c r="HQ37" i="13" s="1"/>
  <c r="HK35" i="13"/>
  <c r="HK37" i="13" s="1"/>
  <c r="HJ35" i="13"/>
  <c r="HJ37" i="13" s="1"/>
  <c r="HD35" i="13"/>
  <c r="HD37" i="13" s="1"/>
  <c r="HC35" i="13"/>
  <c r="HC37" i="13" s="1"/>
  <c r="GW35" i="13"/>
  <c r="GW37" i="13" s="1"/>
  <c r="GV35" i="13"/>
  <c r="GV37" i="13" s="1"/>
  <c r="GP35" i="13"/>
  <c r="GP37" i="13" s="1"/>
  <c r="GO35" i="13"/>
  <c r="GO37" i="13" s="1"/>
  <c r="GI35" i="13"/>
  <c r="GI37" i="13" s="1"/>
  <c r="GH35" i="13"/>
  <c r="GH37" i="13" s="1"/>
  <c r="GB35" i="13"/>
  <c r="GB37" i="13" s="1"/>
  <c r="GA35" i="13"/>
  <c r="GA37" i="13" s="1"/>
  <c r="FU35" i="13"/>
  <c r="FU37" i="13" s="1"/>
  <c r="FT35" i="13"/>
  <c r="FT37" i="13" s="1"/>
  <c r="FN35" i="13"/>
  <c r="FN37" i="13" s="1"/>
  <c r="FM35" i="13"/>
  <c r="FM37" i="13" s="1"/>
  <c r="FG35" i="13"/>
  <c r="FG37" i="13" s="1"/>
  <c r="FF35" i="13"/>
  <c r="FF37" i="13" s="1"/>
  <c r="EZ35" i="13"/>
  <c r="EZ37" i="13" s="1"/>
  <c r="EY35" i="13"/>
  <c r="EY37" i="13" s="1"/>
  <c r="ES35" i="13"/>
  <c r="ES37" i="13" s="1"/>
  <c r="ER35" i="13"/>
  <c r="ER37" i="13" s="1"/>
  <c r="EL35" i="13"/>
  <c r="EL37" i="13" s="1"/>
  <c r="EK35" i="13"/>
  <c r="EK37" i="13" s="1"/>
  <c r="EE35" i="13"/>
  <c r="EE37" i="13" s="1"/>
  <c r="ED35" i="13"/>
  <c r="ED37" i="13" s="1"/>
  <c r="DX35" i="13"/>
  <c r="DX37" i="13" s="1"/>
  <c r="DW35" i="13"/>
  <c r="DQ35" i="13"/>
  <c r="DQ37" i="13" s="1"/>
  <c r="DP35" i="13"/>
  <c r="DP37" i="13" s="1"/>
  <c r="DJ35" i="13"/>
  <c r="DJ37" i="13" s="1"/>
  <c r="DI35" i="13"/>
  <c r="DI37" i="13" s="1"/>
  <c r="DC35" i="13"/>
  <c r="DC37" i="13" s="1"/>
  <c r="DB35" i="13"/>
  <c r="DB37" i="13" s="1"/>
  <c r="CV35" i="13"/>
  <c r="CV37" i="13" s="1"/>
  <c r="CU35" i="13"/>
  <c r="CU37" i="13" s="1"/>
  <c r="CO35" i="13"/>
  <c r="CO37" i="13" s="1"/>
  <c r="CN35" i="13"/>
  <c r="CN37" i="13" s="1"/>
  <c r="CH35" i="13"/>
  <c r="CH37" i="13" s="1"/>
  <c r="CG35" i="13"/>
  <c r="CG37" i="13" s="1"/>
  <c r="CA35" i="13"/>
  <c r="CA37" i="13" s="1"/>
  <c r="BZ35" i="13"/>
  <c r="BZ37" i="13" s="1"/>
  <c r="BT35" i="13"/>
  <c r="BT37" i="13" s="1"/>
  <c r="BS35" i="13"/>
  <c r="BS37" i="13" s="1"/>
  <c r="BM35" i="13"/>
  <c r="BM37" i="13" s="1"/>
  <c r="BL35" i="13"/>
  <c r="BL37" i="13" s="1"/>
  <c r="BF35" i="13"/>
  <c r="BF37" i="13" s="1"/>
  <c r="BE35" i="13"/>
  <c r="BE37" i="13" s="1"/>
  <c r="AY35" i="13"/>
  <c r="AY37" i="13" s="1"/>
  <c r="AX35" i="13"/>
  <c r="AX37" i="13" s="1"/>
  <c r="AR35" i="13"/>
  <c r="AQ35" i="13"/>
  <c r="AQ37" i="13" s="1"/>
  <c r="AK35" i="13"/>
  <c r="AK37" i="13" s="1"/>
  <c r="AJ35" i="13"/>
  <c r="AJ37" i="13" s="1"/>
  <c r="AD35" i="13"/>
  <c r="AD37" i="13" s="1"/>
  <c r="AC35" i="13"/>
  <c r="AC37" i="13" s="1"/>
  <c r="W35" i="13"/>
  <c r="W37" i="13" s="1"/>
  <c r="V35" i="13"/>
  <c r="V37" i="13" s="1"/>
  <c r="P35" i="13"/>
  <c r="P37" i="13" s="1"/>
  <c r="O35" i="13"/>
  <c r="JH33" i="13"/>
  <c r="JG33" i="13"/>
  <c r="JA33" i="13"/>
  <c r="IZ33" i="13"/>
  <c r="IT33" i="13"/>
  <c r="IS33" i="13"/>
  <c r="IM33" i="13"/>
  <c r="IL33" i="13"/>
  <c r="IF33" i="13"/>
  <c r="IE33" i="13"/>
  <c r="HY33" i="13"/>
  <c r="HX33" i="13"/>
  <c r="HR33" i="13"/>
  <c r="HQ33" i="13"/>
  <c r="HK33" i="13"/>
  <c r="HJ33" i="13"/>
  <c r="HD33" i="13"/>
  <c r="HC33" i="13"/>
  <c r="GW33" i="13"/>
  <c r="GV33" i="13"/>
  <c r="GP33" i="13"/>
  <c r="GO33" i="13"/>
  <c r="GI33" i="13"/>
  <c r="GH33" i="13"/>
  <c r="GB33" i="13"/>
  <c r="GA33" i="13"/>
  <c r="FU33" i="13"/>
  <c r="FT33" i="13"/>
  <c r="FN33" i="13"/>
  <c r="FM33" i="13"/>
  <c r="FG33" i="13"/>
  <c r="FF33" i="13"/>
  <c r="EZ33" i="13"/>
  <c r="EY33" i="13"/>
  <c r="ES33" i="13"/>
  <c r="ER33" i="13"/>
  <c r="EL33" i="13"/>
  <c r="EK33" i="13"/>
  <c r="EE33" i="13"/>
  <c r="ED33" i="13"/>
  <c r="DX33" i="13"/>
  <c r="DW33" i="13"/>
  <c r="DQ33" i="13"/>
  <c r="DP33" i="13"/>
  <c r="DJ33" i="13"/>
  <c r="DI33" i="13"/>
  <c r="DC33" i="13"/>
  <c r="DB33" i="13"/>
  <c r="CV33" i="13"/>
  <c r="CU33" i="13"/>
  <c r="CO33" i="13"/>
  <c r="CN33" i="13"/>
  <c r="CH33" i="13"/>
  <c r="CG33" i="13"/>
  <c r="CA33" i="13"/>
  <c r="BZ33" i="13"/>
  <c r="BT33" i="13"/>
  <c r="BS33" i="13"/>
  <c r="BM33" i="13"/>
  <c r="BL33" i="13"/>
  <c r="BF33" i="13"/>
  <c r="BE33" i="13"/>
  <c r="AY33" i="13"/>
  <c r="AX33" i="13"/>
  <c r="AR33" i="13"/>
  <c r="AQ33" i="13"/>
  <c r="AK33" i="13"/>
  <c r="AJ33" i="13"/>
  <c r="AD33" i="13"/>
  <c r="AC33" i="13"/>
  <c r="W33" i="13"/>
  <c r="V33" i="13"/>
  <c r="P33" i="13"/>
  <c r="O33" i="13"/>
  <c r="JH32" i="13"/>
  <c r="JG32" i="13"/>
  <c r="JA32" i="13"/>
  <c r="IZ32" i="13"/>
  <c r="IT32" i="13"/>
  <c r="IS32" i="13"/>
  <c r="IM32" i="13"/>
  <c r="IL32" i="13"/>
  <c r="IF32" i="13"/>
  <c r="IE32" i="13"/>
  <c r="HY32" i="13"/>
  <c r="HX32" i="13"/>
  <c r="HR32" i="13"/>
  <c r="HQ32" i="13"/>
  <c r="HK32" i="13"/>
  <c r="HJ32" i="13"/>
  <c r="HD32" i="13"/>
  <c r="HC32" i="13"/>
  <c r="GW32" i="13"/>
  <c r="GV32" i="13"/>
  <c r="GP32" i="13"/>
  <c r="GO32" i="13"/>
  <c r="GI32" i="13"/>
  <c r="GH32" i="13"/>
  <c r="GB32" i="13"/>
  <c r="GA32" i="13"/>
  <c r="FU32" i="13"/>
  <c r="FT32" i="13"/>
  <c r="FN32" i="13"/>
  <c r="FM32" i="13"/>
  <c r="FG32" i="13"/>
  <c r="FF32" i="13"/>
  <c r="EZ32" i="13"/>
  <c r="EY32" i="13"/>
  <c r="ES32" i="13"/>
  <c r="ER32" i="13"/>
  <c r="EL32" i="13"/>
  <c r="EK32" i="13"/>
  <c r="EE32" i="13"/>
  <c r="ED32" i="13"/>
  <c r="DX32" i="13"/>
  <c r="DW32" i="13"/>
  <c r="DQ32" i="13"/>
  <c r="DP32" i="13"/>
  <c r="DJ32" i="13"/>
  <c r="DI32" i="13"/>
  <c r="DC32" i="13"/>
  <c r="DB32" i="13"/>
  <c r="CV32" i="13"/>
  <c r="CU32" i="13"/>
  <c r="CO32" i="13"/>
  <c r="CN32" i="13"/>
  <c r="CH32" i="13"/>
  <c r="CG32" i="13"/>
  <c r="CA32" i="13"/>
  <c r="BZ32" i="13"/>
  <c r="BT32" i="13"/>
  <c r="BS32" i="13"/>
  <c r="BM32" i="13"/>
  <c r="BL32" i="13"/>
  <c r="BF32" i="13"/>
  <c r="BE32" i="13"/>
  <c r="AY32" i="13"/>
  <c r="AX32" i="13"/>
  <c r="AR32" i="13"/>
  <c r="AQ32" i="13"/>
  <c r="AK32" i="13"/>
  <c r="AJ32" i="13"/>
  <c r="AD32" i="13"/>
  <c r="AC32" i="13"/>
  <c r="W32" i="13"/>
  <c r="V32" i="13"/>
  <c r="P32" i="13"/>
  <c r="O32" i="13"/>
  <c r="JH31" i="13"/>
  <c r="JG31" i="13"/>
  <c r="JA31" i="13"/>
  <c r="IZ31" i="13"/>
  <c r="IT31" i="13"/>
  <c r="IS31" i="13"/>
  <c r="IM31" i="13"/>
  <c r="IL31" i="13"/>
  <c r="IF31" i="13"/>
  <c r="IE31" i="13"/>
  <c r="HY31" i="13"/>
  <c r="HX31" i="13"/>
  <c r="HR31" i="13"/>
  <c r="HQ31" i="13"/>
  <c r="HK31" i="13"/>
  <c r="HJ31" i="13"/>
  <c r="HD31" i="13"/>
  <c r="HC31" i="13"/>
  <c r="GW31" i="13"/>
  <c r="GV31" i="13"/>
  <c r="GP31" i="13"/>
  <c r="GO31" i="13"/>
  <c r="GI31" i="13"/>
  <c r="GH31" i="13"/>
  <c r="GB31" i="13"/>
  <c r="GA31" i="13"/>
  <c r="FU31" i="13"/>
  <c r="FT31" i="13"/>
  <c r="FN31" i="13"/>
  <c r="FM31" i="13"/>
  <c r="FG31" i="13"/>
  <c r="FF31" i="13"/>
  <c r="EZ31" i="13"/>
  <c r="EY31" i="13"/>
  <c r="ES31" i="13"/>
  <c r="ER31" i="13"/>
  <c r="EL31" i="13"/>
  <c r="EK31" i="13"/>
  <c r="EE31" i="13"/>
  <c r="ED31" i="13"/>
  <c r="DX31" i="13"/>
  <c r="DW31" i="13"/>
  <c r="DQ31" i="13"/>
  <c r="DP31" i="13"/>
  <c r="DJ31" i="13"/>
  <c r="DI31" i="13"/>
  <c r="DC31" i="13"/>
  <c r="DB31" i="13"/>
  <c r="CV31" i="13"/>
  <c r="CU31" i="13"/>
  <c r="CO31" i="13"/>
  <c r="CN31" i="13"/>
  <c r="CH31" i="13"/>
  <c r="CG31" i="13"/>
  <c r="CA31" i="13"/>
  <c r="BZ31" i="13"/>
  <c r="BT31" i="13"/>
  <c r="BS31" i="13"/>
  <c r="BM31" i="13"/>
  <c r="BL31" i="13"/>
  <c r="BF31" i="13"/>
  <c r="BE31" i="13"/>
  <c r="AY31" i="13"/>
  <c r="AX31" i="13"/>
  <c r="AR31" i="13"/>
  <c r="AQ31" i="13"/>
  <c r="AK31" i="13"/>
  <c r="AJ31" i="13"/>
  <c r="AD31" i="13"/>
  <c r="AC31" i="13"/>
  <c r="W31" i="13"/>
  <c r="V31" i="13"/>
  <c r="P31" i="13"/>
  <c r="O31" i="13"/>
  <c r="JH30" i="13"/>
  <c r="JG30" i="13"/>
  <c r="JA30" i="13"/>
  <c r="IZ30" i="13"/>
  <c r="IT30" i="13"/>
  <c r="IS30" i="13"/>
  <c r="IM30" i="13"/>
  <c r="IL30" i="13"/>
  <c r="IF30" i="13"/>
  <c r="IE30" i="13"/>
  <c r="HY30" i="13"/>
  <c r="HX30" i="13"/>
  <c r="HR30" i="13"/>
  <c r="HQ30" i="13"/>
  <c r="HK30" i="13"/>
  <c r="HJ30" i="13"/>
  <c r="HD30" i="13"/>
  <c r="HC30" i="13"/>
  <c r="GW30" i="13"/>
  <c r="GV30" i="13"/>
  <c r="GP30" i="13"/>
  <c r="GO30" i="13"/>
  <c r="GI30" i="13"/>
  <c r="GH30" i="13"/>
  <c r="GB30" i="13"/>
  <c r="GA30" i="13"/>
  <c r="FU30" i="13"/>
  <c r="FT30" i="13"/>
  <c r="FN30" i="13"/>
  <c r="FM30" i="13"/>
  <c r="FG30" i="13"/>
  <c r="FF30" i="13"/>
  <c r="EZ30" i="13"/>
  <c r="EY30" i="13"/>
  <c r="ES30" i="13"/>
  <c r="ER30" i="13"/>
  <c r="EL30" i="13"/>
  <c r="EK30" i="13"/>
  <c r="EE30" i="13"/>
  <c r="ED30" i="13"/>
  <c r="DX30" i="13"/>
  <c r="DW30" i="13"/>
  <c r="DQ30" i="13"/>
  <c r="DP30" i="13"/>
  <c r="DJ30" i="13"/>
  <c r="DI30" i="13"/>
  <c r="DC30" i="13"/>
  <c r="DB30" i="13"/>
  <c r="CV30" i="13"/>
  <c r="CU30" i="13"/>
  <c r="CO30" i="13"/>
  <c r="CN30" i="13"/>
  <c r="CH30" i="13"/>
  <c r="CG30" i="13"/>
  <c r="CA30" i="13"/>
  <c r="BZ30" i="13"/>
  <c r="BT30" i="13"/>
  <c r="BS30" i="13"/>
  <c r="BM30" i="13"/>
  <c r="BL30" i="13"/>
  <c r="BF30" i="13"/>
  <c r="BE30" i="13"/>
  <c r="AY30" i="13"/>
  <c r="AX30" i="13"/>
  <c r="AR30" i="13"/>
  <c r="AQ30" i="13"/>
  <c r="AK30" i="13"/>
  <c r="AJ30" i="13"/>
  <c r="AD30" i="13"/>
  <c r="AC30" i="13"/>
  <c r="W30" i="13"/>
  <c r="V30" i="13"/>
  <c r="P30" i="13"/>
  <c r="O30" i="13"/>
  <c r="JH29" i="13"/>
  <c r="JG29" i="13"/>
  <c r="JA29" i="13"/>
  <c r="IZ29" i="13"/>
  <c r="IT29" i="13"/>
  <c r="IS29" i="13"/>
  <c r="IM29" i="13"/>
  <c r="IL29" i="13"/>
  <c r="IF29" i="13"/>
  <c r="IE29" i="13"/>
  <c r="HY29" i="13"/>
  <c r="HX29" i="13"/>
  <c r="HR29" i="13"/>
  <c r="HQ29" i="13"/>
  <c r="HK29" i="13"/>
  <c r="HJ29" i="13"/>
  <c r="HD29" i="13"/>
  <c r="HC29" i="13"/>
  <c r="GW29" i="13"/>
  <c r="GV29" i="13"/>
  <c r="GP29" i="13"/>
  <c r="GO29" i="13"/>
  <c r="GI29" i="13"/>
  <c r="GH29" i="13"/>
  <c r="GB29" i="13"/>
  <c r="GA29" i="13"/>
  <c r="FU29" i="13"/>
  <c r="FT29" i="13"/>
  <c r="FN29" i="13"/>
  <c r="FM29" i="13"/>
  <c r="FG29" i="13"/>
  <c r="FF29" i="13"/>
  <c r="EZ29" i="13"/>
  <c r="EY29" i="13"/>
  <c r="ES29" i="13"/>
  <c r="ER29" i="13"/>
  <c r="EL29" i="13"/>
  <c r="EK29" i="13"/>
  <c r="EE29" i="13"/>
  <c r="ED29" i="13"/>
  <c r="DX29" i="13"/>
  <c r="DW29" i="13"/>
  <c r="DQ29" i="13"/>
  <c r="DP29" i="13"/>
  <c r="DJ29" i="13"/>
  <c r="DI29" i="13"/>
  <c r="DC29" i="13"/>
  <c r="DB29" i="13"/>
  <c r="CV29" i="13"/>
  <c r="CU29" i="13"/>
  <c r="CO29" i="13"/>
  <c r="CN29" i="13"/>
  <c r="CH29" i="13"/>
  <c r="CG29" i="13"/>
  <c r="CA29" i="13"/>
  <c r="BZ29" i="13"/>
  <c r="BT29" i="13"/>
  <c r="BS29" i="13"/>
  <c r="BM29" i="13"/>
  <c r="BL29" i="13"/>
  <c r="BF29" i="13"/>
  <c r="BE29" i="13"/>
  <c r="AY29" i="13"/>
  <c r="AX29" i="13"/>
  <c r="AR29" i="13"/>
  <c r="AQ29" i="13"/>
  <c r="AK29" i="13"/>
  <c r="AJ29" i="13"/>
  <c r="AD29" i="13"/>
  <c r="AC29" i="13"/>
  <c r="W29" i="13"/>
  <c r="V29" i="13"/>
  <c r="P29" i="13"/>
  <c r="O29" i="13"/>
  <c r="JH28" i="13"/>
  <c r="JG28" i="13"/>
  <c r="JA28" i="13"/>
  <c r="IZ28" i="13"/>
  <c r="IT28" i="13"/>
  <c r="IS28" i="13"/>
  <c r="IM28" i="13"/>
  <c r="IL28" i="13"/>
  <c r="IF28" i="13"/>
  <c r="IE28" i="13"/>
  <c r="HY28" i="13"/>
  <c r="HX28" i="13"/>
  <c r="HR28" i="13"/>
  <c r="HQ28" i="13"/>
  <c r="HK28" i="13"/>
  <c r="HJ28" i="13"/>
  <c r="HD28" i="13"/>
  <c r="HC28" i="13"/>
  <c r="GW28" i="13"/>
  <c r="GV28" i="13"/>
  <c r="GP28" i="13"/>
  <c r="GO28" i="13"/>
  <c r="GI28" i="13"/>
  <c r="GH28" i="13"/>
  <c r="GB28" i="13"/>
  <c r="GA28" i="13"/>
  <c r="FU28" i="13"/>
  <c r="FT28" i="13"/>
  <c r="FN28" i="13"/>
  <c r="FM28" i="13"/>
  <c r="FG28" i="13"/>
  <c r="FF28" i="13"/>
  <c r="EZ28" i="13"/>
  <c r="EY28" i="13"/>
  <c r="ES28" i="13"/>
  <c r="ER28" i="13"/>
  <c r="EL28" i="13"/>
  <c r="EK28" i="13"/>
  <c r="EE28" i="13"/>
  <c r="ED28" i="13"/>
  <c r="DX28" i="13"/>
  <c r="DW28" i="13"/>
  <c r="DQ28" i="13"/>
  <c r="DP28" i="13"/>
  <c r="DJ28" i="13"/>
  <c r="DI28" i="13"/>
  <c r="DC28" i="13"/>
  <c r="DB28" i="13"/>
  <c r="CV28" i="13"/>
  <c r="CU28" i="13"/>
  <c r="CO28" i="13"/>
  <c r="CN28" i="13"/>
  <c r="CH28" i="13"/>
  <c r="CG28" i="13"/>
  <c r="CA28" i="13"/>
  <c r="BZ28" i="13"/>
  <c r="BT28" i="13"/>
  <c r="BS28" i="13"/>
  <c r="BM28" i="13"/>
  <c r="BL28" i="13"/>
  <c r="BF28" i="13"/>
  <c r="BE28" i="13"/>
  <c r="AY28" i="13"/>
  <c r="AX28" i="13"/>
  <c r="AR28" i="13"/>
  <c r="AQ28" i="13"/>
  <c r="AK28" i="13"/>
  <c r="AJ28" i="13"/>
  <c r="AD28" i="13"/>
  <c r="AC28" i="13"/>
  <c r="W28" i="13"/>
  <c r="V28" i="13"/>
  <c r="P28" i="13"/>
  <c r="O28" i="13"/>
  <c r="JH27" i="13"/>
  <c r="JG27" i="13"/>
  <c r="JA27" i="13"/>
  <c r="IZ27" i="13"/>
  <c r="IT27" i="13"/>
  <c r="IS27" i="13"/>
  <c r="IM27" i="13"/>
  <c r="IL27" i="13"/>
  <c r="IF27" i="13"/>
  <c r="IE27" i="13"/>
  <c r="HY27" i="13"/>
  <c r="HX27" i="13"/>
  <c r="HR27" i="13"/>
  <c r="HQ27" i="13"/>
  <c r="HK27" i="13"/>
  <c r="HJ27" i="13"/>
  <c r="HD27" i="13"/>
  <c r="HC27" i="13"/>
  <c r="GW27" i="13"/>
  <c r="GV27" i="13"/>
  <c r="GP27" i="13"/>
  <c r="GO27" i="13"/>
  <c r="GI27" i="13"/>
  <c r="GH27" i="13"/>
  <c r="GB27" i="13"/>
  <c r="GA27" i="13"/>
  <c r="FU27" i="13"/>
  <c r="FT27" i="13"/>
  <c r="FN27" i="13"/>
  <c r="FM27" i="13"/>
  <c r="FG27" i="13"/>
  <c r="FF27" i="13"/>
  <c r="EZ27" i="13"/>
  <c r="EY27" i="13"/>
  <c r="ES27" i="13"/>
  <c r="ER27" i="13"/>
  <c r="EL27" i="13"/>
  <c r="EK27" i="13"/>
  <c r="EE27" i="13"/>
  <c r="ED27" i="13"/>
  <c r="DX27" i="13"/>
  <c r="DW27" i="13"/>
  <c r="DQ27" i="13"/>
  <c r="DP27" i="13"/>
  <c r="DJ27" i="13"/>
  <c r="DI27" i="13"/>
  <c r="DC27" i="13"/>
  <c r="DB27" i="13"/>
  <c r="CV27" i="13"/>
  <c r="CU27" i="13"/>
  <c r="CO27" i="13"/>
  <c r="CN27" i="13"/>
  <c r="CH27" i="13"/>
  <c r="CG27" i="13"/>
  <c r="CA27" i="13"/>
  <c r="BZ27" i="13"/>
  <c r="BT27" i="13"/>
  <c r="BS27" i="13"/>
  <c r="BM27" i="13"/>
  <c r="BL27" i="13"/>
  <c r="BF27" i="13"/>
  <c r="BE27" i="13"/>
  <c r="AY27" i="13"/>
  <c r="AX27" i="13"/>
  <c r="AR27" i="13"/>
  <c r="AQ27" i="13"/>
  <c r="AK27" i="13"/>
  <c r="AJ27" i="13"/>
  <c r="AD27" i="13"/>
  <c r="AC27" i="13"/>
  <c r="W27" i="13"/>
  <c r="V27" i="13"/>
  <c r="P27" i="13"/>
  <c r="O27" i="13"/>
  <c r="JH20" i="13"/>
  <c r="JG20" i="13"/>
  <c r="JA20" i="13"/>
  <c r="IZ20" i="13"/>
  <c r="IT20" i="13"/>
  <c r="IS20" i="13"/>
  <c r="IM20" i="13"/>
  <c r="IL20" i="13"/>
  <c r="IF20" i="13"/>
  <c r="IE20" i="13"/>
  <c r="HY20" i="13"/>
  <c r="HX20" i="13"/>
  <c r="HR20" i="13"/>
  <c r="HQ20" i="13"/>
  <c r="HK20" i="13"/>
  <c r="HJ20" i="13"/>
  <c r="HD20" i="13"/>
  <c r="HC20" i="13"/>
  <c r="GW20" i="13"/>
  <c r="GV20" i="13"/>
  <c r="GP20" i="13"/>
  <c r="GO20" i="13"/>
  <c r="GI20" i="13"/>
  <c r="GH20" i="13"/>
  <c r="GB20" i="13"/>
  <c r="GA20" i="13"/>
  <c r="FU20" i="13"/>
  <c r="FT20" i="13"/>
  <c r="FN20" i="13"/>
  <c r="FM20" i="13"/>
  <c r="FG20" i="13"/>
  <c r="FF20" i="13"/>
  <c r="EZ20" i="13"/>
  <c r="EY20" i="13"/>
  <c r="ES20" i="13"/>
  <c r="ER20" i="13"/>
  <c r="EL20" i="13"/>
  <c r="EK20" i="13"/>
  <c r="EE20" i="13"/>
  <c r="ED20" i="13"/>
  <c r="DX20" i="13"/>
  <c r="DW20" i="13"/>
  <c r="DQ20" i="13"/>
  <c r="DP20" i="13"/>
  <c r="DJ20" i="13"/>
  <c r="DI20" i="13"/>
  <c r="DC20" i="13"/>
  <c r="DB20" i="13"/>
  <c r="CV20" i="13"/>
  <c r="CU20" i="13"/>
  <c r="CO20" i="13"/>
  <c r="CN20" i="13"/>
  <c r="CH20" i="13"/>
  <c r="CG20" i="13"/>
  <c r="CA20" i="13"/>
  <c r="BZ20" i="13"/>
  <c r="BT20" i="13"/>
  <c r="BS20" i="13"/>
  <c r="BM20" i="13"/>
  <c r="BL20" i="13"/>
  <c r="BF20" i="13"/>
  <c r="BE20" i="13"/>
  <c r="AY20" i="13"/>
  <c r="AX20" i="13"/>
  <c r="AR20" i="13"/>
  <c r="AQ20" i="13"/>
  <c r="AK20" i="13"/>
  <c r="AJ20" i="13"/>
  <c r="AD20" i="13"/>
  <c r="AC20" i="13"/>
  <c r="W20" i="13"/>
  <c r="V20" i="13"/>
  <c r="P20" i="13"/>
  <c r="O20" i="13"/>
  <c r="JH19" i="13"/>
  <c r="JG19" i="13"/>
  <c r="JA19" i="13"/>
  <c r="IZ19" i="13"/>
  <c r="IT19" i="13"/>
  <c r="IS19" i="13"/>
  <c r="IM19" i="13"/>
  <c r="IL19" i="13"/>
  <c r="IF19" i="13"/>
  <c r="IE19" i="13"/>
  <c r="HY19" i="13"/>
  <c r="HX19" i="13"/>
  <c r="HR19" i="13"/>
  <c r="HQ19" i="13"/>
  <c r="HK19" i="13"/>
  <c r="HJ19" i="13"/>
  <c r="HD19" i="13"/>
  <c r="HC19" i="13"/>
  <c r="GW19" i="13"/>
  <c r="GV19" i="13"/>
  <c r="GP19" i="13"/>
  <c r="GO19" i="13"/>
  <c r="GI19" i="13"/>
  <c r="GH19" i="13"/>
  <c r="GB19" i="13"/>
  <c r="GA19" i="13"/>
  <c r="FU19" i="13"/>
  <c r="FT19" i="13"/>
  <c r="FN19" i="13"/>
  <c r="FM19" i="13"/>
  <c r="FG19" i="13"/>
  <c r="FF19" i="13"/>
  <c r="EZ19" i="13"/>
  <c r="EY19" i="13"/>
  <c r="ES19" i="13"/>
  <c r="ER19" i="13"/>
  <c r="EL19" i="13"/>
  <c r="EK19" i="13"/>
  <c r="EE19" i="13"/>
  <c r="ED19" i="13"/>
  <c r="DX19" i="13"/>
  <c r="DW19" i="13"/>
  <c r="DQ19" i="13"/>
  <c r="DP19" i="13"/>
  <c r="DJ19" i="13"/>
  <c r="DI19" i="13"/>
  <c r="DC19" i="13"/>
  <c r="DB19" i="13"/>
  <c r="CV19" i="13"/>
  <c r="CU19" i="13"/>
  <c r="CO19" i="13"/>
  <c r="CN19" i="13"/>
  <c r="CH19" i="13"/>
  <c r="CG19" i="13"/>
  <c r="CA19" i="13"/>
  <c r="BZ19" i="13"/>
  <c r="BT19" i="13"/>
  <c r="BS19" i="13"/>
  <c r="BM19" i="13"/>
  <c r="BL19" i="13"/>
  <c r="BF19" i="13"/>
  <c r="BE19" i="13"/>
  <c r="AY19" i="13"/>
  <c r="AX19" i="13"/>
  <c r="AR19" i="13"/>
  <c r="AQ19" i="13"/>
  <c r="AK19" i="13"/>
  <c r="AJ19" i="13"/>
  <c r="AD19" i="13"/>
  <c r="AC19" i="13"/>
  <c r="W19" i="13"/>
  <c r="V19" i="13"/>
  <c r="P19" i="13"/>
  <c r="O19" i="13"/>
  <c r="JH18" i="13"/>
  <c r="JG18" i="13"/>
  <c r="JA18" i="13"/>
  <c r="IZ18" i="13"/>
  <c r="IT18" i="13"/>
  <c r="IS18" i="13"/>
  <c r="IM18" i="13"/>
  <c r="IL18" i="13"/>
  <c r="IF18" i="13"/>
  <c r="IE18" i="13"/>
  <c r="HY18" i="13"/>
  <c r="HX18" i="13"/>
  <c r="HR18" i="13"/>
  <c r="HQ18" i="13"/>
  <c r="HK18" i="13"/>
  <c r="HJ18" i="13"/>
  <c r="HD18" i="13"/>
  <c r="HC18" i="13"/>
  <c r="GW18" i="13"/>
  <c r="GV18" i="13"/>
  <c r="GP18" i="13"/>
  <c r="GO18" i="13"/>
  <c r="GI18" i="13"/>
  <c r="GH18" i="13"/>
  <c r="GB18" i="13"/>
  <c r="GA18" i="13"/>
  <c r="FU18" i="13"/>
  <c r="FT18" i="13"/>
  <c r="FN18" i="13"/>
  <c r="FM18" i="13"/>
  <c r="FG18" i="13"/>
  <c r="FF18" i="13"/>
  <c r="EZ18" i="13"/>
  <c r="EY18" i="13"/>
  <c r="ES18" i="13"/>
  <c r="ER18" i="13"/>
  <c r="EL18" i="13"/>
  <c r="EK18" i="13"/>
  <c r="EE18" i="13"/>
  <c r="ED18" i="13"/>
  <c r="DX18" i="13"/>
  <c r="DW18" i="13"/>
  <c r="DQ18" i="13"/>
  <c r="DP18" i="13"/>
  <c r="DJ18" i="13"/>
  <c r="DI18" i="13"/>
  <c r="DC18" i="13"/>
  <c r="DB18" i="13"/>
  <c r="CV18" i="13"/>
  <c r="CU18" i="13"/>
  <c r="CO18" i="13"/>
  <c r="CN18" i="13"/>
  <c r="CH18" i="13"/>
  <c r="CG18" i="13"/>
  <c r="CA18" i="13"/>
  <c r="BZ18" i="13"/>
  <c r="BT18" i="13"/>
  <c r="BS18" i="13"/>
  <c r="BM18" i="13"/>
  <c r="BL18" i="13"/>
  <c r="BF18" i="13"/>
  <c r="BE18" i="13"/>
  <c r="AY18" i="13"/>
  <c r="AX18" i="13"/>
  <c r="AR18" i="13"/>
  <c r="AQ18" i="13"/>
  <c r="AK18" i="13"/>
  <c r="AJ18" i="13"/>
  <c r="AD18" i="13"/>
  <c r="AC18" i="13"/>
  <c r="W18" i="13"/>
  <c r="V18" i="13"/>
  <c r="P18" i="13"/>
  <c r="O18" i="13"/>
  <c r="JH17" i="13"/>
  <c r="JG17" i="13"/>
  <c r="JA17" i="13"/>
  <c r="IZ17" i="13"/>
  <c r="IT17" i="13"/>
  <c r="IS17" i="13"/>
  <c r="IM17" i="13"/>
  <c r="IL17" i="13"/>
  <c r="IF17" i="13"/>
  <c r="IE17" i="13"/>
  <c r="HY17" i="13"/>
  <c r="HX17" i="13"/>
  <c r="HR17" i="13"/>
  <c r="HQ17" i="13"/>
  <c r="HK17" i="13"/>
  <c r="HJ17" i="13"/>
  <c r="HD17" i="13"/>
  <c r="HC17" i="13"/>
  <c r="GW17" i="13"/>
  <c r="GV17" i="13"/>
  <c r="GP17" i="13"/>
  <c r="GO17" i="13"/>
  <c r="GI17" i="13"/>
  <c r="GH17" i="13"/>
  <c r="GB17" i="13"/>
  <c r="GA17" i="13"/>
  <c r="FU17" i="13"/>
  <c r="FT17" i="13"/>
  <c r="FN17" i="13"/>
  <c r="FM17" i="13"/>
  <c r="FG17" i="13"/>
  <c r="FF17" i="13"/>
  <c r="EZ17" i="13"/>
  <c r="EY17" i="13"/>
  <c r="ES17" i="13"/>
  <c r="ER17" i="13"/>
  <c r="EL17" i="13"/>
  <c r="EK17" i="13"/>
  <c r="EE17" i="13"/>
  <c r="ED17" i="13"/>
  <c r="DX17" i="13"/>
  <c r="DW17" i="13"/>
  <c r="DQ17" i="13"/>
  <c r="DP17" i="13"/>
  <c r="DJ17" i="13"/>
  <c r="DI17" i="13"/>
  <c r="DC17" i="13"/>
  <c r="DB17" i="13"/>
  <c r="CV17" i="13"/>
  <c r="CU17" i="13"/>
  <c r="CO17" i="13"/>
  <c r="CN17" i="13"/>
  <c r="CH17" i="13"/>
  <c r="CG17" i="13"/>
  <c r="CA17" i="13"/>
  <c r="BZ17" i="13"/>
  <c r="BT17" i="13"/>
  <c r="BS17" i="13"/>
  <c r="BM17" i="13"/>
  <c r="BL17" i="13"/>
  <c r="BF17" i="13"/>
  <c r="BE17" i="13"/>
  <c r="AY17" i="13"/>
  <c r="AX17" i="13"/>
  <c r="AR17" i="13"/>
  <c r="AQ17" i="13"/>
  <c r="AK17" i="13"/>
  <c r="AJ17" i="13"/>
  <c r="AD17" i="13"/>
  <c r="AC17" i="13"/>
  <c r="W17" i="13"/>
  <c r="V17" i="13"/>
  <c r="P17" i="13"/>
  <c r="O17" i="13"/>
  <c r="JH16" i="13"/>
  <c r="JG16" i="13"/>
  <c r="JA16" i="13"/>
  <c r="IZ16" i="13"/>
  <c r="IT16" i="13"/>
  <c r="IS16" i="13"/>
  <c r="IM16" i="13"/>
  <c r="IL16" i="13"/>
  <c r="IF16" i="13"/>
  <c r="IE16" i="13"/>
  <c r="HY16" i="13"/>
  <c r="HX16" i="13"/>
  <c r="HR16" i="13"/>
  <c r="HQ16" i="13"/>
  <c r="HK16" i="13"/>
  <c r="HJ16" i="13"/>
  <c r="HD16" i="13"/>
  <c r="HC16" i="13"/>
  <c r="GW16" i="13"/>
  <c r="GV16" i="13"/>
  <c r="GP16" i="13"/>
  <c r="GO16" i="13"/>
  <c r="GI16" i="13"/>
  <c r="GH16" i="13"/>
  <c r="GB16" i="13"/>
  <c r="GA16" i="13"/>
  <c r="FU16" i="13"/>
  <c r="FT16" i="13"/>
  <c r="FN16" i="13"/>
  <c r="FM16" i="13"/>
  <c r="FG16" i="13"/>
  <c r="FF16" i="13"/>
  <c r="EZ16" i="13"/>
  <c r="EY16" i="13"/>
  <c r="ES16" i="13"/>
  <c r="ER16" i="13"/>
  <c r="EL16" i="13"/>
  <c r="EK16" i="13"/>
  <c r="EE16" i="13"/>
  <c r="ED16" i="13"/>
  <c r="DX16" i="13"/>
  <c r="DW16" i="13"/>
  <c r="DQ16" i="13"/>
  <c r="DP16" i="13"/>
  <c r="DJ16" i="13"/>
  <c r="DI16" i="13"/>
  <c r="DC16" i="13"/>
  <c r="DB16" i="13"/>
  <c r="CV16" i="13"/>
  <c r="CU16" i="13"/>
  <c r="CO16" i="13"/>
  <c r="CN16" i="13"/>
  <c r="CH16" i="13"/>
  <c r="CG16" i="13"/>
  <c r="CA16" i="13"/>
  <c r="BZ16" i="13"/>
  <c r="BT16" i="13"/>
  <c r="BS16" i="13"/>
  <c r="BM16" i="13"/>
  <c r="BL16" i="13"/>
  <c r="BF16" i="13"/>
  <c r="BE16" i="13"/>
  <c r="AY16" i="13"/>
  <c r="AX16" i="13"/>
  <c r="AR16" i="13"/>
  <c r="AQ16" i="13"/>
  <c r="AK16" i="13"/>
  <c r="AJ16" i="13"/>
  <c r="AD16" i="13"/>
  <c r="AC16" i="13"/>
  <c r="W16" i="13"/>
  <c r="V16" i="13"/>
  <c r="P16" i="13"/>
  <c r="O16" i="13"/>
  <c r="JH15" i="13"/>
  <c r="JG15" i="13"/>
  <c r="JA15" i="13"/>
  <c r="IZ15" i="13"/>
  <c r="IT15" i="13"/>
  <c r="IS15" i="13"/>
  <c r="IM15" i="13"/>
  <c r="IL15" i="13"/>
  <c r="IF15" i="13"/>
  <c r="IE15" i="13"/>
  <c r="HY15" i="13"/>
  <c r="HX15" i="13"/>
  <c r="HR15" i="13"/>
  <c r="HQ15" i="13"/>
  <c r="HK15" i="13"/>
  <c r="HJ15" i="13"/>
  <c r="HD15" i="13"/>
  <c r="HC15" i="13"/>
  <c r="GW15" i="13"/>
  <c r="GV15" i="13"/>
  <c r="GP15" i="13"/>
  <c r="GO15" i="13"/>
  <c r="GI15" i="13"/>
  <c r="GH15" i="13"/>
  <c r="GB15" i="13"/>
  <c r="GA15" i="13"/>
  <c r="FU15" i="13"/>
  <c r="FT15" i="13"/>
  <c r="FN15" i="13"/>
  <c r="FM15" i="13"/>
  <c r="FG15" i="13"/>
  <c r="FF15" i="13"/>
  <c r="EZ15" i="13"/>
  <c r="EY15" i="13"/>
  <c r="ES15" i="13"/>
  <c r="ER15" i="13"/>
  <c r="EL15" i="13"/>
  <c r="EK15" i="13"/>
  <c r="EE15" i="13"/>
  <c r="ED15" i="13"/>
  <c r="DX15" i="13"/>
  <c r="DW15" i="13"/>
  <c r="DQ15" i="13"/>
  <c r="DP15" i="13"/>
  <c r="DJ15" i="13"/>
  <c r="DI15" i="13"/>
  <c r="DC15" i="13"/>
  <c r="DB15" i="13"/>
  <c r="CV15" i="13"/>
  <c r="CU15" i="13"/>
  <c r="CO15" i="13"/>
  <c r="CN15" i="13"/>
  <c r="CH15" i="13"/>
  <c r="CG15" i="13"/>
  <c r="CA15" i="13"/>
  <c r="BZ15" i="13"/>
  <c r="BT15" i="13"/>
  <c r="BS15" i="13"/>
  <c r="BM15" i="13"/>
  <c r="BL15" i="13"/>
  <c r="BF15" i="13"/>
  <c r="BE15" i="13"/>
  <c r="AY15" i="13"/>
  <c r="AX15" i="13"/>
  <c r="AR15" i="13"/>
  <c r="AQ15" i="13"/>
  <c r="AK15" i="13"/>
  <c r="AJ15" i="13"/>
  <c r="AD15" i="13"/>
  <c r="AC15" i="13"/>
  <c r="W15" i="13"/>
  <c r="V15" i="13"/>
  <c r="P15" i="13"/>
  <c r="O15" i="13"/>
  <c r="JH14" i="13"/>
  <c r="JG14" i="13"/>
  <c r="JA14" i="13"/>
  <c r="IZ14" i="13"/>
  <c r="IT14" i="13"/>
  <c r="IS14" i="13"/>
  <c r="IM14" i="13"/>
  <c r="IL14" i="13"/>
  <c r="IF14" i="13"/>
  <c r="IE14" i="13"/>
  <c r="HY14" i="13"/>
  <c r="HX14" i="13"/>
  <c r="HR14" i="13"/>
  <c r="HQ14" i="13"/>
  <c r="HK14" i="13"/>
  <c r="HJ14" i="13"/>
  <c r="HD14" i="13"/>
  <c r="HC14" i="13"/>
  <c r="GW14" i="13"/>
  <c r="GV14" i="13"/>
  <c r="GP14" i="13"/>
  <c r="GO14" i="13"/>
  <c r="GI14" i="13"/>
  <c r="GH14" i="13"/>
  <c r="GB14" i="13"/>
  <c r="GA14" i="13"/>
  <c r="FU14" i="13"/>
  <c r="FT14" i="13"/>
  <c r="FN14" i="13"/>
  <c r="FM14" i="13"/>
  <c r="FG14" i="13"/>
  <c r="FF14" i="13"/>
  <c r="EZ14" i="13"/>
  <c r="EY14" i="13"/>
  <c r="ES14" i="13"/>
  <c r="ER14" i="13"/>
  <c r="EL14" i="13"/>
  <c r="EK14" i="13"/>
  <c r="EE14" i="13"/>
  <c r="ED14" i="13"/>
  <c r="DX14" i="13"/>
  <c r="DW14" i="13"/>
  <c r="DQ14" i="13"/>
  <c r="DP14" i="13"/>
  <c r="DJ14" i="13"/>
  <c r="DI14" i="13"/>
  <c r="DC14" i="13"/>
  <c r="DB14" i="13"/>
  <c r="CV14" i="13"/>
  <c r="CU14" i="13"/>
  <c r="CO14" i="13"/>
  <c r="CN14" i="13"/>
  <c r="CH14" i="13"/>
  <c r="CG14" i="13"/>
  <c r="CA14" i="13"/>
  <c r="BZ14" i="13"/>
  <c r="BT14" i="13"/>
  <c r="BS14" i="13"/>
  <c r="BM14" i="13"/>
  <c r="BL14" i="13"/>
  <c r="BF14" i="13"/>
  <c r="BE14" i="13"/>
  <c r="AY14" i="13"/>
  <c r="AX14" i="13"/>
  <c r="AR14" i="13"/>
  <c r="AQ14" i="13"/>
  <c r="AK14" i="13"/>
  <c r="AJ14" i="13"/>
  <c r="AD14" i="13"/>
  <c r="AC14" i="13"/>
  <c r="W14" i="13"/>
  <c r="V14" i="13"/>
  <c r="P14" i="13"/>
  <c r="O14" i="13"/>
  <c r="JH13" i="13"/>
  <c r="JG13" i="13"/>
  <c r="JA13" i="13"/>
  <c r="IZ13" i="13"/>
  <c r="IT13" i="13"/>
  <c r="IS13" i="13"/>
  <c r="IM13" i="13"/>
  <c r="IL13" i="13"/>
  <c r="IF13" i="13"/>
  <c r="IE13" i="13"/>
  <c r="HY13" i="13"/>
  <c r="HX13" i="13"/>
  <c r="HR13" i="13"/>
  <c r="HQ13" i="13"/>
  <c r="HK13" i="13"/>
  <c r="HJ13" i="13"/>
  <c r="HD13" i="13"/>
  <c r="HC13" i="13"/>
  <c r="GW13" i="13"/>
  <c r="GV13" i="13"/>
  <c r="GP13" i="13"/>
  <c r="GO13" i="13"/>
  <c r="GI13" i="13"/>
  <c r="GH13" i="13"/>
  <c r="GB13" i="13"/>
  <c r="GA13" i="13"/>
  <c r="FU13" i="13"/>
  <c r="FT13" i="13"/>
  <c r="FN13" i="13"/>
  <c r="FM13" i="13"/>
  <c r="FG13" i="13"/>
  <c r="FF13" i="13"/>
  <c r="EZ13" i="13"/>
  <c r="EY13" i="13"/>
  <c r="ES13" i="13"/>
  <c r="ER13" i="13"/>
  <c r="EL13" i="13"/>
  <c r="EK13" i="13"/>
  <c r="EE13" i="13"/>
  <c r="ED13" i="13"/>
  <c r="DX13" i="13"/>
  <c r="DW13" i="13"/>
  <c r="DQ13" i="13"/>
  <c r="DP13" i="13"/>
  <c r="DJ13" i="13"/>
  <c r="DI13" i="13"/>
  <c r="DC13" i="13"/>
  <c r="DB13" i="13"/>
  <c r="CV13" i="13"/>
  <c r="CU13" i="13"/>
  <c r="CO13" i="13"/>
  <c r="CN13" i="13"/>
  <c r="CH13" i="13"/>
  <c r="CG13" i="13"/>
  <c r="CA13" i="13"/>
  <c r="BZ13" i="13"/>
  <c r="BT13" i="13"/>
  <c r="BS13" i="13"/>
  <c r="BM13" i="13"/>
  <c r="BL13" i="13"/>
  <c r="BF13" i="13"/>
  <c r="BE13" i="13"/>
  <c r="AY13" i="13"/>
  <c r="AX13" i="13"/>
  <c r="AR13" i="13"/>
  <c r="AQ13" i="13"/>
  <c r="AK13" i="13"/>
  <c r="AJ13" i="13"/>
  <c r="AD13" i="13"/>
  <c r="AC13" i="13"/>
  <c r="W13" i="13"/>
  <c r="V13" i="13"/>
  <c r="P13" i="13"/>
  <c r="O13" i="13"/>
  <c r="JH12" i="13"/>
  <c r="JG12" i="13"/>
  <c r="JA12" i="13"/>
  <c r="IZ12" i="13"/>
  <c r="IT12" i="13"/>
  <c r="IS12" i="13"/>
  <c r="IM12" i="13"/>
  <c r="IL12" i="13"/>
  <c r="IF12" i="13"/>
  <c r="IE12" i="13"/>
  <c r="HY12" i="13"/>
  <c r="HX12" i="13"/>
  <c r="HR12" i="13"/>
  <c r="HQ12" i="13"/>
  <c r="HK12" i="13"/>
  <c r="HJ12" i="13"/>
  <c r="HD12" i="13"/>
  <c r="HC12" i="13"/>
  <c r="GW12" i="13"/>
  <c r="GV12" i="13"/>
  <c r="GP12" i="13"/>
  <c r="GO12" i="13"/>
  <c r="GI12" i="13"/>
  <c r="GH12" i="13"/>
  <c r="GB12" i="13"/>
  <c r="GA12" i="13"/>
  <c r="FU12" i="13"/>
  <c r="FT12" i="13"/>
  <c r="FN12" i="13"/>
  <c r="FM12" i="13"/>
  <c r="FG12" i="13"/>
  <c r="FF12" i="13"/>
  <c r="EZ12" i="13"/>
  <c r="EY12" i="13"/>
  <c r="ES12" i="13"/>
  <c r="ER12" i="13"/>
  <c r="EL12" i="13"/>
  <c r="EK12" i="13"/>
  <c r="EE12" i="13"/>
  <c r="ED12" i="13"/>
  <c r="DX12" i="13"/>
  <c r="DW12" i="13"/>
  <c r="DQ12" i="13"/>
  <c r="DP12" i="13"/>
  <c r="DJ12" i="13"/>
  <c r="DI12" i="13"/>
  <c r="DC12" i="13"/>
  <c r="DB12" i="13"/>
  <c r="CV12" i="13"/>
  <c r="CU12" i="13"/>
  <c r="CO12" i="13"/>
  <c r="CN12" i="13"/>
  <c r="CH12" i="13"/>
  <c r="CG12" i="13"/>
  <c r="CA12" i="13"/>
  <c r="BZ12" i="13"/>
  <c r="BT12" i="13"/>
  <c r="BS12" i="13"/>
  <c r="BM12" i="13"/>
  <c r="BL12" i="13"/>
  <c r="BF12" i="13"/>
  <c r="BE12" i="13"/>
  <c r="AY12" i="13"/>
  <c r="AX12" i="13"/>
  <c r="AR12" i="13"/>
  <c r="AQ12" i="13"/>
  <c r="AK12" i="13"/>
  <c r="AJ12" i="13"/>
  <c r="AD12" i="13"/>
  <c r="AC12" i="13"/>
  <c r="W12" i="13"/>
  <c r="V12" i="13"/>
  <c r="P12" i="13"/>
  <c r="O12" i="13"/>
  <c r="JH11" i="13"/>
  <c r="JG11" i="13"/>
  <c r="JA11" i="13"/>
  <c r="IZ11" i="13"/>
  <c r="IT11" i="13"/>
  <c r="IS11" i="13"/>
  <c r="IM11" i="13"/>
  <c r="IL11" i="13"/>
  <c r="IF11" i="13"/>
  <c r="IE11" i="13"/>
  <c r="HY11" i="13"/>
  <c r="HX11" i="13"/>
  <c r="HR11" i="13"/>
  <c r="HQ11" i="13"/>
  <c r="HK11" i="13"/>
  <c r="HJ11" i="13"/>
  <c r="HD11" i="13"/>
  <c r="HC11" i="13"/>
  <c r="GW11" i="13"/>
  <c r="GV11" i="13"/>
  <c r="GP11" i="13"/>
  <c r="GO11" i="13"/>
  <c r="GI11" i="13"/>
  <c r="GH11" i="13"/>
  <c r="GB11" i="13"/>
  <c r="GA11" i="13"/>
  <c r="FU11" i="13"/>
  <c r="FT11" i="13"/>
  <c r="FN11" i="13"/>
  <c r="FM11" i="13"/>
  <c r="FG11" i="13"/>
  <c r="FF11" i="13"/>
  <c r="EZ11" i="13"/>
  <c r="EY11" i="13"/>
  <c r="ES11" i="13"/>
  <c r="ER11" i="13"/>
  <c r="EL11" i="13"/>
  <c r="EK11" i="13"/>
  <c r="EE11" i="13"/>
  <c r="ED11" i="13"/>
  <c r="DX11" i="13"/>
  <c r="DW11" i="13"/>
  <c r="DQ11" i="13"/>
  <c r="DP11" i="13"/>
  <c r="DJ11" i="13"/>
  <c r="DI11" i="13"/>
  <c r="DC11" i="13"/>
  <c r="DB11" i="13"/>
  <c r="CV11" i="13"/>
  <c r="CU11" i="13"/>
  <c r="CO11" i="13"/>
  <c r="CN11" i="13"/>
  <c r="CH11" i="13"/>
  <c r="CG11" i="13"/>
  <c r="CA11" i="13"/>
  <c r="BZ11" i="13"/>
  <c r="BT11" i="13"/>
  <c r="BS11" i="13"/>
  <c r="BM11" i="13"/>
  <c r="BL11" i="13"/>
  <c r="BF11" i="13"/>
  <c r="BE11" i="13"/>
  <c r="AY11" i="13"/>
  <c r="AX11" i="13"/>
  <c r="AR11" i="13"/>
  <c r="AQ11" i="13"/>
  <c r="AK11" i="13"/>
  <c r="AJ11" i="13"/>
  <c r="AD11" i="13"/>
  <c r="AC11" i="13"/>
  <c r="W11" i="13"/>
  <c r="V11" i="13"/>
  <c r="P11" i="13"/>
  <c r="O11" i="13"/>
  <c r="JH10" i="13"/>
  <c r="JG10" i="13"/>
  <c r="JA10" i="13"/>
  <c r="IZ10" i="13"/>
  <c r="IT10" i="13"/>
  <c r="IS10" i="13"/>
  <c r="IM10" i="13"/>
  <c r="IL10" i="13"/>
  <c r="IF10" i="13"/>
  <c r="IE10" i="13"/>
  <c r="HY10" i="13"/>
  <c r="HX10" i="13"/>
  <c r="HR10" i="13"/>
  <c r="HQ10" i="13"/>
  <c r="HK10" i="13"/>
  <c r="HJ10" i="13"/>
  <c r="HD10" i="13"/>
  <c r="HC10" i="13"/>
  <c r="GW10" i="13"/>
  <c r="GV10" i="13"/>
  <c r="GP10" i="13"/>
  <c r="GO10" i="13"/>
  <c r="GI10" i="13"/>
  <c r="GH10" i="13"/>
  <c r="GB10" i="13"/>
  <c r="GA10" i="13"/>
  <c r="FU10" i="13"/>
  <c r="FT10" i="13"/>
  <c r="FN10" i="13"/>
  <c r="FM10" i="13"/>
  <c r="FG10" i="13"/>
  <c r="FF10" i="13"/>
  <c r="EZ10" i="13"/>
  <c r="EY10" i="13"/>
  <c r="ES10" i="13"/>
  <c r="ER10" i="13"/>
  <c r="EL10" i="13"/>
  <c r="EK10" i="13"/>
  <c r="EE10" i="13"/>
  <c r="ED10" i="13"/>
  <c r="DX10" i="13"/>
  <c r="DW10" i="13"/>
  <c r="DQ10" i="13"/>
  <c r="DP10" i="13"/>
  <c r="DJ10" i="13"/>
  <c r="DI10" i="13"/>
  <c r="DC10" i="13"/>
  <c r="DB10" i="13"/>
  <c r="CV10" i="13"/>
  <c r="CU10" i="13"/>
  <c r="CO10" i="13"/>
  <c r="CN10" i="13"/>
  <c r="CH10" i="13"/>
  <c r="CG10" i="13"/>
  <c r="CA10" i="13"/>
  <c r="BZ10" i="13"/>
  <c r="BT10" i="13"/>
  <c r="BS10" i="13"/>
  <c r="BM10" i="13"/>
  <c r="BL10" i="13"/>
  <c r="BF10" i="13"/>
  <c r="BE10" i="13"/>
  <c r="AY10" i="13"/>
  <c r="AX10" i="13"/>
  <c r="AR10" i="13"/>
  <c r="AQ10" i="13"/>
  <c r="AK10" i="13"/>
  <c r="AJ10" i="13"/>
  <c r="AD10" i="13"/>
  <c r="AC10" i="13"/>
  <c r="W10" i="13"/>
  <c r="V10" i="13"/>
  <c r="P10" i="13"/>
  <c r="O10" i="13"/>
  <c r="JH9" i="13"/>
  <c r="JG9" i="13"/>
  <c r="JA9" i="13"/>
  <c r="IZ9" i="13"/>
  <c r="IT9" i="13"/>
  <c r="IS9" i="13"/>
  <c r="IM9" i="13"/>
  <c r="IL9" i="13"/>
  <c r="IF9" i="13"/>
  <c r="IE9" i="13"/>
  <c r="HY9" i="13"/>
  <c r="HX9" i="13"/>
  <c r="HR9" i="13"/>
  <c r="HQ9" i="13"/>
  <c r="HK9" i="13"/>
  <c r="HJ9" i="13"/>
  <c r="HD9" i="13"/>
  <c r="HC9" i="13"/>
  <c r="GW9" i="13"/>
  <c r="GV9" i="13"/>
  <c r="GP9" i="13"/>
  <c r="GO9" i="13"/>
  <c r="GI9" i="13"/>
  <c r="GH9" i="13"/>
  <c r="GB9" i="13"/>
  <c r="GA9" i="13"/>
  <c r="FU9" i="13"/>
  <c r="FT9" i="13"/>
  <c r="FN9" i="13"/>
  <c r="FM9" i="13"/>
  <c r="FG9" i="13"/>
  <c r="FF9" i="13"/>
  <c r="EZ9" i="13"/>
  <c r="EY9" i="13"/>
  <c r="ES9" i="13"/>
  <c r="ER9" i="13"/>
  <c r="EL9" i="13"/>
  <c r="EK9" i="13"/>
  <c r="EE9" i="13"/>
  <c r="ED9" i="13"/>
  <c r="DX9" i="13"/>
  <c r="DW9" i="13"/>
  <c r="DQ9" i="13"/>
  <c r="DP9" i="13"/>
  <c r="DJ9" i="13"/>
  <c r="DI9" i="13"/>
  <c r="DC9" i="13"/>
  <c r="DB9" i="13"/>
  <c r="CV9" i="13"/>
  <c r="CU9" i="13"/>
  <c r="CO9" i="13"/>
  <c r="CN9" i="13"/>
  <c r="CH9" i="13"/>
  <c r="CG9" i="13"/>
  <c r="CA9" i="13"/>
  <c r="BZ9" i="13"/>
  <c r="BT9" i="13"/>
  <c r="BS9" i="13"/>
  <c r="BM9" i="13"/>
  <c r="BL9" i="13"/>
  <c r="BF9" i="13"/>
  <c r="BE9" i="13"/>
  <c r="AY9" i="13"/>
  <c r="AX9" i="13"/>
  <c r="AR9" i="13"/>
  <c r="AQ9" i="13"/>
  <c r="AK9" i="13"/>
  <c r="AJ9" i="13"/>
  <c r="AD9" i="13"/>
  <c r="AC9" i="13"/>
  <c r="W9" i="13"/>
  <c r="V9" i="13"/>
  <c r="P9" i="13"/>
  <c r="O9" i="13"/>
  <c r="JH8" i="13"/>
  <c r="JH34" i="13" s="1"/>
  <c r="JG8" i="13"/>
  <c r="JG34" i="13" s="1"/>
  <c r="JA8" i="13"/>
  <c r="JA34" i="13" s="1"/>
  <c r="IZ8" i="13"/>
  <c r="IT8" i="13"/>
  <c r="IT34" i="13" s="1"/>
  <c r="IS8" i="13"/>
  <c r="IM8" i="13"/>
  <c r="IM34" i="13" s="1"/>
  <c r="IL8" i="13"/>
  <c r="IL34" i="13" s="1"/>
  <c r="IF8" i="13"/>
  <c r="IF34" i="13" s="1"/>
  <c r="IE8" i="13"/>
  <c r="IE34" i="13" s="1"/>
  <c r="HY8" i="13"/>
  <c r="HY34" i="13" s="1"/>
  <c r="HX8" i="13"/>
  <c r="HX34" i="13" s="1"/>
  <c r="HR8" i="13"/>
  <c r="HR34" i="13" s="1"/>
  <c r="HQ8" i="13"/>
  <c r="HQ34" i="13" s="1"/>
  <c r="HK8" i="13"/>
  <c r="HK34" i="13" s="1"/>
  <c r="HJ8" i="13"/>
  <c r="HJ34" i="13" s="1"/>
  <c r="HD8" i="13"/>
  <c r="HD34" i="13" s="1"/>
  <c r="HC8" i="13"/>
  <c r="HC34" i="13" s="1"/>
  <c r="GW8" i="13"/>
  <c r="GW34" i="13" s="1"/>
  <c r="GV8" i="13"/>
  <c r="GV34" i="13" s="1"/>
  <c r="GP8" i="13"/>
  <c r="GP34" i="13" s="1"/>
  <c r="GO8" i="13"/>
  <c r="GO34" i="13" s="1"/>
  <c r="GI8" i="13"/>
  <c r="GI34" i="13" s="1"/>
  <c r="GH8" i="13"/>
  <c r="GH34" i="13" s="1"/>
  <c r="GB8" i="13"/>
  <c r="GB34" i="13" s="1"/>
  <c r="GA8" i="13"/>
  <c r="GA34" i="13" s="1"/>
  <c r="FU8" i="13"/>
  <c r="FU34" i="13" s="1"/>
  <c r="FT8" i="13"/>
  <c r="FT34" i="13" s="1"/>
  <c r="FN8" i="13"/>
  <c r="FN34" i="13" s="1"/>
  <c r="FM8" i="13"/>
  <c r="FM34" i="13" s="1"/>
  <c r="FG8" i="13"/>
  <c r="FG34" i="13" s="1"/>
  <c r="FF8" i="13"/>
  <c r="FF34" i="13" s="1"/>
  <c r="EZ8" i="13"/>
  <c r="EZ34" i="13" s="1"/>
  <c r="EY8" i="13"/>
  <c r="EY34" i="13" s="1"/>
  <c r="ES8" i="13"/>
  <c r="ER8" i="13"/>
  <c r="ER34" i="13" s="1"/>
  <c r="EL8" i="13"/>
  <c r="EL34" i="13" s="1"/>
  <c r="EK8" i="13"/>
  <c r="EK34" i="13" s="1"/>
  <c r="EE8" i="13"/>
  <c r="EE34" i="13" s="1"/>
  <c r="ED8" i="13"/>
  <c r="ED34" i="13" s="1"/>
  <c r="DX8" i="13"/>
  <c r="DX34" i="13" s="1"/>
  <c r="DW8" i="13"/>
  <c r="DW34" i="13" s="1"/>
  <c r="DQ8" i="13"/>
  <c r="DQ34" i="13" s="1"/>
  <c r="DP8" i="13"/>
  <c r="DP34" i="13" s="1"/>
  <c r="DJ8" i="13"/>
  <c r="DJ34" i="13" s="1"/>
  <c r="DI8" i="13"/>
  <c r="DI34" i="13" s="1"/>
  <c r="DC8" i="13"/>
  <c r="DC34" i="13" s="1"/>
  <c r="DB8" i="13"/>
  <c r="DB34" i="13" s="1"/>
  <c r="CV8" i="13"/>
  <c r="CV34" i="13" s="1"/>
  <c r="CU8" i="13"/>
  <c r="CO8" i="13"/>
  <c r="CN8" i="13"/>
  <c r="CN34" i="13" s="1"/>
  <c r="CH8" i="13"/>
  <c r="CH34" i="13" s="1"/>
  <c r="CG8" i="13"/>
  <c r="CG34" i="13" s="1"/>
  <c r="CA8" i="13"/>
  <c r="CA34" i="13" s="1"/>
  <c r="BZ8" i="13"/>
  <c r="BT8" i="13"/>
  <c r="BT34" i="13" s="1"/>
  <c r="BS8" i="13"/>
  <c r="BS34" i="13" s="1"/>
  <c r="BM8" i="13"/>
  <c r="BM34" i="13" s="1"/>
  <c r="BL8" i="13"/>
  <c r="BL34" i="13" s="1"/>
  <c r="BF8" i="13"/>
  <c r="BF34" i="13" s="1"/>
  <c r="BE8" i="13"/>
  <c r="BE34" i="13" s="1"/>
  <c r="AY8" i="13"/>
  <c r="AY34" i="13" s="1"/>
  <c r="AX8" i="13"/>
  <c r="AX34" i="13" s="1"/>
  <c r="AR8" i="13"/>
  <c r="AR34" i="13" s="1"/>
  <c r="AQ8" i="13"/>
  <c r="AQ34" i="13" s="1"/>
  <c r="AK8" i="13"/>
  <c r="AK34" i="13" s="1"/>
  <c r="AJ8" i="13"/>
  <c r="AJ34" i="13" s="1"/>
  <c r="AD8" i="13"/>
  <c r="AD34" i="13" s="1"/>
  <c r="AC8" i="13"/>
  <c r="AC34" i="13" s="1"/>
  <c r="W8" i="13"/>
  <c r="W34" i="13" s="1"/>
  <c r="V8" i="13"/>
  <c r="V34" i="13" s="1"/>
  <c r="P8" i="13"/>
  <c r="P34" i="13" s="1"/>
  <c r="O8" i="13"/>
  <c r="O34" i="13" s="1"/>
  <c r="C7" i="13"/>
  <c r="D6" i="13"/>
  <c r="JF40" i="12"/>
  <c r="JE40" i="12"/>
  <c r="JD40" i="12"/>
  <c r="JC40" i="12"/>
  <c r="JB40" i="12"/>
  <c r="IY40" i="12"/>
  <c r="IX40" i="12"/>
  <c r="IW40" i="12"/>
  <c r="IV40" i="12"/>
  <c r="IU40" i="12"/>
  <c r="IR40" i="12"/>
  <c r="IQ40" i="12"/>
  <c r="IP40" i="12"/>
  <c r="IO40" i="12"/>
  <c r="IN40" i="12"/>
  <c r="IK40" i="12"/>
  <c r="IJ40" i="12"/>
  <c r="II40" i="12"/>
  <c r="IH40" i="12"/>
  <c r="IG40" i="12"/>
  <c r="ID40" i="12"/>
  <c r="IC40" i="12"/>
  <c r="IB40" i="12"/>
  <c r="IA40" i="12"/>
  <c r="HZ40" i="12"/>
  <c r="HW40" i="12"/>
  <c r="HV40" i="12"/>
  <c r="HU40" i="12"/>
  <c r="HT40" i="12"/>
  <c r="HS40" i="12"/>
  <c r="HP40" i="12"/>
  <c r="HO40" i="12"/>
  <c r="HN40" i="12"/>
  <c r="HM40" i="12"/>
  <c r="HL40" i="12"/>
  <c r="HI40" i="12"/>
  <c r="HH40" i="12"/>
  <c r="HG40" i="12"/>
  <c r="HF40" i="12"/>
  <c r="HE40" i="12"/>
  <c r="HB40" i="12"/>
  <c r="HA40" i="12"/>
  <c r="GZ40" i="12"/>
  <c r="GY40" i="12"/>
  <c r="GX40" i="12"/>
  <c r="GU40" i="12"/>
  <c r="GT40" i="12"/>
  <c r="GS40" i="12"/>
  <c r="GR40" i="12"/>
  <c r="GQ40" i="12"/>
  <c r="GN40" i="12"/>
  <c r="GM40" i="12"/>
  <c r="GL40" i="12"/>
  <c r="GK40" i="12"/>
  <c r="GJ40" i="12"/>
  <c r="GG40" i="12"/>
  <c r="GF40" i="12"/>
  <c r="GE40" i="12"/>
  <c r="GD40" i="12"/>
  <c r="GC40" i="12"/>
  <c r="FZ40" i="12"/>
  <c r="FY40" i="12"/>
  <c r="FX40" i="12"/>
  <c r="FW40" i="12"/>
  <c r="FV40" i="12"/>
  <c r="FS40" i="12"/>
  <c r="FR40" i="12"/>
  <c r="FQ40" i="12"/>
  <c r="FP40" i="12"/>
  <c r="FO40" i="12"/>
  <c r="FL40" i="12"/>
  <c r="FK40" i="12"/>
  <c r="FJ40" i="12"/>
  <c r="FI40" i="12"/>
  <c r="FH40" i="12"/>
  <c r="FE40" i="12"/>
  <c r="FD40" i="12"/>
  <c r="FC40" i="12"/>
  <c r="FB40" i="12"/>
  <c r="FA40" i="12"/>
  <c r="EX40" i="12"/>
  <c r="EW40" i="12"/>
  <c r="EV40" i="12"/>
  <c r="EU40" i="12"/>
  <c r="ET40" i="12"/>
  <c r="EQ40" i="12"/>
  <c r="EP40" i="12"/>
  <c r="EO40" i="12"/>
  <c r="EN40" i="12"/>
  <c r="EM40" i="12"/>
  <c r="EJ40" i="12"/>
  <c r="EI40" i="12"/>
  <c r="EH40" i="12"/>
  <c r="EG40" i="12"/>
  <c r="EF40" i="12"/>
  <c r="EC40" i="12"/>
  <c r="EB40" i="12"/>
  <c r="EA40" i="12"/>
  <c r="DZ40" i="12"/>
  <c r="DY40" i="12"/>
  <c r="DV40" i="12"/>
  <c r="DU40" i="12"/>
  <c r="DT40" i="12"/>
  <c r="DS40" i="12"/>
  <c r="DR40" i="12"/>
  <c r="DO40" i="12"/>
  <c r="DN40" i="12"/>
  <c r="DM40" i="12"/>
  <c r="DL40" i="12"/>
  <c r="DK40" i="12"/>
  <c r="DH40" i="12"/>
  <c r="DG40" i="12"/>
  <c r="DF40" i="12"/>
  <c r="DE40" i="12"/>
  <c r="DD40" i="12"/>
  <c r="DA40" i="12"/>
  <c r="CZ40" i="12"/>
  <c r="CY40" i="12"/>
  <c r="CX40" i="12"/>
  <c r="CW40" i="12"/>
  <c r="CT40" i="12"/>
  <c r="CS40" i="12"/>
  <c r="CR40" i="12"/>
  <c r="CQ40" i="12"/>
  <c r="CP40" i="12"/>
  <c r="CM40" i="12"/>
  <c r="CL40" i="12"/>
  <c r="CK40" i="12"/>
  <c r="CJ40" i="12"/>
  <c r="CI40" i="12"/>
  <c r="CF40" i="12"/>
  <c r="CE40" i="12"/>
  <c r="CD40" i="12"/>
  <c r="CC40" i="12"/>
  <c r="CB40" i="12"/>
  <c r="BY40" i="12"/>
  <c r="BX40" i="12"/>
  <c r="BW40" i="12"/>
  <c r="BV40" i="12"/>
  <c r="BU40" i="12"/>
  <c r="BR40" i="12"/>
  <c r="BQ40" i="12"/>
  <c r="BP40" i="12"/>
  <c r="BO40" i="12"/>
  <c r="BN40" i="12"/>
  <c r="BK40" i="12"/>
  <c r="BJ40" i="12"/>
  <c r="BI40" i="12"/>
  <c r="BH40" i="12"/>
  <c r="BG40" i="12"/>
  <c r="BD40" i="12"/>
  <c r="BC40" i="12"/>
  <c r="BB40" i="12"/>
  <c r="BA40" i="12"/>
  <c r="AZ40" i="12"/>
  <c r="AW40" i="12"/>
  <c r="AV40" i="12"/>
  <c r="AU40" i="12"/>
  <c r="AT40" i="12"/>
  <c r="AS40" i="12"/>
  <c r="AP40" i="12"/>
  <c r="AO40" i="12"/>
  <c r="AN40" i="12"/>
  <c r="AM40" i="12"/>
  <c r="AL40" i="12"/>
  <c r="AI40" i="12"/>
  <c r="AH40" i="12"/>
  <c r="AG40" i="12"/>
  <c r="AF40" i="12"/>
  <c r="AE40" i="12"/>
  <c r="AB40" i="12"/>
  <c r="AA40" i="12"/>
  <c r="Z40" i="12"/>
  <c r="Y40" i="12"/>
  <c r="X40" i="12"/>
  <c r="U40" i="12"/>
  <c r="T40" i="12"/>
  <c r="S40" i="12"/>
  <c r="R40" i="12"/>
  <c r="Q40" i="12"/>
  <c r="JH39" i="12"/>
  <c r="JG39" i="12"/>
  <c r="JA39" i="12"/>
  <c r="IZ39" i="12"/>
  <c r="IT39" i="12"/>
  <c r="IS39" i="12"/>
  <c r="IM39" i="12"/>
  <c r="IL39" i="12"/>
  <c r="IF39" i="12"/>
  <c r="IE39" i="12"/>
  <c r="HY39" i="12"/>
  <c r="HX39" i="12"/>
  <c r="HR39" i="12"/>
  <c r="HQ39" i="12"/>
  <c r="HK39" i="12"/>
  <c r="HJ39" i="12"/>
  <c r="HD39" i="12"/>
  <c r="HC39" i="12"/>
  <c r="GW39" i="12"/>
  <c r="GV39" i="12"/>
  <c r="GP39" i="12"/>
  <c r="GO39" i="12"/>
  <c r="GI39" i="12"/>
  <c r="GH39" i="12"/>
  <c r="GB39" i="12"/>
  <c r="GA39" i="12"/>
  <c r="FU39" i="12"/>
  <c r="FT39" i="12"/>
  <c r="FN39" i="12"/>
  <c r="FM39" i="12"/>
  <c r="FG39" i="12"/>
  <c r="FF39" i="12"/>
  <c r="EZ39" i="12"/>
  <c r="EY39" i="12"/>
  <c r="ES39" i="12"/>
  <c r="ER39" i="12"/>
  <c r="EL39" i="12"/>
  <c r="EK39" i="12"/>
  <c r="EE39" i="12"/>
  <c r="ED39" i="12"/>
  <c r="DX39" i="12"/>
  <c r="DW39" i="12"/>
  <c r="DQ39" i="12"/>
  <c r="DP39" i="12"/>
  <c r="DJ39" i="12"/>
  <c r="DI39" i="12"/>
  <c r="DC39" i="12"/>
  <c r="DB39" i="12"/>
  <c r="CV39" i="12"/>
  <c r="CU39" i="12"/>
  <c r="CO39" i="12"/>
  <c r="CN39" i="12"/>
  <c r="CH39" i="12"/>
  <c r="CG39" i="12"/>
  <c r="CA39" i="12"/>
  <c r="BZ39" i="12"/>
  <c r="BT39" i="12"/>
  <c r="BS39" i="12"/>
  <c r="BM39" i="12"/>
  <c r="BL39" i="12"/>
  <c r="BF39" i="12"/>
  <c r="BE39" i="12"/>
  <c r="AY39" i="12"/>
  <c r="AX39" i="12"/>
  <c r="AR39" i="12"/>
  <c r="AQ39" i="12"/>
  <c r="AK39" i="12"/>
  <c r="AJ39" i="12"/>
  <c r="AD39" i="12"/>
  <c r="AC39" i="12"/>
  <c r="W39" i="12"/>
  <c r="V39" i="12"/>
  <c r="I39" i="12"/>
  <c r="C37" i="12" s="1"/>
  <c r="HQ37" i="12"/>
  <c r="DI37" i="12"/>
  <c r="JH36" i="12"/>
  <c r="JG36" i="12"/>
  <c r="JA36" i="12"/>
  <c r="IZ36" i="12"/>
  <c r="IT36" i="12"/>
  <c r="IS36" i="12"/>
  <c r="IM36" i="12"/>
  <c r="IL36" i="12"/>
  <c r="IF36" i="12"/>
  <c r="IE36" i="12"/>
  <c r="HY36" i="12"/>
  <c r="HX36" i="12"/>
  <c r="HR36" i="12"/>
  <c r="HQ36" i="12"/>
  <c r="HK36" i="12"/>
  <c r="HJ36" i="12"/>
  <c r="HD36" i="12"/>
  <c r="HC36" i="12"/>
  <c r="GW36" i="12"/>
  <c r="GV36" i="12"/>
  <c r="GP36" i="12"/>
  <c r="GO36" i="12"/>
  <c r="GI36" i="12"/>
  <c r="GH36" i="12"/>
  <c r="GB36" i="12"/>
  <c r="GA36" i="12"/>
  <c r="FU36" i="12"/>
  <c r="FT36" i="12"/>
  <c r="FN36" i="12"/>
  <c r="FM36" i="12"/>
  <c r="FG36" i="12"/>
  <c r="FF36" i="12"/>
  <c r="EZ36" i="12"/>
  <c r="EY36" i="12"/>
  <c r="ES36" i="12"/>
  <c r="ER36" i="12"/>
  <c r="EL36" i="12"/>
  <c r="EK36" i="12"/>
  <c r="EE36" i="12"/>
  <c r="ED36" i="12"/>
  <c r="DX36" i="12"/>
  <c r="DW36" i="12"/>
  <c r="DQ36" i="12"/>
  <c r="DP36" i="12"/>
  <c r="DJ36" i="12"/>
  <c r="DI36" i="12"/>
  <c r="DC36" i="12"/>
  <c r="DB36" i="12"/>
  <c r="CV36" i="12"/>
  <c r="CU36" i="12"/>
  <c r="CO36" i="12"/>
  <c r="CN36" i="12"/>
  <c r="CH36" i="12"/>
  <c r="CG36" i="12"/>
  <c r="CA36" i="12"/>
  <c r="BZ36" i="12"/>
  <c r="BT36" i="12"/>
  <c r="BS36" i="12"/>
  <c r="BM36" i="12"/>
  <c r="BL36" i="12"/>
  <c r="BF36" i="12"/>
  <c r="BE36" i="12"/>
  <c r="AY36" i="12"/>
  <c r="AX36" i="12"/>
  <c r="AR36" i="12"/>
  <c r="AQ36" i="12"/>
  <c r="AK36" i="12"/>
  <c r="AJ36" i="12"/>
  <c r="AD36" i="12"/>
  <c r="AC36" i="12"/>
  <c r="W36" i="12"/>
  <c r="V36" i="12"/>
  <c r="I36" i="12"/>
  <c r="H36" i="12"/>
  <c r="JH35" i="12"/>
  <c r="JH37" i="12" s="1"/>
  <c r="JG35" i="12"/>
  <c r="JG37" i="12" s="1"/>
  <c r="JA35" i="12"/>
  <c r="JA37" i="12" s="1"/>
  <c r="IZ35" i="12"/>
  <c r="IZ37" i="12" s="1"/>
  <c r="IT35" i="12"/>
  <c r="IT37" i="12" s="1"/>
  <c r="IS35" i="12"/>
  <c r="IS37" i="12" s="1"/>
  <c r="IM35" i="12"/>
  <c r="IM37" i="12" s="1"/>
  <c r="IL35" i="12"/>
  <c r="IL37" i="12" s="1"/>
  <c r="IF35" i="12"/>
  <c r="IF37" i="12" s="1"/>
  <c r="IE35" i="12"/>
  <c r="IE37" i="12" s="1"/>
  <c r="HY35" i="12"/>
  <c r="HY37" i="12" s="1"/>
  <c r="HX35" i="12"/>
  <c r="HX37" i="12" s="1"/>
  <c r="HR35" i="12"/>
  <c r="HR37" i="12" s="1"/>
  <c r="HQ35" i="12"/>
  <c r="HK35" i="12"/>
  <c r="HK37" i="12" s="1"/>
  <c r="HJ35" i="12"/>
  <c r="HJ37" i="12" s="1"/>
  <c r="HD35" i="12"/>
  <c r="HD37" i="12" s="1"/>
  <c r="HC35" i="12"/>
  <c r="HC37" i="12" s="1"/>
  <c r="GW35" i="12"/>
  <c r="GW37" i="12" s="1"/>
  <c r="GV35" i="12"/>
  <c r="GV37" i="12" s="1"/>
  <c r="GP35" i="12"/>
  <c r="GP37" i="12" s="1"/>
  <c r="GO35" i="12"/>
  <c r="GO37" i="12" s="1"/>
  <c r="GI35" i="12"/>
  <c r="GI37" i="12" s="1"/>
  <c r="GH35" i="12"/>
  <c r="GH37" i="12" s="1"/>
  <c r="GB35" i="12"/>
  <c r="GB37" i="12" s="1"/>
  <c r="GA35" i="12"/>
  <c r="GA37" i="12" s="1"/>
  <c r="FU35" i="12"/>
  <c r="FU37" i="12" s="1"/>
  <c r="FT35" i="12"/>
  <c r="FT37" i="12" s="1"/>
  <c r="FN35" i="12"/>
  <c r="FN37" i="12" s="1"/>
  <c r="FM35" i="12"/>
  <c r="FM37" i="12" s="1"/>
  <c r="FG35" i="12"/>
  <c r="FG37" i="12" s="1"/>
  <c r="FF35" i="12"/>
  <c r="FF37" i="12" s="1"/>
  <c r="EZ35" i="12"/>
  <c r="EZ37" i="12" s="1"/>
  <c r="EY35" i="12"/>
  <c r="EY37" i="12" s="1"/>
  <c r="ES35" i="12"/>
  <c r="ES37" i="12" s="1"/>
  <c r="ER35" i="12"/>
  <c r="ER37" i="12" s="1"/>
  <c r="EL35" i="12"/>
  <c r="EL37" i="12" s="1"/>
  <c r="EK35" i="12"/>
  <c r="EK37" i="12" s="1"/>
  <c r="EE35" i="12"/>
  <c r="EE37" i="12" s="1"/>
  <c r="ED35" i="12"/>
  <c r="ED37" i="12" s="1"/>
  <c r="DX35" i="12"/>
  <c r="DX37" i="12" s="1"/>
  <c r="DW35" i="12"/>
  <c r="DW37" i="12" s="1"/>
  <c r="DQ35" i="12"/>
  <c r="DQ37" i="12" s="1"/>
  <c r="DP35" i="12"/>
  <c r="DP37" i="12" s="1"/>
  <c r="DJ35" i="12"/>
  <c r="DJ37" i="12" s="1"/>
  <c r="DI35" i="12"/>
  <c r="DC35" i="12"/>
  <c r="DC37" i="12" s="1"/>
  <c r="DB35" i="12"/>
  <c r="DB37" i="12" s="1"/>
  <c r="CV35" i="12"/>
  <c r="CV37" i="12" s="1"/>
  <c r="CU35" i="12"/>
  <c r="CU37" i="12" s="1"/>
  <c r="CO35" i="12"/>
  <c r="CO37" i="12" s="1"/>
  <c r="CN35" i="12"/>
  <c r="CN37" i="12" s="1"/>
  <c r="CH35" i="12"/>
  <c r="CH37" i="12" s="1"/>
  <c r="CG35" i="12"/>
  <c r="CG37" i="12" s="1"/>
  <c r="CA35" i="12"/>
  <c r="CA37" i="12" s="1"/>
  <c r="BZ35" i="12"/>
  <c r="BZ37" i="12" s="1"/>
  <c r="BT35" i="12"/>
  <c r="BT37" i="12" s="1"/>
  <c r="BS35" i="12"/>
  <c r="BS37" i="12" s="1"/>
  <c r="BM35" i="12"/>
  <c r="BM37" i="12" s="1"/>
  <c r="BL35" i="12"/>
  <c r="BL37" i="12" s="1"/>
  <c r="BF35" i="12"/>
  <c r="BF37" i="12" s="1"/>
  <c r="BE35" i="12"/>
  <c r="BE37" i="12" s="1"/>
  <c r="AY35" i="12"/>
  <c r="AY37" i="12" s="1"/>
  <c r="AX35" i="12"/>
  <c r="AX37" i="12" s="1"/>
  <c r="AR35" i="12"/>
  <c r="AR37" i="12" s="1"/>
  <c r="AQ35" i="12"/>
  <c r="AQ37" i="12" s="1"/>
  <c r="AK35" i="12"/>
  <c r="AK37" i="12" s="1"/>
  <c r="AJ35" i="12"/>
  <c r="AJ37" i="12" s="1"/>
  <c r="AD35" i="12"/>
  <c r="AD37" i="12" s="1"/>
  <c r="AC35" i="12"/>
  <c r="AC37" i="12" s="1"/>
  <c r="W35" i="12"/>
  <c r="W37" i="12" s="1"/>
  <c r="V35" i="12"/>
  <c r="V37" i="12" s="1"/>
  <c r="I35" i="12"/>
  <c r="I37" i="12" s="1"/>
  <c r="H35" i="12"/>
  <c r="H37" i="12" s="1"/>
  <c r="JH33" i="12"/>
  <c r="JG33" i="12"/>
  <c r="JA33" i="12"/>
  <c r="IZ33" i="12"/>
  <c r="IT33" i="12"/>
  <c r="IS33" i="12"/>
  <c r="IM33" i="12"/>
  <c r="IL33" i="12"/>
  <c r="IF33" i="12"/>
  <c r="IE33" i="12"/>
  <c r="HY33" i="12"/>
  <c r="HX33" i="12"/>
  <c r="HR33" i="12"/>
  <c r="HQ33" i="12"/>
  <c r="HK33" i="12"/>
  <c r="HJ33" i="12"/>
  <c r="HD33" i="12"/>
  <c r="HC33" i="12"/>
  <c r="GW33" i="12"/>
  <c r="GV33" i="12"/>
  <c r="GP33" i="12"/>
  <c r="GO33" i="12"/>
  <c r="GI33" i="12"/>
  <c r="GH33" i="12"/>
  <c r="GB33" i="12"/>
  <c r="GA33" i="12"/>
  <c r="FU33" i="12"/>
  <c r="FT33" i="12"/>
  <c r="FN33" i="12"/>
  <c r="FM33" i="12"/>
  <c r="FG33" i="12"/>
  <c r="FF33" i="12"/>
  <c r="EZ33" i="12"/>
  <c r="EY33" i="12"/>
  <c r="ES33" i="12"/>
  <c r="ER33" i="12"/>
  <c r="EL33" i="12"/>
  <c r="EK33" i="12"/>
  <c r="EE33" i="12"/>
  <c r="ED33" i="12"/>
  <c r="DX33" i="12"/>
  <c r="DW33" i="12"/>
  <c r="DQ33" i="12"/>
  <c r="DP33" i="12"/>
  <c r="DJ33" i="12"/>
  <c r="DI33" i="12"/>
  <c r="DC33" i="12"/>
  <c r="DB33" i="12"/>
  <c r="CV33" i="12"/>
  <c r="CU33" i="12"/>
  <c r="CO33" i="12"/>
  <c r="CN33" i="12"/>
  <c r="CH33" i="12"/>
  <c r="CG33" i="12"/>
  <c r="CA33" i="12"/>
  <c r="BZ33" i="12"/>
  <c r="BT33" i="12"/>
  <c r="BS33" i="12"/>
  <c r="BM33" i="12"/>
  <c r="BL33" i="12"/>
  <c r="BF33" i="12"/>
  <c r="BE33" i="12"/>
  <c r="AY33" i="12"/>
  <c r="AX33" i="12"/>
  <c r="AR33" i="12"/>
  <c r="AQ33" i="12"/>
  <c r="AK33" i="12"/>
  <c r="AJ33" i="12"/>
  <c r="AD33" i="12"/>
  <c r="AC33" i="12"/>
  <c r="W33" i="12"/>
  <c r="V33" i="12"/>
  <c r="H33" i="12"/>
  <c r="JH32" i="12"/>
  <c r="JG32" i="12"/>
  <c r="JA32" i="12"/>
  <c r="IZ32" i="12"/>
  <c r="IT32" i="12"/>
  <c r="IS32" i="12"/>
  <c r="IM32" i="12"/>
  <c r="IL32" i="12"/>
  <c r="IF32" i="12"/>
  <c r="IE32" i="12"/>
  <c r="HY32" i="12"/>
  <c r="HX32" i="12"/>
  <c r="HR32" i="12"/>
  <c r="HQ32" i="12"/>
  <c r="HK32" i="12"/>
  <c r="HJ32" i="12"/>
  <c r="HD32" i="12"/>
  <c r="HC32" i="12"/>
  <c r="GW32" i="12"/>
  <c r="GV32" i="12"/>
  <c r="GP32" i="12"/>
  <c r="GO32" i="12"/>
  <c r="GI32" i="12"/>
  <c r="GH32" i="12"/>
  <c r="GB32" i="12"/>
  <c r="GA32" i="12"/>
  <c r="FU32" i="12"/>
  <c r="FT32" i="12"/>
  <c r="FN32" i="12"/>
  <c r="FM32" i="12"/>
  <c r="FG32" i="12"/>
  <c r="FF32" i="12"/>
  <c r="EZ32" i="12"/>
  <c r="EY32" i="12"/>
  <c r="ES32" i="12"/>
  <c r="ER32" i="12"/>
  <c r="EL32" i="12"/>
  <c r="EK32" i="12"/>
  <c r="EE32" i="12"/>
  <c r="ED32" i="12"/>
  <c r="DX32" i="12"/>
  <c r="DW32" i="12"/>
  <c r="DQ32" i="12"/>
  <c r="DP32" i="12"/>
  <c r="DJ32" i="12"/>
  <c r="DI32" i="12"/>
  <c r="DC32" i="12"/>
  <c r="DB32" i="12"/>
  <c r="CV32" i="12"/>
  <c r="CU32" i="12"/>
  <c r="CO32" i="12"/>
  <c r="CN32" i="12"/>
  <c r="CH32" i="12"/>
  <c r="CG32" i="12"/>
  <c r="CA32" i="12"/>
  <c r="BZ32" i="12"/>
  <c r="BT32" i="12"/>
  <c r="BS32" i="12"/>
  <c r="BM32" i="12"/>
  <c r="BL32" i="12"/>
  <c r="BF32" i="12"/>
  <c r="BE32" i="12"/>
  <c r="AY32" i="12"/>
  <c r="AX32" i="12"/>
  <c r="AR32" i="12"/>
  <c r="AQ32" i="12"/>
  <c r="AK32" i="12"/>
  <c r="AJ32" i="12"/>
  <c r="AD32" i="12"/>
  <c r="AC32" i="12"/>
  <c r="W32" i="12"/>
  <c r="V32" i="12"/>
  <c r="I32" i="12"/>
  <c r="H32" i="12"/>
  <c r="JH31" i="12"/>
  <c r="JG31" i="12"/>
  <c r="JA31" i="12"/>
  <c r="IZ31" i="12"/>
  <c r="IT31" i="12"/>
  <c r="IS31" i="12"/>
  <c r="IM31" i="12"/>
  <c r="IL31" i="12"/>
  <c r="IF31" i="12"/>
  <c r="IE31" i="12"/>
  <c r="HY31" i="12"/>
  <c r="HX31" i="12"/>
  <c r="HR31" i="12"/>
  <c r="HQ31" i="12"/>
  <c r="HK31" i="12"/>
  <c r="HJ31" i="12"/>
  <c r="HD31" i="12"/>
  <c r="HC31" i="12"/>
  <c r="GW31" i="12"/>
  <c r="GV31" i="12"/>
  <c r="GP31" i="12"/>
  <c r="GO31" i="12"/>
  <c r="GI31" i="12"/>
  <c r="GH31" i="12"/>
  <c r="GB31" i="12"/>
  <c r="GA31" i="12"/>
  <c r="FU31" i="12"/>
  <c r="FT31" i="12"/>
  <c r="FN31" i="12"/>
  <c r="FM31" i="12"/>
  <c r="FG31" i="12"/>
  <c r="FF31" i="12"/>
  <c r="EZ31" i="12"/>
  <c r="EY31" i="12"/>
  <c r="ES31" i="12"/>
  <c r="ER31" i="12"/>
  <c r="EL31" i="12"/>
  <c r="EK31" i="12"/>
  <c r="EE31" i="12"/>
  <c r="ED31" i="12"/>
  <c r="DX31" i="12"/>
  <c r="DW31" i="12"/>
  <c r="DQ31" i="12"/>
  <c r="DP31" i="12"/>
  <c r="DJ31" i="12"/>
  <c r="DI31" i="12"/>
  <c r="DC31" i="12"/>
  <c r="DB31" i="12"/>
  <c r="CV31" i="12"/>
  <c r="CU31" i="12"/>
  <c r="CO31" i="12"/>
  <c r="CN31" i="12"/>
  <c r="CH31" i="12"/>
  <c r="CG31" i="12"/>
  <c r="CA31" i="12"/>
  <c r="BZ31" i="12"/>
  <c r="BT31" i="12"/>
  <c r="BS31" i="12"/>
  <c r="BM31" i="12"/>
  <c r="BL31" i="12"/>
  <c r="BF31" i="12"/>
  <c r="BE31" i="12"/>
  <c r="AY31" i="12"/>
  <c r="AX31" i="12"/>
  <c r="AR31" i="12"/>
  <c r="AQ31" i="12"/>
  <c r="AK31" i="12"/>
  <c r="AJ31" i="12"/>
  <c r="AD31" i="12"/>
  <c r="AC31" i="12"/>
  <c r="W31" i="12"/>
  <c r="V31" i="12"/>
  <c r="I31" i="12"/>
  <c r="H31" i="12"/>
  <c r="JH30" i="12"/>
  <c r="JG30" i="12"/>
  <c r="JA30" i="12"/>
  <c r="IZ30" i="12"/>
  <c r="IT30" i="12"/>
  <c r="IS30" i="12"/>
  <c r="IM30" i="12"/>
  <c r="IL30" i="12"/>
  <c r="IF30" i="12"/>
  <c r="IE30" i="12"/>
  <c r="HY30" i="12"/>
  <c r="HX30" i="12"/>
  <c r="HR30" i="12"/>
  <c r="HQ30" i="12"/>
  <c r="HK30" i="12"/>
  <c r="HJ30" i="12"/>
  <c r="HD30" i="12"/>
  <c r="HC30" i="12"/>
  <c r="GW30" i="12"/>
  <c r="GV30" i="12"/>
  <c r="GP30" i="12"/>
  <c r="GO30" i="12"/>
  <c r="GI30" i="12"/>
  <c r="GH30" i="12"/>
  <c r="GB30" i="12"/>
  <c r="GA30" i="12"/>
  <c r="FU30" i="12"/>
  <c r="FT30" i="12"/>
  <c r="FN30" i="12"/>
  <c r="FM30" i="12"/>
  <c r="FG30" i="12"/>
  <c r="FF30" i="12"/>
  <c r="EZ30" i="12"/>
  <c r="EY30" i="12"/>
  <c r="ES30" i="12"/>
  <c r="ER30" i="12"/>
  <c r="EL30" i="12"/>
  <c r="EK30" i="12"/>
  <c r="EE30" i="12"/>
  <c r="ED30" i="12"/>
  <c r="DX30" i="12"/>
  <c r="DW30" i="12"/>
  <c r="DQ30" i="12"/>
  <c r="DP30" i="12"/>
  <c r="DJ30" i="12"/>
  <c r="DI30" i="12"/>
  <c r="DC30" i="12"/>
  <c r="DB30" i="12"/>
  <c r="CV30" i="12"/>
  <c r="CU30" i="12"/>
  <c r="CO30" i="12"/>
  <c r="CN30" i="12"/>
  <c r="CH30" i="12"/>
  <c r="CG30" i="12"/>
  <c r="CA30" i="12"/>
  <c r="BZ30" i="12"/>
  <c r="BT30" i="12"/>
  <c r="BS30" i="12"/>
  <c r="BM30" i="12"/>
  <c r="BL30" i="12"/>
  <c r="BF30" i="12"/>
  <c r="BE30" i="12"/>
  <c r="AY30" i="12"/>
  <c r="AX30" i="12"/>
  <c r="AR30" i="12"/>
  <c r="AQ30" i="12"/>
  <c r="AK30" i="12"/>
  <c r="AJ30" i="12"/>
  <c r="AD30" i="12"/>
  <c r="AC30" i="12"/>
  <c r="W30" i="12"/>
  <c r="V30" i="12"/>
  <c r="I30" i="12"/>
  <c r="H30" i="12"/>
  <c r="JH29" i="12"/>
  <c r="JG29" i="12"/>
  <c r="JA29" i="12"/>
  <c r="IZ29" i="12"/>
  <c r="IT29" i="12"/>
  <c r="IS29" i="12"/>
  <c r="IM29" i="12"/>
  <c r="IL29" i="12"/>
  <c r="IF29" i="12"/>
  <c r="IE29" i="12"/>
  <c r="HY29" i="12"/>
  <c r="HX29" i="12"/>
  <c r="HR29" i="12"/>
  <c r="HQ29" i="12"/>
  <c r="HK29" i="12"/>
  <c r="HJ29" i="12"/>
  <c r="HD29" i="12"/>
  <c r="HC29" i="12"/>
  <c r="GW29" i="12"/>
  <c r="GV29" i="12"/>
  <c r="GP29" i="12"/>
  <c r="GO29" i="12"/>
  <c r="GI29" i="12"/>
  <c r="GH29" i="12"/>
  <c r="GB29" i="12"/>
  <c r="GA29" i="12"/>
  <c r="FU29" i="12"/>
  <c r="FT29" i="12"/>
  <c r="FN29" i="12"/>
  <c r="FM29" i="12"/>
  <c r="FG29" i="12"/>
  <c r="FF29" i="12"/>
  <c r="EZ29" i="12"/>
  <c r="EY29" i="12"/>
  <c r="ES29" i="12"/>
  <c r="ER29" i="12"/>
  <c r="EL29" i="12"/>
  <c r="EK29" i="12"/>
  <c r="EE29" i="12"/>
  <c r="ED29" i="12"/>
  <c r="DX29" i="12"/>
  <c r="DW29" i="12"/>
  <c r="DQ29" i="12"/>
  <c r="DP29" i="12"/>
  <c r="DJ29" i="12"/>
  <c r="DI29" i="12"/>
  <c r="DC29" i="12"/>
  <c r="DB29" i="12"/>
  <c r="CV29" i="12"/>
  <c r="CU29" i="12"/>
  <c r="CO29" i="12"/>
  <c r="CN29" i="12"/>
  <c r="CH29" i="12"/>
  <c r="CG29" i="12"/>
  <c r="CA29" i="12"/>
  <c r="BZ29" i="12"/>
  <c r="BT29" i="12"/>
  <c r="BS29" i="12"/>
  <c r="BM29" i="12"/>
  <c r="BL29" i="12"/>
  <c r="BF29" i="12"/>
  <c r="BE29" i="12"/>
  <c r="AY29" i="12"/>
  <c r="AX29" i="12"/>
  <c r="AR29" i="12"/>
  <c r="AQ29" i="12"/>
  <c r="AK29" i="12"/>
  <c r="AJ29" i="12"/>
  <c r="AD29" i="12"/>
  <c r="AC29" i="12"/>
  <c r="W29" i="12"/>
  <c r="V29" i="12"/>
  <c r="I29" i="12"/>
  <c r="H29" i="12"/>
  <c r="JH28" i="12"/>
  <c r="JG28" i="12"/>
  <c r="JA28" i="12"/>
  <c r="IZ28" i="12"/>
  <c r="IT28" i="12"/>
  <c r="IS28" i="12"/>
  <c r="IM28" i="12"/>
  <c r="IL28" i="12"/>
  <c r="IF28" i="12"/>
  <c r="IE28" i="12"/>
  <c r="HY28" i="12"/>
  <c r="HX28" i="12"/>
  <c r="HR28" i="12"/>
  <c r="HQ28" i="12"/>
  <c r="HK28" i="12"/>
  <c r="HJ28" i="12"/>
  <c r="HD28" i="12"/>
  <c r="HC28" i="12"/>
  <c r="GW28" i="12"/>
  <c r="GV28" i="12"/>
  <c r="GP28" i="12"/>
  <c r="GO28" i="12"/>
  <c r="GI28" i="12"/>
  <c r="GH28" i="12"/>
  <c r="GB28" i="12"/>
  <c r="GA28" i="12"/>
  <c r="FU28" i="12"/>
  <c r="FT28" i="12"/>
  <c r="FN28" i="12"/>
  <c r="FM28" i="12"/>
  <c r="FG28" i="12"/>
  <c r="FF28" i="12"/>
  <c r="EZ28" i="12"/>
  <c r="EY28" i="12"/>
  <c r="ES28" i="12"/>
  <c r="ER28" i="12"/>
  <c r="EL28" i="12"/>
  <c r="EK28" i="12"/>
  <c r="EE28" i="12"/>
  <c r="ED28" i="12"/>
  <c r="DX28" i="12"/>
  <c r="DW28" i="12"/>
  <c r="DQ28" i="12"/>
  <c r="DP28" i="12"/>
  <c r="DJ28" i="12"/>
  <c r="DI28" i="12"/>
  <c r="DC28" i="12"/>
  <c r="DB28" i="12"/>
  <c r="CV28" i="12"/>
  <c r="CU28" i="12"/>
  <c r="CO28" i="12"/>
  <c r="CN28" i="12"/>
  <c r="CH28" i="12"/>
  <c r="CG28" i="12"/>
  <c r="CA28" i="12"/>
  <c r="BZ28" i="12"/>
  <c r="BT28" i="12"/>
  <c r="BS28" i="12"/>
  <c r="BM28" i="12"/>
  <c r="BL28" i="12"/>
  <c r="BF28" i="12"/>
  <c r="BE28" i="12"/>
  <c r="AY28" i="12"/>
  <c r="AX28" i="12"/>
  <c r="AR28" i="12"/>
  <c r="AQ28" i="12"/>
  <c r="AK28" i="12"/>
  <c r="AJ28" i="12"/>
  <c r="AD28" i="12"/>
  <c r="AC28" i="12"/>
  <c r="W28" i="12"/>
  <c r="V28" i="12"/>
  <c r="I28" i="12"/>
  <c r="H28" i="12"/>
  <c r="JH27" i="12"/>
  <c r="JG27" i="12"/>
  <c r="JA27" i="12"/>
  <c r="IZ27" i="12"/>
  <c r="IT27" i="12"/>
  <c r="IS27" i="12"/>
  <c r="IM27" i="12"/>
  <c r="IL27" i="12"/>
  <c r="IF27" i="12"/>
  <c r="IE27" i="12"/>
  <c r="HY27" i="12"/>
  <c r="HX27" i="12"/>
  <c r="HR27" i="12"/>
  <c r="HQ27" i="12"/>
  <c r="HK27" i="12"/>
  <c r="HJ27" i="12"/>
  <c r="HD27" i="12"/>
  <c r="HC27" i="12"/>
  <c r="GW27" i="12"/>
  <c r="GV27" i="12"/>
  <c r="GP27" i="12"/>
  <c r="GO27" i="12"/>
  <c r="GI27" i="12"/>
  <c r="GH27" i="12"/>
  <c r="GB27" i="12"/>
  <c r="GA27" i="12"/>
  <c r="FU27" i="12"/>
  <c r="FT27" i="12"/>
  <c r="FN27" i="12"/>
  <c r="FM27" i="12"/>
  <c r="FG27" i="12"/>
  <c r="FF27" i="12"/>
  <c r="EZ27" i="12"/>
  <c r="EY27" i="12"/>
  <c r="ES27" i="12"/>
  <c r="ER27" i="12"/>
  <c r="EL27" i="12"/>
  <c r="EK27" i="12"/>
  <c r="EE27" i="12"/>
  <c r="ED27" i="12"/>
  <c r="DX27" i="12"/>
  <c r="DW27" i="12"/>
  <c r="DQ27" i="12"/>
  <c r="DP27" i="12"/>
  <c r="DJ27" i="12"/>
  <c r="DI27" i="12"/>
  <c r="DC27" i="12"/>
  <c r="DB27" i="12"/>
  <c r="CV27" i="12"/>
  <c r="CU27" i="12"/>
  <c r="CO27" i="12"/>
  <c r="CN27" i="12"/>
  <c r="CH27" i="12"/>
  <c r="CG27" i="12"/>
  <c r="CA27" i="12"/>
  <c r="BZ27" i="12"/>
  <c r="BT27" i="12"/>
  <c r="BS27" i="12"/>
  <c r="BM27" i="12"/>
  <c r="BL27" i="12"/>
  <c r="BF27" i="12"/>
  <c r="BE27" i="12"/>
  <c r="AY27" i="12"/>
  <c r="AX27" i="12"/>
  <c r="AR27" i="12"/>
  <c r="AQ27" i="12"/>
  <c r="AK27" i="12"/>
  <c r="AJ27" i="12"/>
  <c r="AD27" i="12"/>
  <c r="AC27" i="12"/>
  <c r="W27" i="12"/>
  <c r="V27" i="12"/>
  <c r="I27" i="12"/>
  <c r="H27" i="12"/>
  <c r="JH20" i="12"/>
  <c r="JG20" i="12"/>
  <c r="JA20" i="12"/>
  <c r="IZ20" i="12"/>
  <c r="IT20" i="12"/>
  <c r="IS20" i="12"/>
  <c r="IM20" i="12"/>
  <c r="IL20" i="12"/>
  <c r="IF20" i="12"/>
  <c r="IE20" i="12"/>
  <c r="HY20" i="12"/>
  <c r="HX20" i="12"/>
  <c r="HR20" i="12"/>
  <c r="HQ20" i="12"/>
  <c r="HK20" i="12"/>
  <c r="HJ20" i="12"/>
  <c r="HD20" i="12"/>
  <c r="HC20" i="12"/>
  <c r="GW20" i="12"/>
  <c r="GV20" i="12"/>
  <c r="GP20" i="12"/>
  <c r="GO20" i="12"/>
  <c r="GI20" i="12"/>
  <c r="GH20" i="12"/>
  <c r="GB20" i="12"/>
  <c r="GA20" i="12"/>
  <c r="FU20" i="12"/>
  <c r="FT20" i="12"/>
  <c r="FN20" i="12"/>
  <c r="FM20" i="12"/>
  <c r="FG20" i="12"/>
  <c r="FF20" i="12"/>
  <c r="EZ20" i="12"/>
  <c r="EY20" i="12"/>
  <c r="ES20" i="12"/>
  <c r="ER20" i="12"/>
  <c r="EL20" i="12"/>
  <c r="EK20" i="12"/>
  <c r="EE20" i="12"/>
  <c r="ED20" i="12"/>
  <c r="DX20" i="12"/>
  <c r="DW20" i="12"/>
  <c r="DQ20" i="12"/>
  <c r="DP20" i="12"/>
  <c r="DJ20" i="12"/>
  <c r="DI20" i="12"/>
  <c r="DC20" i="12"/>
  <c r="DB20" i="12"/>
  <c r="CV20" i="12"/>
  <c r="CU20" i="12"/>
  <c r="CO20" i="12"/>
  <c r="CN20" i="12"/>
  <c r="CH20" i="12"/>
  <c r="CG20" i="12"/>
  <c r="CA20" i="12"/>
  <c r="BZ20" i="12"/>
  <c r="BT20" i="12"/>
  <c r="BS20" i="12"/>
  <c r="BM20" i="12"/>
  <c r="BL20" i="12"/>
  <c r="BF20" i="12"/>
  <c r="BE20" i="12"/>
  <c r="AY20" i="12"/>
  <c r="AX20" i="12"/>
  <c r="AR20" i="12"/>
  <c r="AQ20" i="12"/>
  <c r="AK20" i="12"/>
  <c r="AJ20" i="12"/>
  <c r="AD20" i="12"/>
  <c r="AC20" i="12"/>
  <c r="W20" i="12"/>
  <c r="V20" i="12"/>
  <c r="I20" i="12"/>
  <c r="H20" i="12"/>
  <c r="JH19" i="12"/>
  <c r="JG19" i="12"/>
  <c r="JA19" i="12"/>
  <c r="IZ19" i="12"/>
  <c r="IT19" i="12"/>
  <c r="IS19" i="12"/>
  <c r="IM19" i="12"/>
  <c r="IL19" i="12"/>
  <c r="IF19" i="12"/>
  <c r="IE19" i="12"/>
  <c r="HY19" i="12"/>
  <c r="HX19" i="12"/>
  <c r="HR19" i="12"/>
  <c r="HQ19" i="12"/>
  <c r="HK19" i="12"/>
  <c r="HJ19" i="12"/>
  <c r="HD19" i="12"/>
  <c r="HC19" i="12"/>
  <c r="GW19" i="12"/>
  <c r="GV19" i="12"/>
  <c r="GP19" i="12"/>
  <c r="GO19" i="12"/>
  <c r="GI19" i="12"/>
  <c r="GH19" i="12"/>
  <c r="GB19" i="12"/>
  <c r="GA19" i="12"/>
  <c r="FU19" i="12"/>
  <c r="FT19" i="12"/>
  <c r="FN19" i="12"/>
  <c r="FM19" i="12"/>
  <c r="FG19" i="12"/>
  <c r="FF19" i="12"/>
  <c r="EZ19" i="12"/>
  <c r="EY19" i="12"/>
  <c r="ES19" i="12"/>
  <c r="ER19" i="12"/>
  <c r="EL19" i="12"/>
  <c r="EK19" i="12"/>
  <c r="EE19" i="12"/>
  <c r="ED19" i="12"/>
  <c r="DX19" i="12"/>
  <c r="DW19" i="12"/>
  <c r="DQ19" i="12"/>
  <c r="DP19" i="12"/>
  <c r="DJ19" i="12"/>
  <c r="DI19" i="12"/>
  <c r="DC19" i="12"/>
  <c r="DB19" i="12"/>
  <c r="CV19" i="12"/>
  <c r="CU19" i="12"/>
  <c r="CO19" i="12"/>
  <c r="CN19" i="12"/>
  <c r="CH19" i="12"/>
  <c r="CG19" i="12"/>
  <c r="CA19" i="12"/>
  <c r="BZ19" i="12"/>
  <c r="BT19" i="12"/>
  <c r="BS19" i="12"/>
  <c r="BM19" i="12"/>
  <c r="BL19" i="12"/>
  <c r="BF19" i="12"/>
  <c r="BE19" i="12"/>
  <c r="AY19" i="12"/>
  <c r="AX19" i="12"/>
  <c r="AR19" i="12"/>
  <c r="AQ19" i="12"/>
  <c r="AK19" i="12"/>
  <c r="AJ19" i="12"/>
  <c r="AD19" i="12"/>
  <c r="AC19" i="12"/>
  <c r="W19" i="12"/>
  <c r="V19" i="12"/>
  <c r="I19" i="12"/>
  <c r="H19" i="12"/>
  <c r="JH18" i="12"/>
  <c r="JG18" i="12"/>
  <c r="JA18" i="12"/>
  <c r="IZ18" i="12"/>
  <c r="IT18" i="12"/>
  <c r="IS18" i="12"/>
  <c r="IM18" i="12"/>
  <c r="IL18" i="12"/>
  <c r="IF18" i="12"/>
  <c r="IE18" i="12"/>
  <c r="HY18" i="12"/>
  <c r="HX18" i="12"/>
  <c r="HR18" i="12"/>
  <c r="HQ18" i="12"/>
  <c r="HK18" i="12"/>
  <c r="HJ18" i="12"/>
  <c r="HD18" i="12"/>
  <c r="HC18" i="12"/>
  <c r="GW18" i="12"/>
  <c r="GV18" i="12"/>
  <c r="GP18" i="12"/>
  <c r="GO18" i="12"/>
  <c r="GI18" i="12"/>
  <c r="GH18" i="12"/>
  <c r="GB18" i="12"/>
  <c r="GA18" i="12"/>
  <c r="FU18" i="12"/>
  <c r="FT18" i="12"/>
  <c r="FN18" i="12"/>
  <c r="FM18" i="12"/>
  <c r="FG18" i="12"/>
  <c r="FF18" i="12"/>
  <c r="EZ18" i="12"/>
  <c r="EY18" i="12"/>
  <c r="ES18" i="12"/>
  <c r="ER18" i="12"/>
  <c r="EL18" i="12"/>
  <c r="EK18" i="12"/>
  <c r="EE18" i="12"/>
  <c r="ED18" i="12"/>
  <c r="DX18" i="12"/>
  <c r="DW18" i="12"/>
  <c r="DQ18" i="12"/>
  <c r="DP18" i="12"/>
  <c r="DJ18" i="12"/>
  <c r="DI18" i="12"/>
  <c r="DC18" i="12"/>
  <c r="DB18" i="12"/>
  <c r="CV18" i="12"/>
  <c r="CU18" i="12"/>
  <c r="CO18" i="12"/>
  <c r="CN18" i="12"/>
  <c r="CH18" i="12"/>
  <c r="CG18" i="12"/>
  <c r="CA18" i="12"/>
  <c r="BZ18" i="12"/>
  <c r="BT18" i="12"/>
  <c r="BS18" i="12"/>
  <c r="BM18" i="12"/>
  <c r="BL18" i="12"/>
  <c r="BF18" i="12"/>
  <c r="BE18" i="12"/>
  <c r="AY18" i="12"/>
  <c r="AX18" i="12"/>
  <c r="AR18" i="12"/>
  <c r="AQ18" i="12"/>
  <c r="AK18" i="12"/>
  <c r="AJ18" i="12"/>
  <c r="AD18" i="12"/>
  <c r="AC18" i="12"/>
  <c r="W18" i="12"/>
  <c r="V18" i="12"/>
  <c r="I18" i="12"/>
  <c r="H18" i="12"/>
  <c r="JH17" i="12"/>
  <c r="JG17" i="12"/>
  <c r="JA17" i="12"/>
  <c r="IZ17" i="12"/>
  <c r="IT17" i="12"/>
  <c r="IS17" i="12"/>
  <c r="IM17" i="12"/>
  <c r="IL17" i="12"/>
  <c r="IF17" i="12"/>
  <c r="IE17" i="12"/>
  <c r="HY17" i="12"/>
  <c r="HX17" i="12"/>
  <c r="HR17" i="12"/>
  <c r="HQ17" i="12"/>
  <c r="HK17" i="12"/>
  <c r="HJ17" i="12"/>
  <c r="HD17" i="12"/>
  <c r="HC17" i="12"/>
  <c r="GW17" i="12"/>
  <c r="GV17" i="12"/>
  <c r="GP17" i="12"/>
  <c r="GO17" i="12"/>
  <c r="GI17" i="12"/>
  <c r="GH17" i="12"/>
  <c r="GB17" i="12"/>
  <c r="GA17" i="12"/>
  <c r="FU17" i="12"/>
  <c r="FT17" i="12"/>
  <c r="FN17" i="12"/>
  <c r="FM17" i="12"/>
  <c r="FG17" i="12"/>
  <c r="FF17" i="12"/>
  <c r="EZ17" i="12"/>
  <c r="EY17" i="12"/>
  <c r="ES17" i="12"/>
  <c r="ER17" i="12"/>
  <c r="EL17" i="12"/>
  <c r="EK17" i="12"/>
  <c r="EE17" i="12"/>
  <c r="ED17" i="12"/>
  <c r="DX17" i="12"/>
  <c r="DW17" i="12"/>
  <c r="DQ17" i="12"/>
  <c r="DP17" i="12"/>
  <c r="DJ17" i="12"/>
  <c r="DI17" i="12"/>
  <c r="DC17" i="12"/>
  <c r="DB17" i="12"/>
  <c r="CV17" i="12"/>
  <c r="CU17" i="12"/>
  <c r="CO17" i="12"/>
  <c r="CN17" i="12"/>
  <c r="CH17" i="12"/>
  <c r="CG17" i="12"/>
  <c r="CA17" i="12"/>
  <c r="BZ17" i="12"/>
  <c r="BT17" i="12"/>
  <c r="BS17" i="12"/>
  <c r="BM17" i="12"/>
  <c r="BL17" i="12"/>
  <c r="BF17" i="12"/>
  <c r="BE17" i="12"/>
  <c r="AY17" i="12"/>
  <c r="AX17" i="12"/>
  <c r="AR17" i="12"/>
  <c r="AQ17" i="12"/>
  <c r="AK17" i="12"/>
  <c r="AJ17" i="12"/>
  <c r="AD17" i="12"/>
  <c r="AC17" i="12"/>
  <c r="W17" i="12"/>
  <c r="V17" i="12"/>
  <c r="I17" i="12"/>
  <c r="H17" i="12"/>
  <c r="JH16" i="12"/>
  <c r="JG16" i="12"/>
  <c r="JA16" i="12"/>
  <c r="IZ16" i="12"/>
  <c r="IT16" i="12"/>
  <c r="IS16" i="12"/>
  <c r="IM16" i="12"/>
  <c r="IL16" i="12"/>
  <c r="IF16" i="12"/>
  <c r="IE16" i="12"/>
  <c r="HY16" i="12"/>
  <c r="HX16" i="12"/>
  <c r="HR16" i="12"/>
  <c r="HQ16" i="12"/>
  <c r="HK16" i="12"/>
  <c r="HJ16" i="12"/>
  <c r="HD16" i="12"/>
  <c r="HC16" i="12"/>
  <c r="GW16" i="12"/>
  <c r="GV16" i="12"/>
  <c r="GP16" i="12"/>
  <c r="GO16" i="12"/>
  <c r="GI16" i="12"/>
  <c r="GH16" i="12"/>
  <c r="GB16" i="12"/>
  <c r="GA16" i="12"/>
  <c r="FU16" i="12"/>
  <c r="FT16" i="12"/>
  <c r="FN16" i="12"/>
  <c r="FM16" i="12"/>
  <c r="FG16" i="12"/>
  <c r="FF16" i="12"/>
  <c r="EZ16" i="12"/>
  <c r="EY16" i="12"/>
  <c r="ES16" i="12"/>
  <c r="ER16" i="12"/>
  <c r="EL16" i="12"/>
  <c r="EK16" i="12"/>
  <c r="EE16" i="12"/>
  <c r="ED16" i="12"/>
  <c r="DX16" i="12"/>
  <c r="DW16" i="12"/>
  <c r="DQ16" i="12"/>
  <c r="DP16" i="12"/>
  <c r="DJ16" i="12"/>
  <c r="DI16" i="12"/>
  <c r="DC16" i="12"/>
  <c r="DB16" i="12"/>
  <c r="CV16" i="12"/>
  <c r="CU16" i="12"/>
  <c r="CO16" i="12"/>
  <c r="CN16" i="12"/>
  <c r="CH16" i="12"/>
  <c r="CG16" i="12"/>
  <c r="CA16" i="12"/>
  <c r="BZ16" i="12"/>
  <c r="BT16" i="12"/>
  <c r="BS16" i="12"/>
  <c r="BM16" i="12"/>
  <c r="BL16" i="12"/>
  <c r="BF16" i="12"/>
  <c r="BE16" i="12"/>
  <c r="AY16" i="12"/>
  <c r="AX16" i="12"/>
  <c r="AR16" i="12"/>
  <c r="AQ16" i="12"/>
  <c r="AK16" i="12"/>
  <c r="AJ16" i="12"/>
  <c r="AD16" i="12"/>
  <c r="AC16" i="12"/>
  <c r="W16" i="12"/>
  <c r="V16" i="12"/>
  <c r="I16" i="12"/>
  <c r="H16" i="12"/>
  <c r="JH15" i="12"/>
  <c r="JG15" i="12"/>
  <c r="JA15" i="12"/>
  <c r="IZ15" i="12"/>
  <c r="IT15" i="12"/>
  <c r="IS15" i="12"/>
  <c r="IM15" i="12"/>
  <c r="IL15" i="12"/>
  <c r="IF15" i="12"/>
  <c r="IE15" i="12"/>
  <c r="HY15" i="12"/>
  <c r="HX15" i="12"/>
  <c r="HR15" i="12"/>
  <c r="HQ15" i="12"/>
  <c r="HK15" i="12"/>
  <c r="HJ15" i="12"/>
  <c r="HD15" i="12"/>
  <c r="HC15" i="12"/>
  <c r="GW15" i="12"/>
  <c r="GV15" i="12"/>
  <c r="GP15" i="12"/>
  <c r="GO15" i="12"/>
  <c r="GI15" i="12"/>
  <c r="GH15" i="12"/>
  <c r="GB15" i="12"/>
  <c r="GA15" i="12"/>
  <c r="FU15" i="12"/>
  <c r="FT15" i="12"/>
  <c r="FN15" i="12"/>
  <c r="FM15" i="12"/>
  <c r="FG15" i="12"/>
  <c r="FF15" i="12"/>
  <c r="EZ15" i="12"/>
  <c r="EY15" i="12"/>
  <c r="ES15" i="12"/>
  <c r="ER15" i="12"/>
  <c r="EL15" i="12"/>
  <c r="EK15" i="12"/>
  <c r="EE15" i="12"/>
  <c r="ED15" i="12"/>
  <c r="DX15" i="12"/>
  <c r="DW15" i="12"/>
  <c r="DQ15" i="12"/>
  <c r="DP15" i="12"/>
  <c r="DJ15" i="12"/>
  <c r="DI15" i="12"/>
  <c r="DC15" i="12"/>
  <c r="DB15" i="12"/>
  <c r="CV15" i="12"/>
  <c r="CU15" i="12"/>
  <c r="CO15" i="12"/>
  <c r="CN15" i="12"/>
  <c r="CH15" i="12"/>
  <c r="CG15" i="12"/>
  <c r="CA15" i="12"/>
  <c r="BZ15" i="12"/>
  <c r="BT15" i="12"/>
  <c r="BS15" i="12"/>
  <c r="BM15" i="12"/>
  <c r="BL15" i="12"/>
  <c r="BF15" i="12"/>
  <c r="BE15" i="12"/>
  <c r="AY15" i="12"/>
  <c r="AX15" i="12"/>
  <c r="AR15" i="12"/>
  <c r="AQ15" i="12"/>
  <c r="AK15" i="12"/>
  <c r="AJ15" i="12"/>
  <c r="AD15" i="12"/>
  <c r="AC15" i="12"/>
  <c r="W15" i="12"/>
  <c r="V15" i="12"/>
  <c r="I15" i="12"/>
  <c r="H15" i="12"/>
  <c r="JH14" i="12"/>
  <c r="JG14" i="12"/>
  <c r="JA14" i="12"/>
  <c r="IZ14" i="12"/>
  <c r="IT14" i="12"/>
  <c r="IS14" i="12"/>
  <c r="IM14" i="12"/>
  <c r="IL14" i="12"/>
  <c r="IF14" i="12"/>
  <c r="IE14" i="12"/>
  <c r="HY14" i="12"/>
  <c r="HX14" i="12"/>
  <c r="HR14" i="12"/>
  <c r="HQ14" i="12"/>
  <c r="HK14" i="12"/>
  <c r="HJ14" i="12"/>
  <c r="HD14" i="12"/>
  <c r="HC14" i="12"/>
  <c r="GW14" i="12"/>
  <c r="GV14" i="12"/>
  <c r="GP14" i="12"/>
  <c r="GO14" i="12"/>
  <c r="GI14" i="12"/>
  <c r="GH14" i="12"/>
  <c r="GB14" i="12"/>
  <c r="GA14" i="12"/>
  <c r="FU14" i="12"/>
  <c r="FT14" i="12"/>
  <c r="FN14" i="12"/>
  <c r="FM14" i="12"/>
  <c r="FG14" i="12"/>
  <c r="FF14" i="12"/>
  <c r="EZ14" i="12"/>
  <c r="EY14" i="12"/>
  <c r="ES14" i="12"/>
  <c r="ER14" i="12"/>
  <c r="EL14" i="12"/>
  <c r="EK14" i="12"/>
  <c r="EE14" i="12"/>
  <c r="ED14" i="12"/>
  <c r="DX14" i="12"/>
  <c r="DW14" i="12"/>
  <c r="DQ14" i="12"/>
  <c r="DP14" i="12"/>
  <c r="DJ14" i="12"/>
  <c r="DI14" i="12"/>
  <c r="DC14" i="12"/>
  <c r="DB14" i="12"/>
  <c r="CV14" i="12"/>
  <c r="CU14" i="12"/>
  <c r="CO14" i="12"/>
  <c r="CN14" i="12"/>
  <c r="CH14" i="12"/>
  <c r="CG14" i="12"/>
  <c r="CA14" i="12"/>
  <c r="BZ14" i="12"/>
  <c r="BT14" i="12"/>
  <c r="BS14" i="12"/>
  <c r="BM14" i="12"/>
  <c r="BL14" i="12"/>
  <c r="BF14" i="12"/>
  <c r="BE14" i="12"/>
  <c r="AY14" i="12"/>
  <c r="AX14" i="12"/>
  <c r="AR14" i="12"/>
  <c r="AQ14" i="12"/>
  <c r="AK14" i="12"/>
  <c r="AJ14" i="12"/>
  <c r="AD14" i="12"/>
  <c r="AC14" i="12"/>
  <c r="W14" i="12"/>
  <c r="V14" i="12"/>
  <c r="I14" i="12"/>
  <c r="H14" i="12"/>
  <c r="JH13" i="12"/>
  <c r="JG13" i="12"/>
  <c r="JA13" i="12"/>
  <c r="IZ13" i="12"/>
  <c r="IT13" i="12"/>
  <c r="IS13" i="12"/>
  <c r="IM13" i="12"/>
  <c r="IL13" i="12"/>
  <c r="IF13" i="12"/>
  <c r="IE13" i="12"/>
  <c r="HY13" i="12"/>
  <c r="HX13" i="12"/>
  <c r="HR13" i="12"/>
  <c r="HQ13" i="12"/>
  <c r="HK13" i="12"/>
  <c r="HJ13" i="12"/>
  <c r="HD13" i="12"/>
  <c r="HC13" i="12"/>
  <c r="GW13" i="12"/>
  <c r="GV13" i="12"/>
  <c r="GP13" i="12"/>
  <c r="GO13" i="12"/>
  <c r="GI13" i="12"/>
  <c r="GH13" i="12"/>
  <c r="GB13" i="12"/>
  <c r="GA13" i="12"/>
  <c r="FU13" i="12"/>
  <c r="FT13" i="12"/>
  <c r="FN13" i="12"/>
  <c r="FM13" i="12"/>
  <c r="FG13" i="12"/>
  <c r="FF13" i="12"/>
  <c r="EZ13" i="12"/>
  <c r="EY13" i="12"/>
  <c r="ES13" i="12"/>
  <c r="ER13" i="12"/>
  <c r="EL13" i="12"/>
  <c r="EK13" i="12"/>
  <c r="EE13" i="12"/>
  <c r="ED13" i="12"/>
  <c r="DX13" i="12"/>
  <c r="DW13" i="12"/>
  <c r="DQ13" i="12"/>
  <c r="DP13" i="12"/>
  <c r="DJ13" i="12"/>
  <c r="DI13" i="12"/>
  <c r="DC13" i="12"/>
  <c r="DB13" i="12"/>
  <c r="CV13" i="12"/>
  <c r="CU13" i="12"/>
  <c r="CO13" i="12"/>
  <c r="CN13" i="12"/>
  <c r="CH13" i="12"/>
  <c r="CG13" i="12"/>
  <c r="CA13" i="12"/>
  <c r="BZ13" i="12"/>
  <c r="BT13" i="12"/>
  <c r="BS13" i="12"/>
  <c r="BM13" i="12"/>
  <c r="BL13" i="12"/>
  <c r="BF13" i="12"/>
  <c r="BE13" i="12"/>
  <c r="AY13" i="12"/>
  <c r="AX13" i="12"/>
  <c r="AR13" i="12"/>
  <c r="AQ13" i="12"/>
  <c r="AK13" i="12"/>
  <c r="AJ13" i="12"/>
  <c r="AD13" i="12"/>
  <c r="AC13" i="12"/>
  <c r="W13" i="12"/>
  <c r="V13" i="12"/>
  <c r="I13" i="12"/>
  <c r="H13" i="12"/>
  <c r="JH12" i="12"/>
  <c r="JG12" i="12"/>
  <c r="JA12" i="12"/>
  <c r="IZ12" i="12"/>
  <c r="IT12" i="12"/>
  <c r="IS12" i="12"/>
  <c r="IM12" i="12"/>
  <c r="IL12" i="12"/>
  <c r="IF12" i="12"/>
  <c r="IE12" i="12"/>
  <c r="HY12" i="12"/>
  <c r="HX12" i="12"/>
  <c r="HR12" i="12"/>
  <c r="HQ12" i="12"/>
  <c r="HK12" i="12"/>
  <c r="HJ12" i="12"/>
  <c r="HD12" i="12"/>
  <c r="HC12" i="12"/>
  <c r="GW12" i="12"/>
  <c r="GV12" i="12"/>
  <c r="GP12" i="12"/>
  <c r="GO12" i="12"/>
  <c r="GI12" i="12"/>
  <c r="GH12" i="12"/>
  <c r="GB12" i="12"/>
  <c r="GA12" i="12"/>
  <c r="FU12" i="12"/>
  <c r="FT12" i="12"/>
  <c r="FN12" i="12"/>
  <c r="FM12" i="12"/>
  <c r="FG12" i="12"/>
  <c r="FF12" i="12"/>
  <c r="EZ12" i="12"/>
  <c r="EY12" i="12"/>
  <c r="ES12" i="12"/>
  <c r="ER12" i="12"/>
  <c r="EL12" i="12"/>
  <c r="EK12" i="12"/>
  <c r="EE12" i="12"/>
  <c r="ED12" i="12"/>
  <c r="DX12" i="12"/>
  <c r="DW12" i="12"/>
  <c r="DQ12" i="12"/>
  <c r="DP12" i="12"/>
  <c r="DJ12" i="12"/>
  <c r="DI12" i="12"/>
  <c r="DC12" i="12"/>
  <c r="DB12" i="12"/>
  <c r="CV12" i="12"/>
  <c r="CU12" i="12"/>
  <c r="CO12" i="12"/>
  <c r="CN12" i="12"/>
  <c r="CH12" i="12"/>
  <c r="CG12" i="12"/>
  <c r="CA12" i="12"/>
  <c r="BZ12" i="12"/>
  <c r="BT12" i="12"/>
  <c r="BS12" i="12"/>
  <c r="BM12" i="12"/>
  <c r="BL12" i="12"/>
  <c r="BF12" i="12"/>
  <c r="BE12" i="12"/>
  <c r="AY12" i="12"/>
  <c r="AX12" i="12"/>
  <c r="AR12" i="12"/>
  <c r="AQ12" i="12"/>
  <c r="AK12" i="12"/>
  <c r="AJ12" i="12"/>
  <c r="AD12" i="12"/>
  <c r="AC12" i="12"/>
  <c r="W12" i="12"/>
  <c r="V12" i="12"/>
  <c r="I12" i="12"/>
  <c r="H12" i="12"/>
  <c r="JH11" i="12"/>
  <c r="JG11" i="12"/>
  <c r="JA11" i="12"/>
  <c r="IZ11" i="12"/>
  <c r="IT11" i="12"/>
  <c r="IS11" i="12"/>
  <c r="IM11" i="12"/>
  <c r="IL11" i="12"/>
  <c r="IF11" i="12"/>
  <c r="IE11" i="12"/>
  <c r="HY11" i="12"/>
  <c r="HX11" i="12"/>
  <c r="HR11" i="12"/>
  <c r="HQ11" i="12"/>
  <c r="HK11" i="12"/>
  <c r="HJ11" i="12"/>
  <c r="HD11" i="12"/>
  <c r="HC11" i="12"/>
  <c r="GW11" i="12"/>
  <c r="GV11" i="12"/>
  <c r="GP11" i="12"/>
  <c r="GO11" i="12"/>
  <c r="GI11" i="12"/>
  <c r="GH11" i="12"/>
  <c r="GB11" i="12"/>
  <c r="GA11" i="12"/>
  <c r="FU11" i="12"/>
  <c r="FT11" i="12"/>
  <c r="FN11" i="12"/>
  <c r="FM11" i="12"/>
  <c r="FG11" i="12"/>
  <c r="FF11" i="12"/>
  <c r="EZ11" i="12"/>
  <c r="EY11" i="12"/>
  <c r="ES11" i="12"/>
  <c r="ER11" i="12"/>
  <c r="EL11" i="12"/>
  <c r="EK11" i="12"/>
  <c r="EE11" i="12"/>
  <c r="ED11" i="12"/>
  <c r="DX11" i="12"/>
  <c r="DW11" i="12"/>
  <c r="DQ11" i="12"/>
  <c r="DP11" i="12"/>
  <c r="DJ11" i="12"/>
  <c r="DI11" i="12"/>
  <c r="DC11" i="12"/>
  <c r="DB11" i="12"/>
  <c r="CV11" i="12"/>
  <c r="CU11" i="12"/>
  <c r="CO11" i="12"/>
  <c r="CN11" i="12"/>
  <c r="CH11" i="12"/>
  <c r="CG11" i="12"/>
  <c r="CA11" i="12"/>
  <c r="BZ11" i="12"/>
  <c r="BT11" i="12"/>
  <c r="BS11" i="12"/>
  <c r="BM11" i="12"/>
  <c r="BL11" i="12"/>
  <c r="BF11" i="12"/>
  <c r="BE11" i="12"/>
  <c r="AY11" i="12"/>
  <c r="AX11" i="12"/>
  <c r="AR11" i="12"/>
  <c r="AQ11" i="12"/>
  <c r="AK11" i="12"/>
  <c r="AJ11" i="12"/>
  <c r="AD11" i="12"/>
  <c r="AC11" i="12"/>
  <c r="W11" i="12"/>
  <c r="V11" i="12"/>
  <c r="I11" i="12"/>
  <c r="H11" i="12"/>
  <c r="JH10" i="12"/>
  <c r="JG10" i="12"/>
  <c r="JA10" i="12"/>
  <c r="IZ10" i="12"/>
  <c r="IT10" i="12"/>
  <c r="IS10" i="12"/>
  <c r="IM10" i="12"/>
  <c r="IL10" i="12"/>
  <c r="IF10" i="12"/>
  <c r="IE10" i="12"/>
  <c r="HY10" i="12"/>
  <c r="HX10" i="12"/>
  <c r="HR10" i="12"/>
  <c r="HQ10" i="12"/>
  <c r="HK10" i="12"/>
  <c r="HJ10" i="12"/>
  <c r="HD10" i="12"/>
  <c r="HC10" i="12"/>
  <c r="GW10" i="12"/>
  <c r="GV10" i="12"/>
  <c r="GP10" i="12"/>
  <c r="GO10" i="12"/>
  <c r="GI10" i="12"/>
  <c r="GH10" i="12"/>
  <c r="GB10" i="12"/>
  <c r="GA10" i="12"/>
  <c r="FU10" i="12"/>
  <c r="FT10" i="12"/>
  <c r="FN10" i="12"/>
  <c r="FM10" i="12"/>
  <c r="FG10" i="12"/>
  <c r="FF10" i="12"/>
  <c r="EZ10" i="12"/>
  <c r="EY10" i="12"/>
  <c r="ES10" i="12"/>
  <c r="ER10" i="12"/>
  <c r="EL10" i="12"/>
  <c r="EK10" i="12"/>
  <c r="EE10" i="12"/>
  <c r="ED10" i="12"/>
  <c r="DX10" i="12"/>
  <c r="DW10" i="12"/>
  <c r="DQ10" i="12"/>
  <c r="DP10" i="12"/>
  <c r="DJ10" i="12"/>
  <c r="DI10" i="12"/>
  <c r="DC10" i="12"/>
  <c r="DB10" i="12"/>
  <c r="CV10" i="12"/>
  <c r="CU10" i="12"/>
  <c r="CO10" i="12"/>
  <c r="CN10" i="12"/>
  <c r="CH10" i="12"/>
  <c r="CG10" i="12"/>
  <c r="CA10" i="12"/>
  <c r="BZ10" i="12"/>
  <c r="BT10" i="12"/>
  <c r="BS10" i="12"/>
  <c r="BM10" i="12"/>
  <c r="BL10" i="12"/>
  <c r="BF10" i="12"/>
  <c r="BE10" i="12"/>
  <c r="AY10" i="12"/>
  <c r="AX10" i="12"/>
  <c r="AR10" i="12"/>
  <c r="AQ10" i="12"/>
  <c r="AK10" i="12"/>
  <c r="AJ10" i="12"/>
  <c r="AD10" i="12"/>
  <c r="AC10" i="12"/>
  <c r="W10" i="12"/>
  <c r="V10" i="12"/>
  <c r="I10" i="12"/>
  <c r="H10" i="12"/>
  <c r="JH9" i="12"/>
  <c r="JG9" i="12"/>
  <c r="JA9" i="12"/>
  <c r="IZ9" i="12"/>
  <c r="IT9" i="12"/>
  <c r="IS9" i="12"/>
  <c r="IM9" i="12"/>
  <c r="IL9" i="12"/>
  <c r="IF9" i="12"/>
  <c r="IE9" i="12"/>
  <c r="HY9" i="12"/>
  <c r="HX9" i="12"/>
  <c r="HR9" i="12"/>
  <c r="HQ9" i="12"/>
  <c r="HK9" i="12"/>
  <c r="HJ9" i="12"/>
  <c r="HD9" i="12"/>
  <c r="HC9" i="12"/>
  <c r="GW9" i="12"/>
  <c r="GV9" i="12"/>
  <c r="GP9" i="12"/>
  <c r="GO9" i="12"/>
  <c r="GI9" i="12"/>
  <c r="GH9" i="12"/>
  <c r="GB9" i="12"/>
  <c r="GA9" i="12"/>
  <c r="FU9" i="12"/>
  <c r="FT9" i="12"/>
  <c r="FN9" i="12"/>
  <c r="FM9" i="12"/>
  <c r="FG9" i="12"/>
  <c r="FF9" i="12"/>
  <c r="EZ9" i="12"/>
  <c r="EY9" i="12"/>
  <c r="ES9" i="12"/>
  <c r="ER9" i="12"/>
  <c r="EL9" i="12"/>
  <c r="EK9" i="12"/>
  <c r="EE9" i="12"/>
  <c r="ED9" i="12"/>
  <c r="DX9" i="12"/>
  <c r="DW9" i="12"/>
  <c r="DQ9" i="12"/>
  <c r="DP9" i="12"/>
  <c r="DJ9" i="12"/>
  <c r="DI9" i="12"/>
  <c r="DC9" i="12"/>
  <c r="DB9" i="12"/>
  <c r="CV9" i="12"/>
  <c r="CU9" i="12"/>
  <c r="CO9" i="12"/>
  <c r="CN9" i="12"/>
  <c r="CH9" i="12"/>
  <c r="CG9" i="12"/>
  <c r="CA9" i="12"/>
  <c r="BZ9" i="12"/>
  <c r="BT9" i="12"/>
  <c r="BS9" i="12"/>
  <c r="BM9" i="12"/>
  <c r="BL9" i="12"/>
  <c r="BF9" i="12"/>
  <c r="BE9" i="12"/>
  <c r="AY9" i="12"/>
  <c r="AX9" i="12"/>
  <c r="AR9" i="12"/>
  <c r="AQ9" i="12"/>
  <c r="AK9" i="12"/>
  <c r="AJ9" i="12"/>
  <c r="AD9" i="12"/>
  <c r="AC9" i="12"/>
  <c r="W9" i="12"/>
  <c r="V9" i="12"/>
  <c r="I9" i="12"/>
  <c r="H9" i="12"/>
  <c r="JH8" i="12"/>
  <c r="JH34" i="12" s="1"/>
  <c r="JG8" i="12"/>
  <c r="JG34" i="12" s="1"/>
  <c r="JA8" i="12"/>
  <c r="IZ8" i="12"/>
  <c r="IT8" i="12"/>
  <c r="IT34" i="12" s="1"/>
  <c r="IS8" i="12"/>
  <c r="IS34" i="12" s="1"/>
  <c r="IM8" i="12"/>
  <c r="IM34" i="12" s="1"/>
  <c r="IL8" i="12"/>
  <c r="IL34" i="12" s="1"/>
  <c r="IF8" i="12"/>
  <c r="IF34" i="12" s="1"/>
  <c r="IE8" i="12"/>
  <c r="IE34" i="12" s="1"/>
  <c r="HY8" i="12"/>
  <c r="HY34" i="12" s="1"/>
  <c r="HX8" i="12"/>
  <c r="HX34" i="12" s="1"/>
  <c r="HR8" i="12"/>
  <c r="HR34" i="12" s="1"/>
  <c r="HQ8" i="12"/>
  <c r="HQ34" i="12" s="1"/>
  <c r="HK8" i="12"/>
  <c r="HK34" i="12" s="1"/>
  <c r="HJ8" i="12"/>
  <c r="HJ34" i="12" s="1"/>
  <c r="HD8" i="12"/>
  <c r="HD34" i="12" s="1"/>
  <c r="HC8" i="12"/>
  <c r="HC34" i="12" s="1"/>
  <c r="GW8" i="12"/>
  <c r="GW34" i="12" s="1"/>
  <c r="GV8" i="12"/>
  <c r="GV34" i="12" s="1"/>
  <c r="GP8" i="12"/>
  <c r="GP34" i="12" s="1"/>
  <c r="GO8" i="12"/>
  <c r="GO34" i="12" s="1"/>
  <c r="GI8" i="12"/>
  <c r="GI34" i="12" s="1"/>
  <c r="GH8" i="12"/>
  <c r="GH34" i="12" s="1"/>
  <c r="GB8" i="12"/>
  <c r="GB34" i="12" s="1"/>
  <c r="GA8" i="12"/>
  <c r="GA34" i="12" s="1"/>
  <c r="FU8" i="12"/>
  <c r="FU34" i="12" s="1"/>
  <c r="FT8" i="12"/>
  <c r="FT34" i="12" s="1"/>
  <c r="FN8" i="12"/>
  <c r="FN34" i="12" s="1"/>
  <c r="FM8" i="12"/>
  <c r="FM34" i="12" s="1"/>
  <c r="FG8" i="12"/>
  <c r="FG34" i="12" s="1"/>
  <c r="FF8" i="12"/>
  <c r="FF34" i="12" s="1"/>
  <c r="EZ8" i="12"/>
  <c r="EZ34" i="12" s="1"/>
  <c r="EY8" i="12"/>
  <c r="EY34" i="12" s="1"/>
  <c r="ES8" i="12"/>
  <c r="ES34" i="12" s="1"/>
  <c r="ER8" i="12"/>
  <c r="ER34" i="12" s="1"/>
  <c r="EL8" i="12"/>
  <c r="EL34" i="12" s="1"/>
  <c r="EK8" i="12"/>
  <c r="EK34" i="12" s="1"/>
  <c r="EE8" i="12"/>
  <c r="EE34" i="12" s="1"/>
  <c r="ED8" i="12"/>
  <c r="ED34" i="12" s="1"/>
  <c r="DX8" i="12"/>
  <c r="DX34" i="12" s="1"/>
  <c r="DW8" i="12"/>
  <c r="DW34" i="12" s="1"/>
  <c r="DQ8" i="12"/>
  <c r="DQ34" i="12" s="1"/>
  <c r="DP8" i="12"/>
  <c r="DP34" i="12" s="1"/>
  <c r="DJ8" i="12"/>
  <c r="DJ34" i="12" s="1"/>
  <c r="DI8" i="12"/>
  <c r="DI34" i="12" s="1"/>
  <c r="DC8" i="12"/>
  <c r="DC34" i="12" s="1"/>
  <c r="DB8" i="12"/>
  <c r="DB34" i="12" s="1"/>
  <c r="CV8" i="12"/>
  <c r="CV34" i="12" s="1"/>
  <c r="CU8" i="12"/>
  <c r="CU34" i="12" s="1"/>
  <c r="CO8" i="12"/>
  <c r="CO34" i="12" s="1"/>
  <c r="CN8" i="12"/>
  <c r="CN34" i="12" s="1"/>
  <c r="CH8" i="12"/>
  <c r="CH34" i="12" s="1"/>
  <c r="CG8" i="12"/>
  <c r="CG34" i="12" s="1"/>
  <c r="CA8" i="12"/>
  <c r="CA34" i="12" s="1"/>
  <c r="BZ8" i="12"/>
  <c r="BZ34" i="12" s="1"/>
  <c r="BT8" i="12"/>
  <c r="BT34" i="12" s="1"/>
  <c r="BS8" i="12"/>
  <c r="BS34" i="12" s="1"/>
  <c r="BM8" i="12"/>
  <c r="BM34" i="12" s="1"/>
  <c r="BL8" i="12"/>
  <c r="BL34" i="12" s="1"/>
  <c r="BF8" i="12"/>
  <c r="BF34" i="12" s="1"/>
  <c r="BE8" i="12"/>
  <c r="BE34" i="12" s="1"/>
  <c r="AY8" i="12"/>
  <c r="AY34" i="12" s="1"/>
  <c r="AX8" i="12"/>
  <c r="AR8" i="12"/>
  <c r="AR34" i="12" s="1"/>
  <c r="AQ8" i="12"/>
  <c r="AQ34" i="12" s="1"/>
  <c r="AK8" i="12"/>
  <c r="AK34" i="12" s="1"/>
  <c r="AJ8" i="12"/>
  <c r="AJ34" i="12" s="1"/>
  <c r="AD8" i="12"/>
  <c r="AD34" i="12" s="1"/>
  <c r="AC8" i="12"/>
  <c r="AC34" i="12" s="1"/>
  <c r="W8" i="12"/>
  <c r="W34" i="12" s="1"/>
  <c r="V8" i="12"/>
  <c r="V34" i="12" s="1"/>
  <c r="C7" i="12"/>
  <c r="D6" i="12"/>
  <c r="D7" i="12" s="1"/>
  <c r="JF40" i="11"/>
  <c r="JE40" i="11"/>
  <c r="JD40" i="11"/>
  <c r="JC40" i="11"/>
  <c r="JB40" i="11"/>
  <c r="IY40" i="11"/>
  <c r="IX40" i="11"/>
  <c r="IW40" i="11"/>
  <c r="IV40" i="11"/>
  <c r="IU40" i="11"/>
  <c r="IR40" i="11"/>
  <c r="IQ40" i="11"/>
  <c r="IP40" i="11"/>
  <c r="IO40" i="11"/>
  <c r="IN40" i="11"/>
  <c r="IK40" i="11"/>
  <c r="IJ40" i="11"/>
  <c r="II40" i="11"/>
  <c r="IH40" i="11"/>
  <c r="IG40" i="11"/>
  <c r="ID40" i="11"/>
  <c r="IC40" i="11"/>
  <c r="IB40" i="11"/>
  <c r="IA40" i="11"/>
  <c r="HZ40" i="11"/>
  <c r="HW40" i="11"/>
  <c r="HV40" i="11"/>
  <c r="HU40" i="11"/>
  <c r="HT40" i="11"/>
  <c r="HS40" i="11"/>
  <c r="HP40" i="11"/>
  <c r="HO40" i="11"/>
  <c r="HN40" i="11"/>
  <c r="HM40" i="11"/>
  <c r="HL40" i="11"/>
  <c r="HI40" i="11"/>
  <c r="HH40" i="11"/>
  <c r="HG40" i="11"/>
  <c r="HF40" i="11"/>
  <c r="HE40" i="11"/>
  <c r="HB40" i="11"/>
  <c r="HA40" i="11"/>
  <c r="GZ40" i="11"/>
  <c r="GY40" i="11"/>
  <c r="GX40" i="11"/>
  <c r="GU40" i="11"/>
  <c r="GT40" i="11"/>
  <c r="GS40" i="11"/>
  <c r="GR40" i="11"/>
  <c r="GQ40" i="11"/>
  <c r="GN40" i="11"/>
  <c r="GM40" i="11"/>
  <c r="GL40" i="11"/>
  <c r="GK40" i="11"/>
  <c r="GJ40" i="11"/>
  <c r="GG40" i="11"/>
  <c r="GF40" i="11"/>
  <c r="GE40" i="11"/>
  <c r="GD40" i="11"/>
  <c r="GC40" i="11"/>
  <c r="FZ40" i="11"/>
  <c r="FY40" i="11"/>
  <c r="FX40" i="11"/>
  <c r="FW40" i="11"/>
  <c r="FV40" i="11"/>
  <c r="FS40" i="11"/>
  <c r="FR40" i="11"/>
  <c r="FQ40" i="11"/>
  <c r="FP40" i="11"/>
  <c r="FO40" i="11"/>
  <c r="FL40" i="11"/>
  <c r="FK40" i="11"/>
  <c r="FJ40" i="11"/>
  <c r="FI40" i="11"/>
  <c r="FH40" i="11"/>
  <c r="FE40" i="11"/>
  <c r="FD40" i="11"/>
  <c r="FC40" i="11"/>
  <c r="FB40" i="11"/>
  <c r="FA40" i="11"/>
  <c r="EX40" i="11"/>
  <c r="EW40" i="11"/>
  <c r="EV40" i="11"/>
  <c r="EU40" i="11"/>
  <c r="ET40" i="11"/>
  <c r="EQ40" i="11"/>
  <c r="EP40" i="11"/>
  <c r="EO40" i="11"/>
  <c r="EN40" i="11"/>
  <c r="EM40" i="11"/>
  <c r="EJ40" i="11"/>
  <c r="EI40" i="11"/>
  <c r="EH40" i="11"/>
  <c r="EG40" i="11"/>
  <c r="EF40" i="11"/>
  <c r="EC40" i="11"/>
  <c r="EB40" i="11"/>
  <c r="EA40" i="11"/>
  <c r="DZ40" i="11"/>
  <c r="DY40" i="11"/>
  <c r="DV40" i="11"/>
  <c r="DU40" i="11"/>
  <c r="DT40" i="11"/>
  <c r="DS40" i="11"/>
  <c r="DR40" i="11"/>
  <c r="DO40" i="11"/>
  <c r="DN40" i="11"/>
  <c r="DM40" i="11"/>
  <c r="DL40" i="11"/>
  <c r="DK40" i="11"/>
  <c r="DH40" i="11"/>
  <c r="DG40" i="11"/>
  <c r="DF40" i="11"/>
  <c r="DE40" i="11"/>
  <c r="DD40" i="11"/>
  <c r="DA40" i="11"/>
  <c r="CZ40" i="11"/>
  <c r="CY40" i="11"/>
  <c r="CX40" i="11"/>
  <c r="CW40" i="11"/>
  <c r="CT40" i="11"/>
  <c r="CS40" i="11"/>
  <c r="CR40" i="11"/>
  <c r="CQ40" i="11"/>
  <c r="CP40" i="11"/>
  <c r="CM40" i="11"/>
  <c r="CL40" i="11"/>
  <c r="CK40" i="11"/>
  <c r="CJ40" i="11"/>
  <c r="CI40" i="11"/>
  <c r="CF40" i="11"/>
  <c r="CE40" i="11"/>
  <c r="CD40" i="11"/>
  <c r="CC40" i="11"/>
  <c r="CB40" i="11"/>
  <c r="BY40" i="11"/>
  <c r="BX40" i="11"/>
  <c r="BW40" i="11"/>
  <c r="BV40" i="11"/>
  <c r="BU40" i="11"/>
  <c r="BR40" i="11"/>
  <c r="BQ40" i="11"/>
  <c r="BP40" i="11"/>
  <c r="BO40" i="11"/>
  <c r="BN40" i="11"/>
  <c r="BK40" i="11"/>
  <c r="BJ40" i="11"/>
  <c r="BI40" i="11"/>
  <c r="BH40" i="11"/>
  <c r="BG40" i="11"/>
  <c r="BD40" i="11"/>
  <c r="BC40" i="11"/>
  <c r="BB40" i="11"/>
  <c r="BA40" i="11"/>
  <c r="AZ40" i="11"/>
  <c r="AW40" i="11"/>
  <c r="AV40" i="11"/>
  <c r="AU40" i="11"/>
  <c r="AT40" i="11"/>
  <c r="AS40" i="11"/>
  <c r="AP40" i="11"/>
  <c r="AO40" i="11"/>
  <c r="AN40" i="11"/>
  <c r="AM40" i="11"/>
  <c r="AL40" i="11"/>
  <c r="AI40" i="11"/>
  <c r="AH40" i="11"/>
  <c r="AG40" i="11"/>
  <c r="AF40" i="11"/>
  <c r="AE40" i="11"/>
  <c r="AB40" i="11"/>
  <c r="AA40" i="11"/>
  <c r="Z40" i="11"/>
  <c r="Y40" i="11"/>
  <c r="X40" i="11"/>
  <c r="U40" i="11"/>
  <c r="T40" i="11"/>
  <c r="S40" i="11"/>
  <c r="R40" i="11"/>
  <c r="Q40" i="11"/>
  <c r="N40" i="11"/>
  <c r="M40" i="11"/>
  <c r="L40" i="11"/>
  <c r="K40" i="11"/>
  <c r="J40" i="11"/>
  <c r="JH39" i="11"/>
  <c r="JG39" i="11"/>
  <c r="JA39" i="11"/>
  <c r="IZ39" i="11"/>
  <c r="IT39" i="11"/>
  <c r="IS39" i="11"/>
  <c r="IM39" i="11"/>
  <c r="IL39" i="11"/>
  <c r="IF39" i="11"/>
  <c r="IE39" i="11"/>
  <c r="HY39" i="11"/>
  <c r="HX39" i="11"/>
  <c r="HR39" i="11"/>
  <c r="HQ39" i="11"/>
  <c r="HK39" i="11"/>
  <c r="HJ39" i="11"/>
  <c r="HD39" i="11"/>
  <c r="HC39" i="11"/>
  <c r="GW39" i="11"/>
  <c r="GV39" i="11"/>
  <c r="GP39" i="11"/>
  <c r="GO39" i="11"/>
  <c r="GI39" i="11"/>
  <c r="GH39" i="11"/>
  <c r="GB39" i="11"/>
  <c r="GA39" i="11"/>
  <c r="FU39" i="11"/>
  <c r="FT39" i="11"/>
  <c r="FN39" i="11"/>
  <c r="FM39" i="11"/>
  <c r="FG39" i="11"/>
  <c r="FF39" i="11"/>
  <c r="EZ39" i="11"/>
  <c r="EY39" i="11"/>
  <c r="ES39" i="11"/>
  <c r="ER39" i="11"/>
  <c r="EL39" i="11"/>
  <c r="EK39" i="11"/>
  <c r="EE39" i="11"/>
  <c r="ED39" i="11"/>
  <c r="DX39" i="11"/>
  <c r="DW39" i="11"/>
  <c r="DQ39" i="11"/>
  <c r="DP39" i="11"/>
  <c r="DJ39" i="11"/>
  <c r="DI39" i="11"/>
  <c r="DC39" i="11"/>
  <c r="DB39" i="11"/>
  <c r="CV39" i="11"/>
  <c r="CU39" i="11"/>
  <c r="CO39" i="11"/>
  <c r="CN39" i="11"/>
  <c r="CH39" i="11"/>
  <c r="CG39" i="11"/>
  <c r="CA39" i="11"/>
  <c r="BZ39" i="11"/>
  <c r="BT39" i="11"/>
  <c r="BS39" i="11"/>
  <c r="BM39" i="11"/>
  <c r="BL39" i="11"/>
  <c r="BF39" i="11"/>
  <c r="BE39" i="11"/>
  <c r="AY39" i="11"/>
  <c r="AX39" i="11"/>
  <c r="AR39" i="11"/>
  <c r="AQ39" i="11"/>
  <c r="AK39" i="11"/>
  <c r="AJ39" i="11"/>
  <c r="AD39" i="11"/>
  <c r="AC39" i="11"/>
  <c r="W39" i="11"/>
  <c r="V39" i="11"/>
  <c r="P39" i="11"/>
  <c r="O39" i="11"/>
  <c r="JH36" i="11"/>
  <c r="JG36" i="11"/>
  <c r="JA36" i="11"/>
  <c r="IZ36" i="11"/>
  <c r="IT36" i="11"/>
  <c r="IS36" i="11"/>
  <c r="IM36" i="11"/>
  <c r="IL36" i="11"/>
  <c r="IF36" i="11"/>
  <c r="IE36" i="11"/>
  <c r="HY36" i="11"/>
  <c r="HX36" i="11"/>
  <c r="HR36" i="11"/>
  <c r="HQ36" i="11"/>
  <c r="HK36" i="11"/>
  <c r="HJ36" i="11"/>
  <c r="HD36" i="11"/>
  <c r="HC36" i="11"/>
  <c r="GW36" i="11"/>
  <c r="GV36" i="11"/>
  <c r="GP36" i="11"/>
  <c r="GO36" i="11"/>
  <c r="GI36" i="11"/>
  <c r="GH36" i="11"/>
  <c r="GB36" i="11"/>
  <c r="GA36" i="11"/>
  <c r="FU36" i="11"/>
  <c r="FT36" i="11"/>
  <c r="FN36" i="11"/>
  <c r="FM36" i="11"/>
  <c r="FG36" i="11"/>
  <c r="FF36" i="11"/>
  <c r="EZ36" i="11"/>
  <c r="EY36" i="11"/>
  <c r="ES36" i="11"/>
  <c r="ER36" i="11"/>
  <c r="EL36" i="11"/>
  <c r="EK36" i="11"/>
  <c r="EE36" i="11"/>
  <c r="ED36" i="11"/>
  <c r="DX36" i="11"/>
  <c r="DW36" i="11"/>
  <c r="DQ36" i="11"/>
  <c r="DP36" i="11"/>
  <c r="DJ36" i="11"/>
  <c r="DI36" i="11"/>
  <c r="DC36" i="11"/>
  <c r="DB36" i="11"/>
  <c r="CV36" i="11"/>
  <c r="CU36" i="11"/>
  <c r="CO36" i="11"/>
  <c r="CN36" i="11"/>
  <c r="CH36" i="11"/>
  <c r="CG36" i="11"/>
  <c r="CA36" i="11"/>
  <c r="BZ36" i="11"/>
  <c r="BT36" i="11"/>
  <c r="BS36" i="11"/>
  <c r="BM36" i="11"/>
  <c r="BL36" i="11"/>
  <c r="BF36" i="11"/>
  <c r="BE36" i="11"/>
  <c r="AY36" i="11"/>
  <c r="AX36" i="11"/>
  <c r="AR36" i="11"/>
  <c r="AQ36" i="11"/>
  <c r="AK36" i="11"/>
  <c r="AJ36" i="11"/>
  <c r="AD36" i="11"/>
  <c r="AC36" i="11"/>
  <c r="W36" i="11"/>
  <c r="V36" i="11"/>
  <c r="P36" i="11"/>
  <c r="O36" i="11"/>
  <c r="JH35" i="11"/>
  <c r="JH37" i="11" s="1"/>
  <c r="JG35" i="11"/>
  <c r="JG37" i="11" s="1"/>
  <c r="JA35" i="11"/>
  <c r="JA37" i="11" s="1"/>
  <c r="IZ35" i="11"/>
  <c r="IZ37" i="11" s="1"/>
  <c r="IT35" i="11"/>
  <c r="IT37" i="11" s="1"/>
  <c r="IS35" i="11"/>
  <c r="IS37" i="11" s="1"/>
  <c r="IM35" i="11"/>
  <c r="IM37" i="11" s="1"/>
  <c r="IL35" i="11"/>
  <c r="IL37" i="11" s="1"/>
  <c r="IF35" i="11"/>
  <c r="IF37" i="11" s="1"/>
  <c r="IE35" i="11"/>
  <c r="IE37" i="11" s="1"/>
  <c r="HY35" i="11"/>
  <c r="HY37" i="11" s="1"/>
  <c r="HX35" i="11"/>
  <c r="HX37" i="11" s="1"/>
  <c r="HR35" i="11"/>
  <c r="HR37" i="11" s="1"/>
  <c r="HQ35" i="11"/>
  <c r="HQ37" i="11" s="1"/>
  <c r="HK35" i="11"/>
  <c r="HK37" i="11" s="1"/>
  <c r="HJ35" i="11"/>
  <c r="HJ37" i="11" s="1"/>
  <c r="HD35" i="11"/>
  <c r="HD37" i="11" s="1"/>
  <c r="HC35" i="11"/>
  <c r="HC37" i="11" s="1"/>
  <c r="GW35" i="11"/>
  <c r="GW37" i="11" s="1"/>
  <c r="GV35" i="11"/>
  <c r="GV37" i="11" s="1"/>
  <c r="GP35" i="11"/>
  <c r="GP37" i="11" s="1"/>
  <c r="GO35" i="11"/>
  <c r="GO37" i="11" s="1"/>
  <c r="GI35" i="11"/>
  <c r="GI37" i="11" s="1"/>
  <c r="GH35" i="11"/>
  <c r="GH37" i="11" s="1"/>
  <c r="GB35" i="11"/>
  <c r="GB37" i="11" s="1"/>
  <c r="GA35" i="11"/>
  <c r="GA37" i="11" s="1"/>
  <c r="FU35" i="11"/>
  <c r="FU37" i="11" s="1"/>
  <c r="FT35" i="11"/>
  <c r="FT37" i="11" s="1"/>
  <c r="FN35" i="11"/>
  <c r="FN37" i="11" s="1"/>
  <c r="FM35" i="11"/>
  <c r="FM37" i="11" s="1"/>
  <c r="FG35" i="11"/>
  <c r="FG37" i="11" s="1"/>
  <c r="FF35" i="11"/>
  <c r="FF37" i="11" s="1"/>
  <c r="EZ35" i="11"/>
  <c r="EZ37" i="11" s="1"/>
  <c r="EY35" i="11"/>
  <c r="EY37" i="11" s="1"/>
  <c r="ES35" i="11"/>
  <c r="ES37" i="11" s="1"/>
  <c r="ER35" i="11"/>
  <c r="ER37" i="11" s="1"/>
  <c r="EL35" i="11"/>
  <c r="EL37" i="11" s="1"/>
  <c r="EK35" i="11"/>
  <c r="EK37" i="11" s="1"/>
  <c r="EE35" i="11"/>
  <c r="EE37" i="11" s="1"/>
  <c r="ED35" i="11"/>
  <c r="ED37" i="11" s="1"/>
  <c r="DX35" i="11"/>
  <c r="DX37" i="11" s="1"/>
  <c r="DW35" i="11"/>
  <c r="DW37" i="11" s="1"/>
  <c r="DQ35" i="11"/>
  <c r="DQ37" i="11" s="1"/>
  <c r="DP35" i="11"/>
  <c r="DP37" i="11" s="1"/>
  <c r="DJ35" i="11"/>
  <c r="DJ37" i="11" s="1"/>
  <c r="DI35" i="11"/>
  <c r="DI37" i="11" s="1"/>
  <c r="DC35" i="11"/>
  <c r="DC37" i="11" s="1"/>
  <c r="DB35" i="11"/>
  <c r="DB37" i="11" s="1"/>
  <c r="CV35" i="11"/>
  <c r="CV37" i="11" s="1"/>
  <c r="CU35" i="11"/>
  <c r="CU37" i="11" s="1"/>
  <c r="CO35" i="11"/>
  <c r="CO37" i="11" s="1"/>
  <c r="CN35" i="11"/>
  <c r="CN37" i="11" s="1"/>
  <c r="CH35" i="11"/>
  <c r="CH37" i="11" s="1"/>
  <c r="CG35" i="11"/>
  <c r="CG37" i="11" s="1"/>
  <c r="CA35" i="11"/>
  <c r="CA37" i="11" s="1"/>
  <c r="BZ35" i="11"/>
  <c r="BZ37" i="11" s="1"/>
  <c r="BT35" i="11"/>
  <c r="BT37" i="11" s="1"/>
  <c r="BS35" i="11"/>
  <c r="BS37" i="11" s="1"/>
  <c r="BM35" i="11"/>
  <c r="BM37" i="11" s="1"/>
  <c r="BL35" i="11"/>
  <c r="BL37" i="11" s="1"/>
  <c r="BF35" i="11"/>
  <c r="BF37" i="11" s="1"/>
  <c r="BE35" i="11"/>
  <c r="BE37" i="11" s="1"/>
  <c r="AY35" i="11"/>
  <c r="AY37" i="11" s="1"/>
  <c r="AX35" i="11"/>
  <c r="AX37" i="11" s="1"/>
  <c r="AR35" i="11"/>
  <c r="AR37" i="11" s="1"/>
  <c r="AQ35" i="11"/>
  <c r="AQ37" i="11" s="1"/>
  <c r="AK35" i="11"/>
  <c r="AK37" i="11" s="1"/>
  <c r="AJ35" i="11"/>
  <c r="AJ37" i="11" s="1"/>
  <c r="AD35" i="11"/>
  <c r="AD37" i="11" s="1"/>
  <c r="AC35" i="11"/>
  <c r="AC37" i="11" s="1"/>
  <c r="W35" i="11"/>
  <c r="W37" i="11" s="1"/>
  <c r="V35" i="11"/>
  <c r="V37" i="11" s="1"/>
  <c r="P35" i="11"/>
  <c r="P37" i="11" s="1"/>
  <c r="O35" i="11"/>
  <c r="O37" i="11" s="1"/>
  <c r="JH33" i="11"/>
  <c r="JG33" i="11"/>
  <c r="JA33" i="11"/>
  <c r="IZ33" i="11"/>
  <c r="IT33" i="11"/>
  <c r="IS33" i="11"/>
  <c r="IM33" i="11"/>
  <c r="IL33" i="11"/>
  <c r="IF33" i="11"/>
  <c r="IE33" i="11"/>
  <c r="HY33" i="11"/>
  <c r="HX33" i="11"/>
  <c r="HR33" i="11"/>
  <c r="HQ33" i="11"/>
  <c r="HK33" i="11"/>
  <c r="HJ33" i="11"/>
  <c r="HD33" i="11"/>
  <c r="HC33" i="11"/>
  <c r="GW33" i="11"/>
  <c r="GV33" i="11"/>
  <c r="GP33" i="11"/>
  <c r="GO33" i="11"/>
  <c r="GI33" i="11"/>
  <c r="GH33" i="11"/>
  <c r="GB33" i="11"/>
  <c r="GA33" i="11"/>
  <c r="FU33" i="11"/>
  <c r="FT33" i="11"/>
  <c r="FN33" i="11"/>
  <c r="FM33" i="11"/>
  <c r="FG33" i="11"/>
  <c r="FF33" i="11"/>
  <c r="EZ33" i="11"/>
  <c r="EY33" i="11"/>
  <c r="ES33" i="11"/>
  <c r="ER33" i="11"/>
  <c r="EL33" i="11"/>
  <c r="EK33" i="11"/>
  <c r="EE33" i="11"/>
  <c r="ED33" i="11"/>
  <c r="DX33" i="11"/>
  <c r="DW33" i="11"/>
  <c r="DQ33" i="11"/>
  <c r="DP33" i="11"/>
  <c r="DJ33" i="11"/>
  <c r="DI33" i="11"/>
  <c r="DC33" i="11"/>
  <c r="DB33" i="11"/>
  <c r="CV33" i="11"/>
  <c r="CU33" i="11"/>
  <c r="CO33" i="11"/>
  <c r="CN33" i="11"/>
  <c r="CH33" i="11"/>
  <c r="CG33" i="11"/>
  <c r="CA33" i="11"/>
  <c r="BZ33" i="11"/>
  <c r="BT33" i="11"/>
  <c r="BS33" i="11"/>
  <c r="BM33" i="11"/>
  <c r="BL33" i="11"/>
  <c r="BF33" i="11"/>
  <c r="BE33" i="11"/>
  <c r="AY33" i="11"/>
  <c r="AX33" i="11"/>
  <c r="AR33" i="11"/>
  <c r="AQ33" i="11"/>
  <c r="AK33" i="11"/>
  <c r="AJ33" i="11"/>
  <c r="AD33" i="11"/>
  <c r="AC33" i="11"/>
  <c r="W33" i="11"/>
  <c r="V33" i="11"/>
  <c r="P33" i="11"/>
  <c r="O33" i="11"/>
  <c r="JH32" i="11"/>
  <c r="JG32" i="11"/>
  <c r="JA32" i="11"/>
  <c r="IZ32" i="11"/>
  <c r="IT32" i="11"/>
  <c r="IS32" i="11"/>
  <c r="IM32" i="11"/>
  <c r="IL32" i="11"/>
  <c r="IF32" i="11"/>
  <c r="IE32" i="11"/>
  <c r="HY32" i="11"/>
  <c r="HX32" i="11"/>
  <c r="HR32" i="11"/>
  <c r="HQ32" i="11"/>
  <c r="HK32" i="11"/>
  <c r="HJ32" i="11"/>
  <c r="HD32" i="11"/>
  <c r="HC32" i="11"/>
  <c r="GW32" i="11"/>
  <c r="GV32" i="11"/>
  <c r="GP32" i="11"/>
  <c r="GO32" i="11"/>
  <c r="GI32" i="11"/>
  <c r="GH32" i="11"/>
  <c r="GB32" i="11"/>
  <c r="GA32" i="11"/>
  <c r="FU32" i="11"/>
  <c r="FT32" i="11"/>
  <c r="FN32" i="11"/>
  <c r="FM32" i="11"/>
  <c r="FG32" i="11"/>
  <c r="FF32" i="11"/>
  <c r="EZ32" i="11"/>
  <c r="EY32" i="11"/>
  <c r="ES32" i="11"/>
  <c r="ER32" i="11"/>
  <c r="EL32" i="11"/>
  <c r="EK32" i="11"/>
  <c r="EE32" i="11"/>
  <c r="ED32" i="11"/>
  <c r="DX32" i="11"/>
  <c r="DW32" i="11"/>
  <c r="DQ32" i="11"/>
  <c r="DP32" i="11"/>
  <c r="DJ32" i="11"/>
  <c r="DI32" i="11"/>
  <c r="DC32" i="11"/>
  <c r="DB32" i="11"/>
  <c r="CV32" i="11"/>
  <c r="CU32" i="11"/>
  <c r="CO32" i="11"/>
  <c r="CN32" i="11"/>
  <c r="CH32" i="11"/>
  <c r="CG32" i="11"/>
  <c r="CA32" i="11"/>
  <c r="BZ32" i="11"/>
  <c r="BT32" i="11"/>
  <c r="BS32" i="11"/>
  <c r="BM32" i="11"/>
  <c r="BL32" i="11"/>
  <c r="BF32" i="11"/>
  <c r="BE32" i="11"/>
  <c r="AY32" i="11"/>
  <c r="AX32" i="11"/>
  <c r="AR32" i="11"/>
  <c r="AQ32" i="11"/>
  <c r="AK32" i="11"/>
  <c r="AJ32" i="11"/>
  <c r="AD32" i="11"/>
  <c r="AC32" i="11"/>
  <c r="W32" i="11"/>
  <c r="V32" i="11"/>
  <c r="P32" i="11"/>
  <c r="O32" i="11"/>
  <c r="JH31" i="11"/>
  <c r="JG31" i="11"/>
  <c r="JA31" i="11"/>
  <c r="IZ31" i="11"/>
  <c r="IT31" i="11"/>
  <c r="IS31" i="11"/>
  <c r="IM31" i="11"/>
  <c r="IL31" i="11"/>
  <c r="IF31" i="11"/>
  <c r="IE31" i="11"/>
  <c r="HY31" i="11"/>
  <c r="HX31" i="11"/>
  <c r="HR31" i="11"/>
  <c r="HQ31" i="11"/>
  <c r="HK31" i="11"/>
  <c r="HJ31" i="11"/>
  <c r="HD31" i="11"/>
  <c r="HC31" i="11"/>
  <c r="GW31" i="11"/>
  <c r="GV31" i="11"/>
  <c r="GP31" i="11"/>
  <c r="GO31" i="11"/>
  <c r="GI31" i="11"/>
  <c r="GH31" i="11"/>
  <c r="GB31" i="11"/>
  <c r="GA31" i="11"/>
  <c r="FU31" i="11"/>
  <c r="FT31" i="11"/>
  <c r="FN31" i="11"/>
  <c r="FM31" i="11"/>
  <c r="FG31" i="11"/>
  <c r="FF31" i="11"/>
  <c r="EZ31" i="11"/>
  <c r="EY31" i="11"/>
  <c r="ES31" i="11"/>
  <c r="ER31" i="11"/>
  <c r="EL31" i="11"/>
  <c r="EK31" i="11"/>
  <c r="EE31" i="11"/>
  <c r="ED31" i="11"/>
  <c r="DX31" i="11"/>
  <c r="DW31" i="11"/>
  <c r="DQ31" i="11"/>
  <c r="DP31" i="11"/>
  <c r="DJ31" i="11"/>
  <c r="DI31" i="11"/>
  <c r="DC31" i="11"/>
  <c r="DB31" i="11"/>
  <c r="CV31" i="11"/>
  <c r="CU31" i="11"/>
  <c r="CO31" i="11"/>
  <c r="CN31" i="11"/>
  <c r="CH31" i="11"/>
  <c r="CG31" i="11"/>
  <c r="CA31" i="11"/>
  <c r="BZ31" i="11"/>
  <c r="BT31" i="11"/>
  <c r="BS31" i="11"/>
  <c r="BM31" i="11"/>
  <c r="BL31" i="11"/>
  <c r="BF31" i="11"/>
  <c r="BE31" i="11"/>
  <c r="AY31" i="11"/>
  <c r="AX31" i="11"/>
  <c r="AR31" i="11"/>
  <c r="AQ31" i="11"/>
  <c r="AK31" i="11"/>
  <c r="AJ31" i="11"/>
  <c r="AD31" i="11"/>
  <c r="AC31" i="11"/>
  <c r="W31" i="11"/>
  <c r="V31" i="11"/>
  <c r="P31" i="11"/>
  <c r="O31" i="11"/>
  <c r="JH30" i="11"/>
  <c r="JG30" i="11"/>
  <c r="JA30" i="11"/>
  <c r="IZ30" i="11"/>
  <c r="IT30" i="11"/>
  <c r="IS30" i="11"/>
  <c r="IM30" i="11"/>
  <c r="IL30" i="11"/>
  <c r="IF30" i="11"/>
  <c r="IE30" i="11"/>
  <c r="HY30" i="11"/>
  <c r="HX30" i="11"/>
  <c r="HR30" i="11"/>
  <c r="HQ30" i="11"/>
  <c r="HK30" i="11"/>
  <c r="HJ30" i="11"/>
  <c r="HD30" i="11"/>
  <c r="HC30" i="11"/>
  <c r="GW30" i="11"/>
  <c r="GV30" i="11"/>
  <c r="GP30" i="11"/>
  <c r="GO30" i="11"/>
  <c r="GI30" i="11"/>
  <c r="GH30" i="11"/>
  <c r="GB30" i="11"/>
  <c r="GA30" i="11"/>
  <c r="FU30" i="11"/>
  <c r="FT30" i="11"/>
  <c r="FN30" i="11"/>
  <c r="FM30" i="11"/>
  <c r="FG30" i="11"/>
  <c r="FF30" i="11"/>
  <c r="EZ30" i="11"/>
  <c r="EY30" i="11"/>
  <c r="ES30" i="11"/>
  <c r="ER30" i="11"/>
  <c r="EL30" i="11"/>
  <c r="EK30" i="11"/>
  <c r="EE30" i="11"/>
  <c r="ED30" i="11"/>
  <c r="DX30" i="11"/>
  <c r="DW30" i="11"/>
  <c r="DQ30" i="11"/>
  <c r="DP30" i="11"/>
  <c r="DJ30" i="11"/>
  <c r="DI30" i="11"/>
  <c r="DC30" i="11"/>
  <c r="DB30" i="11"/>
  <c r="CV30" i="11"/>
  <c r="CU30" i="11"/>
  <c r="CO30" i="11"/>
  <c r="CN30" i="11"/>
  <c r="CH30" i="11"/>
  <c r="CG30" i="11"/>
  <c r="CA30" i="11"/>
  <c r="BZ30" i="11"/>
  <c r="BT30" i="11"/>
  <c r="BS30" i="11"/>
  <c r="BM30" i="11"/>
  <c r="BL30" i="11"/>
  <c r="BF30" i="11"/>
  <c r="BE30" i="11"/>
  <c r="AY30" i="11"/>
  <c r="AX30" i="11"/>
  <c r="AR30" i="11"/>
  <c r="AQ30" i="11"/>
  <c r="AK30" i="11"/>
  <c r="AJ30" i="11"/>
  <c r="AD30" i="11"/>
  <c r="AC30" i="11"/>
  <c r="W30" i="11"/>
  <c r="V30" i="11"/>
  <c r="P30" i="11"/>
  <c r="O30" i="11"/>
  <c r="JH29" i="11"/>
  <c r="JG29" i="11"/>
  <c r="JA29" i="11"/>
  <c r="IZ29" i="11"/>
  <c r="IT29" i="11"/>
  <c r="IS29" i="11"/>
  <c r="IM29" i="11"/>
  <c r="IL29" i="11"/>
  <c r="IF29" i="11"/>
  <c r="IE29" i="11"/>
  <c r="HY29" i="11"/>
  <c r="HX29" i="11"/>
  <c r="HR29" i="11"/>
  <c r="HQ29" i="11"/>
  <c r="HK29" i="11"/>
  <c r="HJ29" i="11"/>
  <c r="HD29" i="11"/>
  <c r="HC29" i="11"/>
  <c r="GW29" i="11"/>
  <c r="GV29" i="11"/>
  <c r="GP29" i="11"/>
  <c r="GO29" i="11"/>
  <c r="GI29" i="11"/>
  <c r="GH29" i="11"/>
  <c r="GB29" i="11"/>
  <c r="GA29" i="11"/>
  <c r="FU29" i="11"/>
  <c r="FT29" i="11"/>
  <c r="FN29" i="11"/>
  <c r="FM29" i="11"/>
  <c r="FG29" i="11"/>
  <c r="FF29" i="11"/>
  <c r="EZ29" i="11"/>
  <c r="EY29" i="11"/>
  <c r="ES29" i="11"/>
  <c r="ER29" i="11"/>
  <c r="EL29" i="11"/>
  <c r="EK29" i="11"/>
  <c r="EE29" i="11"/>
  <c r="ED29" i="11"/>
  <c r="DX29" i="11"/>
  <c r="DW29" i="11"/>
  <c r="DQ29" i="11"/>
  <c r="DP29" i="11"/>
  <c r="DJ29" i="11"/>
  <c r="DI29" i="11"/>
  <c r="DC29" i="11"/>
  <c r="DB29" i="11"/>
  <c r="CV29" i="11"/>
  <c r="CU29" i="11"/>
  <c r="CO29" i="11"/>
  <c r="CN29" i="11"/>
  <c r="CH29" i="11"/>
  <c r="CG29" i="11"/>
  <c r="CA29" i="11"/>
  <c r="BZ29" i="11"/>
  <c r="BT29" i="11"/>
  <c r="BS29" i="11"/>
  <c r="BM29" i="11"/>
  <c r="BL29" i="11"/>
  <c r="BF29" i="11"/>
  <c r="BE29" i="11"/>
  <c r="AY29" i="11"/>
  <c r="AX29" i="11"/>
  <c r="AR29" i="11"/>
  <c r="AQ29" i="11"/>
  <c r="AK29" i="11"/>
  <c r="AJ29" i="11"/>
  <c r="AD29" i="11"/>
  <c r="AC29" i="11"/>
  <c r="W29" i="11"/>
  <c r="V29" i="11"/>
  <c r="P29" i="11"/>
  <c r="O29" i="11"/>
  <c r="JH28" i="11"/>
  <c r="JG28" i="11"/>
  <c r="JA28" i="11"/>
  <c r="IZ28" i="11"/>
  <c r="IT28" i="11"/>
  <c r="IS28" i="11"/>
  <c r="IM28" i="11"/>
  <c r="IL28" i="11"/>
  <c r="IF28" i="11"/>
  <c r="IE28" i="11"/>
  <c r="HY28" i="11"/>
  <c r="HX28" i="11"/>
  <c r="HR28" i="11"/>
  <c r="HQ28" i="11"/>
  <c r="HK28" i="11"/>
  <c r="HJ28" i="11"/>
  <c r="HD28" i="11"/>
  <c r="HC28" i="11"/>
  <c r="GW28" i="11"/>
  <c r="GV28" i="11"/>
  <c r="GP28" i="11"/>
  <c r="GO28" i="11"/>
  <c r="GI28" i="11"/>
  <c r="GH28" i="11"/>
  <c r="GB28" i="11"/>
  <c r="GA28" i="11"/>
  <c r="FU28" i="11"/>
  <c r="FT28" i="11"/>
  <c r="FN28" i="11"/>
  <c r="FM28" i="11"/>
  <c r="FG28" i="11"/>
  <c r="FF28" i="11"/>
  <c r="EZ28" i="11"/>
  <c r="EY28" i="11"/>
  <c r="ES28" i="11"/>
  <c r="ER28" i="11"/>
  <c r="EL28" i="11"/>
  <c r="EK28" i="11"/>
  <c r="EE28" i="11"/>
  <c r="ED28" i="11"/>
  <c r="DX28" i="11"/>
  <c r="DW28" i="11"/>
  <c r="DQ28" i="11"/>
  <c r="DP28" i="11"/>
  <c r="DJ28" i="11"/>
  <c r="DI28" i="11"/>
  <c r="DC28" i="11"/>
  <c r="DB28" i="11"/>
  <c r="CV28" i="11"/>
  <c r="CU28" i="11"/>
  <c r="CO28" i="11"/>
  <c r="CN28" i="11"/>
  <c r="CH28" i="11"/>
  <c r="CG28" i="11"/>
  <c r="CA28" i="11"/>
  <c r="BZ28" i="11"/>
  <c r="BT28" i="11"/>
  <c r="BS28" i="11"/>
  <c r="BM28" i="11"/>
  <c r="BL28" i="11"/>
  <c r="BF28" i="11"/>
  <c r="BE28" i="11"/>
  <c r="AY28" i="11"/>
  <c r="AX28" i="11"/>
  <c r="AR28" i="11"/>
  <c r="AQ28" i="11"/>
  <c r="AK28" i="11"/>
  <c r="AJ28" i="11"/>
  <c r="AD28" i="11"/>
  <c r="AC28" i="11"/>
  <c r="W28" i="11"/>
  <c r="V28" i="11"/>
  <c r="P28" i="11"/>
  <c r="O28" i="11"/>
  <c r="JH27" i="11"/>
  <c r="JG27" i="11"/>
  <c r="JA27" i="11"/>
  <c r="IZ27" i="11"/>
  <c r="IT27" i="11"/>
  <c r="IS27" i="11"/>
  <c r="IM27" i="11"/>
  <c r="IL27" i="11"/>
  <c r="IF27" i="11"/>
  <c r="IE27" i="11"/>
  <c r="HY27" i="11"/>
  <c r="HX27" i="11"/>
  <c r="HR27" i="11"/>
  <c r="HQ27" i="11"/>
  <c r="HK27" i="11"/>
  <c r="HJ27" i="11"/>
  <c r="HD27" i="11"/>
  <c r="HC27" i="11"/>
  <c r="GW27" i="11"/>
  <c r="GV27" i="11"/>
  <c r="GP27" i="11"/>
  <c r="GO27" i="11"/>
  <c r="GI27" i="11"/>
  <c r="GH27" i="11"/>
  <c r="GB27" i="11"/>
  <c r="GA27" i="11"/>
  <c r="FU27" i="11"/>
  <c r="FT27" i="11"/>
  <c r="FN27" i="11"/>
  <c r="FM27" i="11"/>
  <c r="FG27" i="11"/>
  <c r="FF27" i="11"/>
  <c r="EZ27" i="11"/>
  <c r="EY27" i="11"/>
  <c r="ES27" i="11"/>
  <c r="ER27" i="11"/>
  <c r="EL27" i="11"/>
  <c r="EK27" i="11"/>
  <c r="EE27" i="11"/>
  <c r="ED27" i="11"/>
  <c r="DX27" i="11"/>
  <c r="DW27" i="11"/>
  <c r="DQ27" i="11"/>
  <c r="DP27" i="11"/>
  <c r="DJ27" i="11"/>
  <c r="DI27" i="11"/>
  <c r="DC27" i="11"/>
  <c r="DB27" i="11"/>
  <c r="CV27" i="11"/>
  <c r="CU27" i="11"/>
  <c r="CO27" i="11"/>
  <c r="CN27" i="11"/>
  <c r="CH27" i="11"/>
  <c r="CG27" i="11"/>
  <c r="CA27" i="11"/>
  <c r="BZ27" i="11"/>
  <c r="BT27" i="11"/>
  <c r="BS27" i="11"/>
  <c r="BM27" i="11"/>
  <c r="BL27" i="11"/>
  <c r="BF27" i="11"/>
  <c r="BE27" i="11"/>
  <c r="AY27" i="11"/>
  <c r="AX27" i="11"/>
  <c r="AR27" i="11"/>
  <c r="AQ27" i="11"/>
  <c r="AK27" i="11"/>
  <c r="AJ27" i="11"/>
  <c r="AD27" i="11"/>
  <c r="AC27" i="11"/>
  <c r="W27" i="11"/>
  <c r="V27" i="11"/>
  <c r="P27" i="11"/>
  <c r="O27" i="11"/>
  <c r="JH20" i="11"/>
  <c r="JG20" i="11"/>
  <c r="JA20" i="11"/>
  <c r="IZ20" i="11"/>
  <c r="IT20" i="11"/>
  <c r="IS20" i="11"/>
  <c r="IM20" i="11"/>
  <c r="IL20" i="11"/>
  <c r="IF20" i="11"/>
  <c r="IE20" i="11"/>
  <c r="HY20" i="11"/>
  <c r="HX20" i="11"/>
  <c r="HR20" i="11"/>
  <c r="HQ20" i="11"/>
  <c r="HK20" i="11"/>
  <c r="HJ20" i="11"/>
  <c r="HD20" i="11"/>
  <c r="HC20" i="11"/>
  <c r="GW20" i="11"/>
  <c r="GV20" i="11"/>
  <c r="GP20" i="11"/>
  <c r="GO20" i="11"/>
  <c r="GI20" i="11"/>
  <c r="GH20" i="11"/>
  <c r="GB20" i="11"/>
  <c r="GA20" i="11"/>
  <c r="FU20" i="11"/>
  <c r="FT20" i="11"/>
  <c r="FN20" i="11"/>
  <c r="FM20" i="11"/>
  <c r="FG20" i="11"/>
  <c r="FF20" i="11"/>
  <c r="EZ20" i="11"/>
  <c r="EY20" i="11"/>
  <c r="ES20" i="11"/>
  <c r="ER20" i="11"/>
  <c r="EL20" i="11"/>
  <c r="EK20" i="11"/>
  <c r="EE20" i="11"/>
  <c r="ED20" i="11"/>
  <c r="DX20" i="11"/>
  <c r="DW20" i="11"/>
  <c r="DQ20" i="11"/>
  <c r="DP20" i="11"/>
  <c r="DJ20" i="11"/>
  <c r="DI20" i="11"/>
  <c r="DC20" i="11"/>
  <c r="DB20" i="11"/>
  <c r="CV20" i="11"/>
  <c r="CU20" i="11"/>
  <c r="CO20" i="11"/>
  <c r="CN20" i="11"/>
  <c r="CH20" i="11"/>
  <c r="CG20" i="11"/>
  <c r="CA20" i="11"/>
  <c r="BZ20" i="11"/>
  <c r="BT20" i="11"/>
  <c r="BS20" i="11"/>
  <c r="BM20" i="11"/>
  <c r="BL20" i="11"/>
  <c r="BF20" i="11"/>
  <c r="BE20" i="11"/>
  <c r="AY20" i="11"/>
  <c r="AX20" i="11"/>
  <c r="AR20" i="11"/>
  <c r="AQ20" i="11"/>
  <c r="AK20" i="11"/>
  <c r="AJ20" i="11"/>
  <c r="AD20" i="11"/>
  <c r="AC20" i="11"/>
  <c r="W20" i="11"/>
  <c r="V20" i="11"/>
  <c r="P20" i="11"/>
  <c r="O20" i="11"/>
  <c r="JH19" i="11"/>
  <c r="JG19" i="11"/>
  <c r="JA19" i="11"/>
  <c r="IZ19" i="11"/>
  <c r="IT19" i="11"/>
  <c r="IS19" i="11"/>
  <c r="IM19" i="11"/>
  <c r="IL19" i="11"/>
  <c r="IF19" i="11"/>
  <c r="IE19" i="11"/>
  <c r="HY19" i="11"/>
  <c r="HX19" i="11"/>
  <c r="HR19" i="11"/>
  <c r="HQ19" i="11"/>
  <c r="HK19" i="11"/>
  <c r="HJ19" i="11"/>
  <c r="HD19" i="11"/>
  <c r="HC19" i="11"/>
  <c r="GW19" i="11"/>
  <c r="GV19" i="11"/>
  <c r="GP19" i="11"/>
  <c r="GO19" i="11"/>
  <c r="GI19" i="11"/>
  <c r="GH19" i="11"/>
  <c r="GB19" i="11"/>
  <c r="GA19" i="11"/>
  <c r="FU19" i="11"/>
  <c r="FT19" i="11"/>
  <c r="FN19" i="11"/>
  <c r="FM19" i="11"/>
  <c r="FG19" i="11"/>
  <c r="FF19" i="11"/>
  <c r="EZ19" i="11"/>
  <c r="EY19" i="11"/>
  <c r="ES19" i="11"/>
  <c r="ER19" i="11"/>
  <c r="EL19" i="11"/>
  <c r="EK19" i="11"/>
  <c r="EE19" i="11"/>
  <c r="ED19" i="11"/>
  <c r="DX19" i="11"/>
  <c r="DW19" i="11"/>
  <c r="DQ19" i="11"/>
  <c r="DP19" i="11"/>
  <c r="DJ19" i="11"/>
  <c r="DI19" i="11"/>
  <c r="DC19" i="11"/>
  <c r="DB19" i="11"/>
  <c r="CV19" i="11"/>
  <c r="CU19" i="11"/>
  <c r="CO19" i="11"/>
  <c r="CN19" i="11"/>
  <c r="CH19" i="11"/>
  <c r="CG19" i="11"/>
  <c r="CA19" i="11"/>
  <c r="BZ19" i="11"/>
  <c r="BT19" i="11"/>
  <c r="BS19" i="11"/>
  <c r="BM19" i="11"/>
  <c r="BL19" i="11"/>
  <c r="BF19" i="11"/>
  <c r="BE19" i="11"/>
  <c r="AY19" i="11"/>
  <c r="AX19" i="11"/>
  <c r="AR19" i="11"/>
  <c r="AQ19" i="11"/>
  <c r="AK19" i="11"/>
  <c r="AJ19" i="11"/>
  <c r="AD19" i="11"/>
  <c r="AC19" i="11"/>
  <c r="W19" i="11"/>
  <c r="V19" i="11"/>
  <c r="P19" i="11"/>
  <c r="O19" i="11"/>
  <c r="JH18" i="11"/>
  <c r="JG18" i="11"/>
  <c r="JA18" i="11"/>
  <c r="IZ18" i="11"/>
  <c r="IT18" i="11"/>
  <c r="IS18" i="11"/>
  <c r="IM18" i="11"/>
  <c r="IL18" i="11"/>
  <c r="IF18" i="11"/>
  <c r="IE18" i="11"/>
  <c r="HY18" i="11"/>
  <c r="HX18" i="11"/>
  <c r="HR18" i="11"/>
  <c r="HQ18" i="11"/>
  <c r="HK18" i="11"/>
  <c r="HJ18" i="11"/>
  <c r="HD18" i="11"/>
  <c r="HC18" i="11"/>
  <c r="GW18" i="11"/>
  <c r="GV18" i="11"/>
  <c r="GP18" i="11"/>
  <c r="GO18" i="11"/>
  <c r="GI18" i="11"/>
  <c r="GH18" i="11"/>
  <c r="GB18" i="11"/>
  <c r="GA18" i="11"/>
  <c r="FU18" i="11"/>
  <c r="FT18" i="11"/>
  <c r="FN18" i="11"/>
  <c r="FM18" i="11"/>
  <c r="FG18" i="11"/>
  <c r="FF18" i="11"/>
  <c r="EZ18" i="11"/>
  <c r="EY18" i="11"/>
  <c r="ES18" i="11"/>
  <c r="ER18" i="11"/>
  <c r="EL18" i="11"/>
  <c r="EK18" i="11"/>
  <c r="EE18" i="11"/>
  <c r="ED18" i="11"/>
  <c r="DX18" i="11"/>
  <c r="DW18" i="11"/>
  <c r="DQ18" i="11"/>
  <c r="DP18" i="11"/>
  <c r="DJ18" i="11"/>
  <c r="DI18" i="11"/>
  <c r="DC18" i="11"/>
  <c r="DB18" i="11"/>
  <c r="CV18" i="11"/>
  <c r="CU18" i="11"/>
  <c r="CO18" i="11"/>
  <c r="CN18" i="11"/>
  <c r="CH18" i="11"/>
  <c r="CG18" i="11"/>
  <c r="CA18" i="11"/>
  <c r="BZ18" i="11"/>
  <c r="BT18" i="11"/>
  <c r="BS18" i="11"/>
  <c r="BM18" i="11"/>
  <c r="BL18" i="11"/>
  <c r="BF18" i="11"/>
  <c r="BE18" i="11"/>
  <c r="AY18" i="11"/>
  <c r="AX18" i="11"/>
  <c r="AR18" i="11"/>
  <c r="AQ18" i="11"/>
  <c r="AK18" i="11"/>
  <c r="AJ18" i="11"/>
  <c r="AD18" i="11"/>
  <c r="AC18" i="11"/>
  <c r="W18" i="11"/>
  <c r="V18" i="11"/>
  <c r="P18" i="11"/>
  <c r="O18" i="11"/>
  <c r="JH17" i="11"/>
  <c r="JG17" i="11"/>
  <c r="JA17" i="11"/>
  <c r="IZ17" i="11"/>
  <c r="IT17" i="11"/>
  <c r="IS17" i="11"/>
  <c r="IM17" i="11"/>
  <c r="IL17" i="11"/>
  <c r="IF17" i="11"/>
  <c r="IE17" i="11"/>
  <c r="HY17" i="11"/>
  <c r="HX17" i="11"/>
  <c r="HR17" i="11"/>
  <c r="HQ17" i="11"/>
  <c r="HK17" i="11"/>
  <c r="HJ17" i="11"/>
  <c r="HD17" i="11"/>
  <c r="HC17" i="11"/>
  <c r="GW17" i="11"/>
  <c r="GV17" i="11"/>
  <c r="GP17" i="11"/>
  <c r="GO17" i="11"/>
  <c r="GI17" i="11"/>
  <c r="GH17" i="11"/>
  <c r="GB17" i="11"/>
  <c r="GA17" i="11"/>
  <c r="FU17" i="11"/>
  <c r="FT17" i="11"/>
  <c r="FN17" i="11"/>
  <c r="FM17" i="11"/>
  <c r="FG17" i="11"/>
  <c r="FF17" i="11"/>
  <c r="EZ17" i="11"/>
  <c r="EY17" i="11"/>
  <c r="ES17" i="11"/>
  <c r="ER17" i="11"/>
  <c r="EL17" i="11"/>
  <c r="EK17" i="11"/>
  <c r="EE17" i="11"/>
  <c r="ED17" i="11"/>
  <c r="DX17" i="11"/>
  <c r="DW17" i="11"/>
  <c r="DQ17" i="11"/>
  <c r="DP17" i="11"/>
  <c r="DJ17" i="11"/>
  <c r="DI17" i="11"/>
  <c r="DC17" i="11"/>
  <c r="DB17" i="11"/>
  <c r="CV17" i="11"/>
  <c r="CU17" i="11"/>
  <c r="CO17" i="11"/>
  <c r="CN17" i="11"/>
  <c r="CH17" i="11"/>
  <c r="CG17" i="11"/>
  <c r="CA17" i="11"/>
  <c r="BZ17" i="11"/>
  <c r="BT17" i="11"/>
  <c r="BS17" i="11"/>
  <c r="BM17" i="11"/>
  <c r="BL17" i="11"/>
  <c r="BF17" i="11"/>
  <c r="BE17" i="11"/>
  <c r="AY17" i="11"/>
  <c r="AX17" i="11"/>
  <c r="AR17" i="11"/>
  <c r="AQ17" i="11"/>
  <c r="AK17" i="11"/>
  <c r="AJ17" i="11"/>
  <c r="AD17" i="11"/>
  <c r="AC17" i="11"/>
  <c r="W17" i="11"/>
  <c r="V17" i="11"/>
  <c r="P17" i="11"/>
  <c r="O17" i="11"/>
  <c r="JH16" i="11"/>
  <c r="JG16" i="11"/>
  <c r="JA16" i="11"/>
  <c r="IZ16" i="11"/>
  <c r="IT16" i="11"/>
  <c r="IS16" i="11"/>
  <c r="IM16" i="11"/>
  <c r="IL16" i="11"/>
  <c r="IF16" i="11"/>
  <c r="IE16" i="11"/>
  <c r="HY16" i="11"/>
  <c r="HX16" i="11"/>
  <c r="HR16" i="11"/>
  <c r="HQ16" i="11"/>
  <c r="HK16" i="11"/>
  <c r="HJ16" i="11"/>
  <c r="HD16" i="11"/>
  <c r="HC16" i="11"/>
  <c r="GW16" i="11"/>
  <c r="GV16" i="11"/>
  <c r="GP16" i="11"/>
  <c r="GO16" i="11"/>
  <c r="GI16" i="11"/>
  <c r="GH16" i="11"/>
  <c r="GB16" i="11"/>
  <c r="GA16" i="11"/>
  <c r="FU16" i="11"/>
  <c r="FT16" i="11"/>
  <c r="FN16" i="11"/>
  <c r="FM16" i="11"/>
  <c r="FG16" i="11"/>
  <c r="FF16" i="11"/>
  <c r="EZ16" i="11"/>
  <c r="EY16" i="11"/>
  <c r="ES16" i="11"/>
  <c r="ER16" i="11"/>
  <c r="EL16" i="11"/>
  <c r="EK16" i="11"/>
  <c r="EE16" i="11"/>
  <c r="ED16" i="11"/>
  <c r="DX16" i="11"/>
  <c r="DW16" i="11"/>
  <c r="DQ16" i="11"/>
  <c r="DP16" i="11"/>
  <c r="DJ16" i="11"/>
  <c r="DI16" i="11"/>
  <c r="DC16" i="11"/>
  <c r="DB16" i="11"/>
  <c r="CV16" i="11"/>
  <c r="CU16" i="11"/>
  <c r="CO16" i="11"/>
  <c r="CN16" i="11"/>
  <c r="CH16" i="11"/>
  <c r="CG16" i="11"/>
  <c r="CA16" i="11"/>
  <c r="BZ16" i="11"/>
  <c r="BT16" i="11"/>
  <c r="BS16" i="11"/>
  <c r="BM16" i="11"/>
  <c r="BL16" i="11"/>
  <c r="BF16" i="11"/>
  <c r="BE16" i="11"/>
  <c r="AY16" i="11"/>
  <c r="AX16" i="11"/>
  <c r="AR16" i="11"/>
  <c r="AQ16" i="11"/>
  <c r="AK16" i="11"/>
  <c r="AJ16" i="11"/>
  <c r="AD16" i="11"/>
  <c r="AC16" i="11"/>
  <c r="W16" i="11"/>
  <c r="V16" i="11"/>
  <c r="P16" i="11"/>
  <c r="O16" i="11"/>
  <c r="JH15" i="11"/>
  <c r="JG15" i="11"/>
  <c r="JA15" i="11"/>
  <c r="IZ15" i="11"/>
  <c r="IT15" i="11"/>
  <c r="IS15" i="11"/>
  <c r="IM15" i="11"/>
  <c r="IL15" i="11"/>
  <c r="IF15" i="11"/>
  <c r="IE15" i="11"/>
  <c r="HY15" i="11"/>
  <c r="HX15" i="11"/>
  <c r="HR15" i="11"/>
  <c r="HQ15" i="11"/>
  <c r="HK15" i="11"/>
  <c r="HJ15" i="11"/>
  <c r="HD15" i="11"/>
  <c r="HC15" i="11"/>
  <c r="GW15" i="11"/>
  <c r="GV15" i="11"/>
  <c r="GP15" i="11"/>
  <c r="GO15" i="11"/>
  <c r="GI15" i="11"/>
  <c r="GH15" i="11"/>
  <c r="GB15" i="11"/>
  <c r="GA15" i="11"/>
  <c r="FU15" i="11"/>
  <c r="FT15" i="11"/>
  <c r="FN15" i="11"/>
  <c r="FM15" i="11"/>
  <c r="FG15" i="11"/>
  <c r="FF15" i="11"/>
  <c r="EZ15" i="11"/>
  <c r="EY15" i="11"/>
  <c r="ES15" i="11"/>
  <c r="ER15" i="11"/>
  <c r="EL15" i="11"/>
  <c r="EK15" i="11"/>
  <c r="EE15" i="11"/>
  <c r="ED15" i="11"/>
  <c r="DX15" i="11"/>
  <c r="DW15" i="11"/>
  <c r="DQ15" i="11"/>
  <c r="DP15" i="11"/>
  <c r="DJ15" i="11"/>
  <c r="DI15" i="11"/>
  <c r="DC15" i="11"/>
  <c r="DB15" i="11"/>
  <c r="CV15" i="11"/>
  <c r="CU15" i="11"/>
  <c r="CO15" i="11"/>
  <c r="CN15" i="11"/>
  <c r="CH15" i="11"/>
  <c r="CG15" i="11"/>
  <c r="CA15" i="11"/>
  <c r="BZ15" i="11"/>
  <c r="BT15" i="11"/>
  <c r="BS15" i="11"/>
  <c r="BM15" i="11"/>
  <c r="BL15" i="11"/>
  <c r="BF15" i="11"/>
  <c r="BE15" i="11"/>
  <c r="AY15" i="11"/>
  <c r="AX15" i="11"/>
  <c r="AR15" i="11"/>
  <c r="AQ15" i="11"/>
  <c r="AK15" i="11"/>
  <c r="AJ15" i="11"/>
  <c r="AD15" i="11"/>
  <c r="AC15" i="11"/>
  <c r="W15" i="11"/>
  <c r="V15" i="11"/>
  <c r="P15" i="11"/>
  <c r="O15" i="11"/>
  <c r="JH14" i="11"/>
  <c r="JG14" i="11"/>
  <c r="JA14" i="11"/>
  <c r="IZ14" i="11"/>
  <c r="IT14" i="11"/>
  <c r="IS14" i="11"/>
  <c r="IM14" i="11"/>
  <c r="IL14" i="11"/>
  <c r="IF14" i="11"/>
  <c r="IE14" i="11"/>
  <c r="HY14" i="11"/>
  <c r="HX14" i="11"/>
  <c r="HR14" i="11"/>
  <c r="HQ14" i="11"/>
  <c r="HK14" i="11"/>
  <c r="HJ14" i="11"/>
  <c r="HD14" i="11"/>
  <c r="HC14" i="11"/>
  <c r="GW14" i="11"/>
  <c r="GV14" i="11"/>
  <c r="GP14" i="11"/>
  <c r="GO14" i="11"/>
  <c r="GI14" i="11"/>
  <c r="GH14" i="11"/>
  <c r="GB14" i="11"/>
  <c r="GA14" i="11"/>
  <c r="FU14" i="11"/>
  <c r="FT14" i="11"/>
  <c r="FN14" i="11"/>
  <c r="FM14" i="11"/>
  <c r="FG14" i="11"/>
  <c r="FF14" i="11"/>
  <c r="EZ14" i="11"/>
  <c r="EY14" i="11"/>
  <c r="ES14" i="11"/>
  <c r="ER14" i="11"/>
  <c r="EL14" i="11"/>
  <c r="EK14" i="11"/>
  <c r="EE14" i="11"/>
  <c r="ED14" i="11"/>
  <c r="DX14" i="11"/>
  <c r="DW14" i="11"/>
  <c r="DQ14" i="11"/>
  <c r="DP14" i="11"/>
  <c r="DJ14" i="11"/>
  <c r="DI14" i="11"/>
  <c r="DC14" i="11"/>
  <c r="DB14" i="11"/>
  <c r="CV14" i="11"/>
  <c r="CU14" i="11"/>
  <c r="CO14" i="11"/>
  <c r="CN14" i="11"/>
  <c r="CH14" i="11"/>
  <c r="CG14" i="11"/>
  <c r="CA14" i="11"/>
  <c r="BZ14" i="11"/>
  <c r="BT14" i="11"/>
  <c r="BS14" i="11"/>
  <c r="BM14" i="11"/>
  <c r="BL14" i="11"/>
  <c r="BF14" i="11"/>
  <c r="BE14" i="11"/>
  <c r="AY14" i="11"/>
  <c r="AX14" i="11"/>
  <c r="AR14" i="11"/>
  <c r="AQ14" i="11"/>
  <c r="AK14" i="11"/>
  <c r="AJ14" i="11"/>
  <c r="AD14" i="11"/>
  <c r="AC14" i="11"/>
  <c r="W14" i="11"/>
  <c r="V14" i="11"/>
  <c r="P14" i="11"/>
  <c r="O14" i="11"/>
  <c r="JH13" i="11"/>
  <c r="JG13" i="11"/>
  <c r="JA13" i="11"/>
  <c r="IZ13" i="11"/>
  <c r="IT13" i="11"/>
  <c r="IS13" i="11"/>
  <c r="IM13" i="11"/>
  <c r="IL13" i="11"/>
  <c r="IF13" i="11"/>
  <c r="IE13" i="11"/>
  <c r="HY13" i="11"/>
  <c r="HX13" i="11"/>
  <c r="HR13" i="11"/>
  <c r="HQ13" i="11"/>
  <c r="HK13" i="11"/>
  <c r="HJ13" i="11"/>
  <c r="HD13" i="11"/>
  <c r="HC13" i="11"/>
  <c r="GW13" i="11"/>
  <c r="GV13" i="11"/>
  <c r="GP13" i="11"/>
  <c r="GO13" i="11"/>
  <c r="GI13" i="11"/>
  <c r="GH13" i="11"/>
  <c r="GB13" i="11"/>
  <c r="GA13" i="11"/>
  <c r="FU13" i="11"/>
  <c r="FT13" i="11"/>
  <c r="FN13" i="11"/>
  <c r="FM13" i="11"/>
  <c r="FG13" i="11"/>
  <c r="FF13" i="11"/>
  <c r="EZ13" i="11"/>
  <c r="EY13" i="11"/>
  <c r="ES13" i="11"/>
  <c r="ER13" i="11"/>
  <c r="EL13" i="11"/>
  <c r="EK13" i="11"/>
  <c r="EE13" i="11"/>
  <c r="ED13" i="11"/>
  <c r="DX13" i="11"/>
  <c r="DW13" i="11"/>
  <c r="DQ13" i="11"/>
  <c r="DP13" i="11"/>
  <c r="DJ13" i="11"/>
  <c r="DI13" i="11"/>
  <c r="DC13" i="11"/>
  <c r="DB13" i="11"/>
  <c r="CV13" i="11"/>
  <c r="CU13" i="11"/>
  <c r="CO13" i="11"/>
  <c r="CN13" i="11"/>
  <c r="CH13" i="11"/>
  <c r="CG13" i="11"/>
  <c r="CA13" i="11"/>
  <c r="BZ13" i="11"/>
  <c r="BT13" i="11"/>
  <c r="BS13" i="11"/>
  <c r="BM13" i="11"/>
  <c r="BL13" i="11"/>
  <c r="BF13" i="11"/>
  <c r="BE13" i="11"/>
  <c r="AY13" i="11"/>
  <c r="AX13" i="11"/>
  <c r="AR13" i="11"/>
  <c r="AQ13" i="11"/>
  <c r="AK13" i="11"/>
  <c r="AJ13" i="11"/>
  <c r="AD13" i="11"/>
  <c r="AC13" i="11"/>
  <c r="W13" i="11"/>
  <c r="V13" i="11"/>
  <c r="P13" i="11"/>
  <c r="O13" i="11"/>
  <c r="JH12" i="11"/>
  <c r="JG12" i="11"/>
  <c r="JA12" i="11"/>
  <c r="IZ12" i="11"/>
  <c r="IT12" i="11"/>
  <c r="IS12" i="11"/>
  <c r="IM12" i="11"/>
  <c r="IL12" i="11"/>
  <c r="IF12" i="11"/>
  <c r="IE12" i="11"/>
  <c r="HY12" i="11"/>
  <c r="HX12" i="11"/>
  <c r="HR12" i="11"/>
  <c r="HQ12" i="11"/>
  <c r="HK12" i="11"/>
  <c r="HJ12" i="11"/>
  <c r="HD12" i="11"/>
  <c r="HC12" i="11"/>
  <c r="GW12" i="11"/>
  <c r="GV12" i="11"/>
  <c r="GP12" i="11"/>
  <c r="GO12" i="11"/>
  <c r="GI12" i="11"/>
  <c r="GH12" i="11"/>
  <c r="GB12" i="11"/>
  <c r="GA12" i="11"/>
  <c r="FU12" i="11"/>
  <c r="FT12" i="11"/>
  <c r="FN12" i="11"/>
  <c r="FM12" i="11"/>
  <c r="FG12" i="11"/>
  <c r="FF12" i="11"/>
  <c r="EZ12" i="11"/>
  <c r="EY12" i="11"/>
  <c r="ES12" i="11"/>
  <c r="ER12" i="11"/>
  <c r="EL12" i="11"/>
  <c r="EK12" i="11"/>
  <c r="EE12" i="11"/>
  <c r="ED12" i="11"/>
  <c r="DX12" i="11"/>
  <c r="DW12" i="11"/>
  <c r="DQ12" i="11"/>
  <c r="DP12" i="11"/>
  <c r="DJ12" i="11"/>
  <c r="DI12" i="11"/>
  <c r="DC12" i="11"/>
  <c r="DB12" i="11"/>
  <c r="CV12" i="11"/>
  <c r="CU12" i="11"/>
  <c r="CO12" i="11"/>
  <c r="CN12" i="11"/>
  <c r="CH12" i="11"/>
  <c r="CG12" i="11"/>
  <c r="CA12" i="11"/>
  <c r="BZ12" i="11"/>
  <c r="BT12" i="11"/>
  <c r="BS12" i="11"/>
  <c r="BM12" i="11"/>
  <c r="BL12" i="11"/>
  <c r="BF12" i="11"/>
  <c r="BE12" i="11"/>
  <c r="AY12" i="11"/>
  <c r="AX12" i="11"/>
  <c r="AR12" i="11"/>
  <c r="AQ12" i="11"/>
  <c r="AK12" i="11"/>
  <c r="AJ12" i="11"/>
  <c r="AD12" i="11"/>
  <c r="AC12" i="11"/>
  <c r="W12" i="11"/>
  <c r="V12" i="11"/>
  <c r="P12" i="11"/>
  <c r="O12" i="11"/>
  <c r="JH11" i="11"/>
  <c r="JG11" i="11"/>
  <c r="JA11" i="11"/>
  <c r="IZ11" i="11"/>
  <c r="IT11" i="11"/>
  <c r="IS11" i="11"/>
  <c r="IM11" i="11"/>
  <c r="IL11" i="11"/>
  <c r="IF11" i="11"/>
  <c r="IE11" i="11"/>
  <c r="HY11" i="11"/>
  <c r="HX11" i="11"/>
  <c r="HR11" i="11"/>
  <c r="HQ11" i="11"/>
  <c r="HK11" i="11"/>
  <c r="HJ11" i="11"/>
  <c r="HD11" i="11"/>
  <c r="HC11" i="11"/>
  <c r="GW11" i="11"/>
  <c r="GV11" i="11"/>
  <c r="GP11" i="11"/>
  <c r="GO11" i="11"/>
  <c r="GI11" i="11"/>
  <c r="GH11" i="11"/>
  <c r="GB11" i="11"/>
  <c r="GA11" i="11"/>
  <c r="FU11" i="11"/>
  <c r="FT11" i="11"/>
  <c r="FN11" i="11"/>
  <c r="FM11" i="11"/>
  <c r="FG11" i="11"/>
  <c r="FF11" i="11"/>
  <c r="EZ11" i="11"/>
  <c r="EY11" i="11"/>
  <c r="ES11" i="11"/>
  <c r="ER11" i="11"/>
  <c r="EL11" i="11"/>
  <c r="EK11" i="11"/>
  <c r="EE11" i="11"/>
  <c r="ED11" i="11"/>
  <c r="DX11" i="11"/>
  <c r="DW11" i="11"/>
  <c r="DQ11" i="11"/>
  <c r="DP11" i="11"/>
  <c r="DJ11" i="11"/>
  <c r="DI11" i="11"/>
  <c r="DC11" i="11"/>
  <c r="DB11" i="11"/>
  <c r="CV11" i="11"/>
  <c r="CU11" i="11"/>
  <c r="CO11" i="11"/>
  <c r="CN11" i="11"/>
  <c r="CH11" i="11"/>
  <c r="CG11" i="11"/>
  <c r="CA11" i="11"/>
  <c r="BZ11" i="11"/>
  <c r="BT11" i="11"/>
  <c r="BS11" i="11"/>
  <c r="BM11" i="11"/>
  <c r="BL11" i="11"/>
  <c r="BF11" i="11"/>
  <c r="BE11" i="11"/>
  <c r="AY11" i="11"/>
  <c r="AX11" i="11"/>
  <c r="AR11" i="11"/>
  <c r="AQ11" i="11"/>
  <c r="AK11" i="11"/>
  <c r="AJ11" i="11"/>
  <c r="AD11" i="11"/>
  <c r="AC11" i="11"/>
  <c r="W11" i="11"/>
  <c r="V11" i="11"/>
  <c r="P11" i="11"/>
  <c r="O11" i="11"/>
  <c r="JH10" i="11"/>
  <c r="JG10" i="11"/>
  <c r="JA10" i="11"/>
  <c r="IZ10" i="11"/>
  <c r="IT10" i="11"/>
  <c r="IS10" i="11"/>
  <c r="IM10" i="11"/>
  <c r="IL10" i="11"/>
  <c r="IF10" i="11"/>
  <c r="IE10" i="11"/>
  <c r="HY10" i="11"/>
  <c r="HX10" i="11"/>
  <c r="HR10" i="11"/>
  <c r="HQ10" i="11"/>
  <c r="HK10" i="11"/>
  <c r="HJ10" i="11"/>
  <c r="HD10" i="11"/>
  <c r="HC10" i="11"/>
  <c r="GW10" i="11"/>
  <c r="GV10" i="11"/>
  <c r="GP10" i="11"/>
  <c r="GO10" i="11"/>
  <c r="GI10" i="11"/>
  <c r="GH10" i="11"/>
  <c r="GB10" i="11"/>
  <c r="GA10" i="11"/>
  <c r="FU10" i="11"/>
  <c r="FT10" i="11"/>
  <c r="FN10" i="11"/>
  <c r="FM10" i="11"/>
  <c r="FG10" i="11"/>
  <c r="FF10" i="11"/>
  <c r="EZ10" i="11"/>
  <c r="EY10" i="11"/>
  <c r="ES10" i="11"/>
  <c r="ER10" i="11"/>
  <c r="EL10" i="11"/>
  <c r="EK10" i="11"/>
  <c r="EE10" i="11"/>
  <c r="ED10" i="11"/>
  <c r="DX10" i="11"/>
  <c r="DW10" i="11"/>
  <c r="DQ10" i="11"/>
  <c r="DP10" i="11"/>
  <c r="DJ10" i="11"/>
  <c r="DI10" i="11"/>
  <c r="DC10" i="11"/>
  <c r="DB10" i="11"/>
  <c r="CV10" i="11"/>
  <c r="CU10" i="11"/>
  <c r="CO10" i="11"/>
  <c r="CN10" i="11"/>
  <c r="CH10" i="11"/>
  <c r="CG10" i="11"/>
  <c r="CA10" i="11"/>
  <c r="BZ10" i="11"/>
  <c r="BT10" i="11"/>
  <c r="BS10" i="11"/>
  <c r="BM10" i="11"/>
  <c r="BL10" i="11"/>
  <c r="BF10" i="11"/>
  <c r="BE10" i="11"/>
  <c r="AY10" i="11"/>
  <c r="AX10" i="11"/>
  <c r="AR10" i="11"/>
  <c r="AQ10" i="11"/>
  <c r="AK10" i="11"/>
  <c r="AJ10" i="11"/>
  <c r="AD10" i="11"/>
  <c r="AC10" i="11"/>
  <c r="W10" i="11"/>
  <c r="V10" i="11"/>
  <c r="P10" i="11"/>
  <c r="O10" i="11"/>
  <c r="JH9" i="11"/>
  <c r="JG9" i="11"/>
  <c r="JA9" i="11"/>
  <c r="IZ9" i="11"/>
  <c r="IT9" i="11"/>
  <c r="IS9" i="11"/>
  <c r="IM9" i="11"/>
  <c r="IL9" i="11"/>
  <c r="IF9" i="11"/>
  <c r="IE9" i="11"/>
  <c r="HY9" i="11"/>
  <c r="HX9" i="11"/>
  <c r="HR9" i="11"/>
  <c r="HQ9" i="11"/>
  <c r="HK9" i="11"/>
  <c r="HJ9" i="11"/>
  <c r="HD9" i="11"/>
  <c r="HC9" i="11"/>
  <c r="GW9" i="11"/>
  <c r="GV9" i="11"/>
  <c r="GP9" i="11"/>
  <c r="GO9" i="11"/>
  <c r="GI9" i="11"/>
  <c r="GH9" i="11"/>
  <c r="GB9" i="11"/>
  <c r="GA9" i="11"/>
  <c r="FU9" i="11"/>
  <c r="FT9" i="11"/>
  <c r="FN9" i="11"/>
  <c r="FM9" i="11"/>
  <c r="FG9" i="11"/>
  <c r="FF9" i="11"/>
  <c r="EZ9" i="11"/>
  <c r="EY9" i="11"/>
  <c r="ES9" i="11"/>
  <c r="ER9" i="11"/>
  <c r="EL9" i="11"/>
  <c r="EK9" i="11"/>
  <c r="EE9" i="11"/>
  <c r="ED9" i="11"/>
  <c r="DX9" i="11"/>
  <c r="DW9" i="11"/>
  <c r="DQ9" i="11"/>
  <c r="DP9" i="11"/>
  <c r="DJ9" i="11"/>
  <c r="DI9" i="11"/>
  <c r="DC9" i="11"/>
  <c r="DB9" i="11"/>
  <c r="CV9" i="11"/>
  <c r="CU9" i="11"/>
  <c r="CO9" i="11"/>
  <c r="CN9" i="11"/>
  <c r="CH9" i="11"/>
  <c r="CG9" i="11"/>
  <c r="CA9" i="11"/>
  <c r="BZ9" i="11"/>
  <c r="BT9" i="11"/>
  <c r="BS9" i="11"/>
  <c r="BM9" i="11"/>
  <c r="BL9" i="11"/>
  <c r="BF9" i="11"/>
  <c r="BE9" i="11"/>
  <c r="AY9" i="11"/>
  <c r="AX9" i="11"/>
  <c r="AR9" i="11"/>
  <c r="AQ9" i="11"/>
  <c r="AK9" i="11"/>
  <c r="AJ9" i="11"/>
  <c r="AD9" i="11"/>
  <c r="AC9" i="11"/>
  <c r="W9" i="11"/>
  <c r="V9" i="11"/>
  <c r="P9" i="11"/>
  <c r="O9" i="11"/>
  <c r="JH8" i="11"/>
  <c r="JH34" i="11" s="1"/>
  <c r="JG8" i="11"/>
  <c r="JG34" i="11" s="1"/>
  <c r="JA8" i="11"/>
  <c r="JA34" i="11" s="1"/>
  <c r="IZ8" i="11"/>
  <c r="IZ34" i="11" s="1"/>
  <c r="IT8" i="11"/>
  <c r="IT34" i="11" s="1"/>
  <c r="IS8" i="11"/>
  <c r="IS34" i="11" s="1"/>
  <c r="IM8" i="11"/>
  <c r="IM34" i="11" s="1"/>
  <c r="IL8" i="11"/>
  <c r="IL34" i="11" s="1"/>
  <c r="IF8" i="11"/>
  <c r="IF34" i="11" s="1"/>
  <c r="IE8" i="11"/>
  <c r="IE34" i="11" s="1"/>
  <c r="HY8" i="11"/>
  <c r="HY34" i="11" s="1"/>
  <c r="HX8" i="11"/>
  <c r="HX34" i="11" s="1"/>
  <c r="HR8" i="11"/>
  <c r="HR34" i="11" s="1"/>
  <c r="HQ8" i="11"/>
  <c r="HQ34" i="11" s="1"/>
  <c r="HK8" i="11"/>
  <c r="HK34" i="11" s="1"/>
  <c r="HJ8" i="11"/>
  <c r="HJ34" i="11" s="1"/>
  <c r="HD8" i="11"/>
  <c r="HD34" i="11" s="1"/>
  <c r="HC8" i="11"/>
  <c r="HC34" i="11" s="1"/>
  <c r="GW8" i="11"/>
  <c r="GV8" i="11"/>
  <c r="GV34" i="11" s="1"/>
  <c r="GP8" i="11"/>
  <c r="GP34" i="11" s="1"/>
  <c r="GO8" i="11"/>
  <c r="GO34" i="11" s="1"/>
  <c r="GI8" i="11"/>
  <c r="GI34" i="11" s="1"/>
  <c r="GH8" i="11"/>
  <c r="GH34" i="11" s="1"/>
  <c r="GB8" i="11"/>
  <c r="GB34" i="11" s="1"/>
  <c r="GA8" i="11"/>
  <c r="GA34" i="11" s="1"/>
  <c r="FU8" i="11"/>
  <c r="FU34" i="11" s="1"/>
  <c r="FT8" i="11"/>
  <c r="FN8" i="11"/>
  <c r="FN34" i="11" s="1"/>
  <c r="FM8" i="11"/>
  <c r="FM34" i="11" s="1"/>
  <c r="FG8" i="11"/>
  <c r="FG34" i="11" s="1"/>
  <c r="FF8" i="11"/>
  <c r="EZ8" i="11"/>
  <c r="EZ34" i="11" s="1"/>
  <c r="EY8" i="11"/>
  <c r="EY34" i="11" s="1"/>
  <c r="ES8" i="11"/>
  <c r="ES34" i="11" s="1"/>
  <c r="ER8" i="11"/>
  <c r="ER34" i="11" s="1"/>
  <c r="EL8" i="11"/>
  <c r="EL34" i="11" s="1"/>
  <c r="EK8" i="11"/>
  <c r="EK34" i="11" s="1"/>
  <c r="EE8" i="11"/>
  <c r="EE34" i="11" s="1"/>
  <c r="ED8" i="11"/>
  <c r="ED34" i="11" s="1"/>
  <c r="DX8" i="11"/>
  <c r="DX34" i="11" s="1"/>
  <c r="DW8" i="11"/>
  <c r="DW34" i="11" s="1"/>
  <c r="DQ8" i="11"/>
  <c r="DQ34" i="11" s="1"/>
  <c r="DP8" i="11"/>
  <c r="DP34" i="11" s="1"/>
  <c r="DJ8" i="11"/>
  <c r="DJ34" i="11" s="1"/>
  <c r="DI8" i="11"/>
  <c r="DI34" i="11" s="1"/>
  <c r="DC8" i="11"/>
  <c r="DC34" i="11" s="1"/>
  <c r="DB8" i="11"/>
  <c r="DB34" i="11" s="1"/>
  <c r="CV8" i="11"/>
  <c r="CV34" i="11" s="1"/>
  <c r="CU8" i="11"/>
  <c r="CU34" i="11" s="1"/>
  <c r="CO8" i="11"/>
  <c r="CN8" i="11"/>
  <c r="CN34" i="11" s="1"/>
  <c r="CH8" i="11"/>
  <c r="CH34" i="11" s="1"/>
  <c r="CG8" i="11"/>
  <c r="CG34" i="11" s="1"/>
  <c r="CA8" i="11"/>
  <c r="CA34" i="11" s="1"/>
  <c r="BZ8" i="11"/>
  <c r="BZ34" i="11" s="1"/>
  <c r="BT8" i="11"/>
  <c r="BT34" i="11" s="1"/>
  <c r="BS8" i="11"/>
  <c r="BS34" i="11" s="1"/>
  <c r="BM8" i="11"/>
  <c r="BM34" i="11" s="1"/>
  <c r="BL8" i="11"/>
  <c r="BL34" i="11" s="1"/>
  <c r="BF8" i="11"/>
  <c r="BF34" i="11" s="1"/>
  <c r="BE8" i="11"/>
  <c r="AY8" i="11"/>
  <c r="AY34" i="11" s="1"/>
  <c r="AX8" i="11"/>
  <c r="AX34" i="11" s="1"/>
  <c r="AR8" i="11"/>
  <c r="AR34" i="11" s="1"/>
  <c r="AQ8" i="11"/>
  <c r="AQ34" i="11" s="1"/>
  <c r="AK8" i="11"/>
  <c r="AK34" i="11" s="1"/>
  <c r="AJ8" i="11"/>
  <c r="AJ34" i="11" s="1"/>
  <c r="AD8" i="11"/>
  <c r="AD34" i="11" s="1"/>
  <c r="AC8" i="11"/>
  <c r="AC34" i="11" s="1"/>
  <c r="W8" i="11"/>
  <c r="W34" i="11" s="1"/>
  <c r="V8" i="11"/>
  <c r="V34" i="11" s="1"/>
  <c r="P8" i="11"/>
  <c r="P34" i="11" s="1"/>
  <c r="O8" i="11"/>
  <c r="O34" i="11" s="1"/>
  <c r="C7" i="11"/>
  <c r="D6" i="11"/>
  <c r="E6" i="11" s="1"/>
  <c r="AJ40" i="11" l="1"/>
  <c r="E6" i="13"/>
  <c r="IZ40" i="12"/>
  <c r="FM40" i="13"/>
  <c r="FT40" i="13"/>
  <c r="GO40" i="13"/>
  <c r="GV40" i="13"/>
  <c r="HX40" i="13"/>
  <c r="IZ40" i="13"/>
  <c r="IZ34" i="12"/>
  <c r="I34" i="12"/>
  <c r="AJ40" i="12"/>
  <c r="CN40" i="12"/>
  <c r="ER40" i="12"/>
  <c r="GV40" i="12"/>
  <c r="I7" i="10"/>
  <c r="BE40" i="11"/>
  <c r="CG40" i="11"/>
  <c r="DI40" i="11"/>
  <c r="EK40" i="11"/>
  <c r="FM40" i="11"/>
  <c r="GO40" i="11"/>
  <c r="HQ40" i="11"/>
  <c r="IS40" i="11"/>
  <c r="E6" i="12"/>
  <c r="E7" i="12" s="1"/>
  <c r="V40" i="12"/>
  <c r="AX40" i="12"/>
  <c r="BZ40" i="12"/>
  <c r="DB40" i="12"/>
  <c r="ED40" i="12"/>
  <c r="FF40" i="12"/>
  <c r="GH40" i="12"/>
  <c r="HJ40" i="12"/>
  <c r="IL40" i="12"/>
  <c r="BL40" i="13"/>
  <c r="BL40" i="11"/>
  <c r="AC40" i="12"/>
  <c r="CG40" i="12"/>
  <c r="EK40" i="12"/>
  <c r="GO40" i="12"/>
  <c r="IS40" i="12"/>
  <c r="V40" i="13"/>
  <c r="AQ40" i="13"/>
  <c r="AX40" i="13"/>
  <c r="BZ40" i="13"/>
  <c r="CU40" i="13"/>
  <c r="DB40" i="13"/>
  <c r="DW40" i="13"/>
  <c r="ED40" i="13"/>
  <c r="EY40" i="13"/>
  <c r="FF40" i="13"/>
  <c r="GA40" i="13"/>
  <c r="GH40" i="13"/>
  <c r="HJ40" i="13"/>
  <c r="IL40" i="13"/>
  <c r="HQ40" i="13"/>
  <c r="IS40" i="13"/>
  <c r="V40" i="11"/>
  <c r="AX40" i="11"/>
  <c r="DB40" i="11"/>
  <c r="ED40" i="11"/>
  <c r="GH40" i="11"/>
  <c r="HJ40" i="11"/>
  <c r="IL40" i="11"/>
  <c r="BL40" i="12"/>
  <c r="DP40" i="12"/>
  <c r="FT40" i="12"/>
  <c r="HX40" i="12"/>
  <c r="AC40" i="13"/>
  <c r="AJ40" i="13"/>
  <c r="CG40" i="13"/>
  <c r="CN40" i="13"/>
  <c r="DI40" i="13"/>
  <c r="DP40" i="13"/>
  <c r="EK40" i="13"/>
  <c r="ER40" i="13"/>
  <c r="AX34" i="12"/>
  <c r="HS34" i="12"/>
  <c r="HS37" i="12" s="1"/>
  <c r="HS38" i="12" s="1"/>
  <c r="HR7" i="10" s="1"/>
  <c r="DK34" i="12"/>
  <c r="DK37" i="12" s="1"/>
  <c r="DK38" i="12" s="1"/>
  <c r="DJ7" i="10" s="1"/>
  <c r="JA34" i="12"/>
  <c r="IU34" i="12" s="1"/>
  <c r="IU37" i="12" s="1"/>
  <c r="IU38" i="12" s="1"/>
  <c r="X34" i="12"/>
  <c r="X37" i="12" s="1"/>
  <c r="X38" i="12" s="1"/>
  <c r="E7" i="15" s="1"/>
  <c r="AL34" i="12"/>
  <c r="AL37" i="12" s="1"/>
  <c r="AL38" i="12" s="1"/>
  <c r="G7" i="15" s="1"/>
  <c r="AZ34" i="12"/>
  <c r="AZ37" i="12" s="1"/>
  <c r="AZ38" i="12" s="1"/>
  <c r="I7" i="15" s="1"/>
  <c r="BN34" i="12"/>
  <c r="BN37" i="12" s="1"/>
  <c r="BN38" i="12" s="1"/>
  <c r="K7" i="15" s="1"/>
  <c r="CB34" i="12"/>
  <c r="CB37" i="12" s="1"/>
  <c r="CB38" i="12" s="1"/>
  <c r="M7" i="15" s="1"/>
  <c r="CP34" i="12"/>
  <c r="CP37" i="12" s="1"/>
  <c r="CP38" i="12" s="1"/>
  <c r="O7" i="15" s="1"/>
  <c r="DD34" i="12"/>
  <c r="DD37" i="12" s="1"/>
  <c r="DD38" i="12" s="1"/>
  <c r="Q7" i="15" s="1"/>
  <c r="DR34" i="12"/>
  <c r="DR37" i="12" s="1"/>
  <c r="DR38" i="12" s="1"/>
  <c r="EF34" i="12"/>
  <c r="EF37" i="12" s="1"/>
  <c r="EF38" i="12" s="1"/>
  <c r="U7" i="15" s="1"/>
  <c r="ET34" i="12"/>
  <c r="ET37" i="12" s="1"/>
  <c r="ET38" i="12" s="1"/>
  <c r="W7" i="15" s="1"/>
  <c r="FH34" i="12"/>
  <c r="FH37" i="12" s="1"/>
  <c r="FH38" i="12" s="1"/>
  <c r="Y7" i="15" s="1"/>
  <c r="FV34" i="12"/>
  <c r="FV37" i="12" s="1"/>
  <c r="FV38" i="12" s="1"/>
  <c r="AA7" i="15" s="1"/>
  <c r="GJ34" i="12"/>
  <c r="GJ37" i="12" s="1"/>
  <c r="GJ38" i="12" s="1"/>
  <c r="AC7" i="15" s="1"/>
  <c r="GX34" i="12"/>
  <c r="GX37" i="12" s="1"/>
  <c r="GX38" i="12" s="1"/>
  <c r="AE7" i="15" s="1"/>
  <c r="HL34" i="12"/>
  <c r="HL37" i="12" s="1"/>
  <c r="HL38" i="12" s="1"/>
  <c r="AG7" i="15" s="1"/>
  <c r="HZ34" i="12"/>
  <c r="HZ37" i="12" s="1"/>
  <c r="HZ38" i="12" s="1"/>
  <c r="JB34" i="12"/>
  <c r="JB37" i="12" s="1"/>
  <c r="JB38" i="12" s="1"/>
  <c r="AM7" i="15" s="1"/>
  <c r="BM7" i="10"/>
  <c r="R7" i="15"/>
  <c r="Q34" i="12"/>
  <c r="Q37" i="12" s="1"/>
  <c r="Q38" i="12" s="1"/>
  <c r="AE34" i="12"/>
  <c r="AE37" i="12" s="1"/>
  <c r="AE38" i="12" s="1"/>
  <c r="AS34" i="12"/>
  <c r="AS37" i="12" s="1"/>
  <c r="AS38" i="12" s="1"/>
  <c r="BG34" i="12"/>
  <c r="BG37" i="12" s="1"/>
  <c r="BG38" i="12" s="1"/>
  <c r="BU34" i="12"/>
  <c r="BU37" i="12" s="1"/>
  <c r="BU38" i="12" s="1"/>
  <c r="CI34" i="12"/>
  <c r="CI37" i="12" s="1"/>
  <c r="CI38" i="12" s="1"/>
  <c r="DY34" i="12"/>
  <c r="DY37" i="12" s="1"/>
  <c r="DY38" i="12" s="1"/>
  <c r="EM34" i="12"/>
  <c r="EM37" i="12" s="1"/>
  <c r="EM38" i="12" s="1"/>
  <c r="FA34" i="12"/>
  <c r="FA37" i="12" s="1"/>
  <c r="FA38" i="12" s="1"/>
  <c r="FO34" i="12"/>
  <c r="FO37" i="12" s="1"/>
  <c r="FO38" i="12" s="1"/>
  <c r="GC34" i="12"/>
  <c r="GC37" i="12" s="1"/>
  <c r="GC38" i="12" s="1"/>
  <c r="IG34" i="12"/>
  <c r="IG37" i="12" s="1"/>
  <c r="IG38" i="12" s="1"/>
  <c r="H34" i="12"/>
  <c r="FF34" i="11"/>
  <c r="CO34" i="11"/>
  <c r="FT34" i="11"/>
  <c r="BE34" i="11"/>
  <c r="AZ34" i="11" s="1"/>
  <c r="AZ37" i="11" s="1"/>
  <c r="AZ38" i="11" s="1"/>
  <c r="B6" i="10"/>
  <c r="AE34" i="11"/>
  <c r="AE37" i="11" s="1"/>
  <c r="AE38" i="11" s="1"/>
  <c r="AD6" i="10" s="1"/>
  <c r="AS34" i="11"/>
  <c r="AS37" i="11" s="1"/>
  <c r="AS38" i="11" s="1"/>
  <c r="AR6" i="10" s="1"/>
  <c r="BG34" i="11"/>
  <c r="BG37" i="11" s="1"/>
  <c r="BG38" i="11" s="1"/>
  <c r="BF6" i="10" s="1"/>
  <c r="BU34" i="11"/>
  <c r="BU37" i="11" s="1"/>
  <c r="BU38" i="11" s="1"/>
  <c r="BT6" i="10" s="1"/>
  <c r="CI34" i="11"/>
  <c r="CI37" i="11" s="1"/>
  <c r="CI38" i="11" s="1"/>
  <c r="CH6" i="10" s="1"/>
  <c r="CW34" i="11"/>
  <c r="CW37" i="11" s="1"/>
  <c r="CW38" i="11" s="1"/>
  <c r="CV6" i="10" s="1"/>
  <c r="DK34" i="11"/>
  <c r="DK37" i="11" s="1"/>
  <c r="DK38" i="11" s="1"/>
  <c r="R6" i="15" s="1"/>
  <c r="DY34" i="11"/>
  <c r="DY37" i="11" s="1"/>
  <c r="DY38" i="11" s="1"/>
  <c r="DX6" i="10" s="1"/>
  <c r="EM34" i="11"/>
  <c r="EM37" i="11" s="1"/>
  <c r="EM38" i="11" s="1"/>
  <c r="EL6" i="10" s="1"/>
  <c r="FA34" i="11"/>
  <c r="FA37" i="11" s="1"/>
  <c r="FA38" i="11" s="1"/>
  <c r="EZ6" i="10" s="1"/>
  <c r="FO34" i="11"/>
  <c r="FO37" i="11" s="1"/>
  <c r="FO38" i="11" s="1"/>
  <c r="FN6" i="10" s="1"/>
  <c r="GC34" i="11"/>
  <c r="GC37" i="11" s="1"/>
  <c r="GC38" i="11" s="1"/>
  <c r="GB6" i="10" s="1"/>
  <c r="HE34" i="11"/>
  <c r="HE37" i="11" s="1"/>
  <c r="HE38" i="11" s="1"/>
  <c r="HD6" i="10" s="1"/>
  <c r="HS34" i="11"/>
  <c r="HS37" i="11" s="1"/>
  <c r="HS38" i="11" s="1"/>
  <c r="HR6" i="10" s="1"/>
  <c r="IG34" i="11"/>
  <c r="IG37" i="11" s="1"/>
  <c r="IG38" i="11" s="1"/>
  <c r="IF6" i="10" s="1"/>
  <c r="IU34" i="11"/>
  <c r="IU37" i="11" s="1"/>
  <c r="IU38" i="11" s="1"/>
  <c r="IT6" i="10" s="1"/>
  <c r="GW34" i="11"/>
  <c r="GQ34" i="11" s="1"/>
  <c r="GQ37" i="11" s="1"/>
  <c r="GQ38" i="11" s="1"/>
  <c r="T6" i="15"/>
  <c r="DR34" i="11"/>
  <c r="DR37" i="11" s="1"/>
  <c r="DR38" i="11" s="1"/>
  <c r="CU34" i="13"/>
  <c r="IS34" i="13"/>
  <c r="IZ34" i="13"/>
  <c r="BZ34" i="13"/>
  <c r="BU34" i="13" s="1"/>
  <c r="BU37" i="13" s="1"/>
  <c r="BU38" i="13" s="1"/>
  <c r="ES34" i="13"/>
  <c r="Q34" i="13"/>
  <c r="Q37" i="13" s="1"/>
  <c r="Q38" i="13" s="1"/>
  <c r="CO34" i="13"/>
  <c r="CI34" i="13" s="1"/>
  <c r="CI37" i="13" s="1"/>
  <c r="CI38" i="13" s="1"/>
  <c r="DY34" i="13"/>
  <c r="DY37" i="13" s="1"/>
  <c r="DY38" i="13" s="1"/>
  <c r="HL34" i="13"/>
  <c r="HL37" i="13" s="1"/>
  <c r="HL38" i="13" s="1"/>
  <c r="HZ34" i="13"/>
  <c r="HZ37" i="13" s="1"/>
  <c r="HZ38" i="13" s="1"/>
  <c r="GC34" i="13"/>
  <c r="GC37" i="13" s="1"/>
  <c r="GC38" i="13" s="1"/>
  <c r="IG34" i="13"/>
  <c r="IG37" i="13" s="1"/>
  <c r="IG38" i="13" s="1"/>
  <c r="AK8" i="10"/>
  <c r="BM8" i="10"/>
  <c r="FG8" i="10"/>
  <c r="JA8" i="10"/>
  <c r="B6" i="15"/>
  <c r="J34" i="13"/>
  <c r="J37" i="13" s="1"/>
  <c r="J38" i="13" s="1"/>
  <c r="BN34" i="13"/>
  <c r="BN37" i="13" s="1"/>
  <c r="BN38" i="13" s="1"/>
  <c r="DD34" i="13"/>
  <c r="DD37" i="13" s="1"/>
  <c r="DD38" i="13" s="1"/>
  <c r="DR34" i="13"/>
  <c r="DR37" i="13" s="1"/>
  <c r="DR38" i="13" s="1"/>
  <c r="FV34" i="13"/>
  <c r="FV37" i="13" s="1"/>
  <c r="FV38" i="13" s="1"/>
  <c r="AZ34" i="13"/>
  <c r="AZ37" i="13" s="1"/>
  <c r="AZ38" i="13" s="1"/>
  <c r="FH34" i="13"/>
  <c r="FH37" i="13" s="1"/>
  <c r="FH38" i="13" s="1"/>
  <c r="X34" i="13"/>
  <c r="X37" i="13" s="1"/>
  <c r="X38" i="13" s="1"/>
  <c r="AL34" i="13"/>
  <c r="AL37" i="13" s="1"/>
  <c r="AL38" i="13" s="1"/>
  <c r="CB34" i="13"/>
  <c r="CB37" i="13" s="1"/>
  <c r="CB38" i="13" s="1"/>
  <c r="CP34" i="13"/>
  <c r="CP37" i="13" s="1"/>
  <c r="CP38" i="13" s="1"/>
  <c r="EF34" i="13"/>
  <c r="EF37" i="13" s="1"/>
  <c r="EF38" i="13" s="1"/>
  <c r="ET34" i="13"/>
  <c r="ET37" i="13" s="1"/>
  <c r="ET38" i="13" s="1"/>
  <c r="GJ34" i="13"/>
  <c r="GJ37" i="13" s="1"/>
  <c r="GJ38" i="13" s="1"/>
  <c r="GX34" i="13"/>
  <c r="GX37" i="13" s="1"/>
  <c r="GX38" i="13" s="1"/>
  <c r="IN34" i="13"/>
  <c r="IN37" i="13" s="1"/>
  <c r="IN38" i="13" s="1"/>
  <c r="JB34" i="13"/>
  <c r="JB37" i="13" s="1"/>
  <c r="JB38" i="13" s="1"/>
  <c r="CW34" i="13"/>
  <c r="CW37" i="13" s="1"/>
  <c r="CW38" i="13" s="1"/>
  <c r="HE34" i="13"/>
  <c r="HE37" i="13" s="1"/>
  <c r="HE38" i="13" s="1"/>
  <c r="AS34" i="13"/>
  <c r="AS37" i="13" s="1"/>
  <c r="AS38" i="13" s="1"/>
  <c r="FA34" i="13"/>
  <c r="FA37" i="13" s="1"/>
  <c r="FA38" i="13" s="1"/>
  <c r="AE34" i="13"/>
  <c r="AE37" i="13" s="1"/>
  <c r="AE38" i="13" s="1"/>
  <c r="BG34" i="13"/>
  <c r="BG37" i="13" s="1"/>
  <c r="BG38" i="13" s="1"/>
  <c r="DK34" i="13"/>
  <c r="DK37" i="13" s="1"/>
  <c r="DK38" i="13" s="1"/>
  <c r="EM34" i="13"/>
  <c r="EM37" i="13" s="1"/>
  <c r="EM38" i="13" s="1"/>
  <c r="FO34" i="13"/>
  <c r="FO37" i="13" s="1"/>
  <c r="FO38" i="13" s="1"/>
  <c r="GQ34" i="13"/>
  <c r="GQ37" i="13" s="1"/>
  <c r="GQ38" i="13" s="1"/>
  <c r="HS34" i="13"/>
  <c r="HS37" i="13" s="1"/>
  <c r="HS38" i="13" s="1"/>
  <c r="IU34" i="13"/>
  <c r="IU37" i="13" s="1"/>
  <c r="IU38" i="13" s="1"/>
  <c r="O40" i="13"/>
  <c r="BS40" i="13"/>
  <c r="BE40" i="13"/>
  <c r="HC40" i="13"/>
  <c r="IE40" i="13"/>
  <c r="JG40" i="13"/>
  <c r="CW34" i="12"/>
  <c r="CW37" i="12" s="1"/>
  <c r="CW38" i="12" s="1"/>
  <c r="GQ34" i="12"/>
  <c r="GQ37" i="12" s="1"/>
  <c r="GQ38" i="12" s="1"/>
  <c r="IN34" i="12"/>
  <c r="IN37" i="12" s="1"/>
  <c r="IN38" i="12" s="1"/>
  <c r="HE34" i="12"/>
  <c r="HE37" i="12" s="1"/>
  <c r="HE38" i="12" s="1"/>
  <c r="BS40" i="12"/>
  <c r="DW40" i="12"/>
  <c r="GA40" i="12"/>
  <c r="IE40" i="12"/>
  <c r="BE40" i="12"/>
  <c r="DI40" i="12"/>
  <c r="FM40" i="12"/>
  <c r="HQ40" i="12"/>
  <c r="AQ40" i="12"/>
  <c r="CU40" i="12"/>
  <c r="EY40" i="12"/>
  <c r="HC40" i="12"/>
  <c r="JG40" i="12"/>
  <c r="E7" i="11"/>
  <c r="F6" i="11"/>
  <c r="BZ40" i="11"/>
  <c r="FF40" i="11"/>
  <c r="Q34" i="11"/>
  <c r="Q37" i="11" s="1"/>
  <c r="Q38" i="11" s="1"/>
  <c r="D7" i="11"/>
  <c r="J34" i="11"/>
  <c r="J37" i="11" s="1"/>
  <c r="J38" i="11" s="1"/>
  <c r="HZ34" i="11"/>
  <c r="HZ37" i="11" s="1"/>
  <c r="HZ38" i="11" s="1"/>
  <c r="HL34" i="11"/>
  <c r="HL37" i="11" s="1"/>
  <c r="HL38" i="11" s="1"/>
  <c r="X34" i="11"/>
  <c r="X37" i="11" s="1"/>
  <c r="X38" i="11" s="1"/>
  <c r="AL34" i="11"/>
  <c r="AL37" i="11" s="1"/>
  <c r="AL38" i="11" s="1"/>
  <c r="BN34" i="11"/>
  <c r="BN37" i="11" s="1"/>
  <c r="BN38" i="11" s="1"/>
  <c r="CB34" i="11"/>
  <c r="CB37" i="11" s="1"/>
  <c r="CB38" i="11" s="1"/>
  <c r="EF34" i="11"/>
  <c r="EF37" i="11" s="1"/>
  <c r="EF38" i="11" s="1"/>
  <c r="ET34" i="11"/>
  <c r="ET37" i="11" s="1"/>
  <c r="ET38" i="11" s="1"/>
  <c r="FH34" i="11"/>
  <c r="FH37" i="11" s="1"/>
  <c r="FH38" i="11" s="1"/>
  <c r="FV34" i="11"/>
  <c r="FV37" i="11" s="1"/>
  <c r="FV38" i="11" s="1"/>
  <c r="GJ34" i="11"/>
  <c r="GJ37" i="11" s="1"/>
  <c r="GJ38" i="11" s="1"/>
  <c r="IN34" i="11"/>
  <c r="IN37" i="11" s="1"/>
  <c r="IN38" i="11" s="1"/>
  <c r="JB34" i="11"/>
  <c r="JB37" i="11" s="1"/>
  <c r="JB38" i="11" s="1"/>
  <c r="CP34" i="11"/>
  <c r="CP37" i="11" s="1"/>
  <c r="CP38" i="11" s="1"/>
  <c r="DD34" i="11"/>
  <c r="DD37" i="11" s="1"/>
  <c r="DD38" i="11" s="1"/>
  <c r="GX34" i="11"/>
  <c r="GX37" i="11" s="1"/>
  <c r="GX38" i="11" s="1"/>
  <c r="AQ40" i="11"/>
  <c r="AC40" i="11"/>
  <c r="CN40" i="11"/>
  <c r="DP40" i="11"/>
  <c r="ER40" i="11"/>
  <c r="FT40" i="11"/>
  <c r="GV40" i="11"/>
  <c r="HX40" i="11"/>
  <c r="IZ40" i="11"/>
  <c r="O40" i="11"/>
  <c r="BS40" i="11"/>
  <c r="CU40" i="11"/>
  <c r="DW40" i="11"/>
  <c r="EY40" i="11"/>
  <c r="GA40" i="11"/>
  <c r="HC40" i="11"/>
  <c r="IE40" i="11"/>
  <c r="JG40" i="11"/>
  <c r="JF40" i="5"/>
  <c r="JE40" i="5"/>
  <c r="JD40" i="5"/>
  <c r="JC40" i="5"/>
  <c r="JB40" i="5"/>
  <c r="JH39" i="5"/>
  <c r="JG39" i="5"/>
  <c r="JH36" i="5"/>
  <c r="JG36" i="5"/>
  <c r="JH35" i="5"/>
  <c r="JH37" i="5" s="1"/>
  <c r="JG35" i="5"/>
  <c r="JH33" i="5"/>
  <c r="JG33" i="5"/>
  <c r="JH32" i="5"/>
  <c r="JG32" i="5"/>
  <c r="JH31" i="5"/>
  <c r="JG31" i="5"/>
  <c r="JH30" i="5"/>
  <c r="JG30" i="5"/>
  <c r="JH29" i="5"/>
  <c r="JG29" i="5"/>
  <c r="JH28" i="5"/>
  <c r="JG28" i="5"/>
  <c r="JH27" i="5"/>
  <c r="JG27" i="5"/>
  <c r="JH20" i="5"/>
  <c r="JG20" i="5"/>
  <c r="JH19" i="5"/>
  <c r="JG19" i="5"/>
  <c r="JH18" i="5"/>
  <c r="JG18" i="5"/>
  <c r="JH17" i="5"/>
  <c r="JG17" i="5"/>
  <c r="JH16" i="5"/>
  <c r="JG16" i="5"/>
  <c r="JH15" i="5"/>
  <c r="JG15" i="5"/>
  <c r="JH14" i="5"/>
  <c r="JG14" i="5"/>
  <c r="JH13" i="5"/>
  <c r="JG13" i="5"/>
  <c r="JH12" i="5"/>
  <c r="JG12" i="5"/>
  <c r="JH11" i="5"/>
  <c r="JG11" i="5"/>
  <c r="JH10" i="5"/>
  <c r="JG10" i="5"/>
  <c r="JH9" i="5"/>
  <c r="JG9" i="5"/>
  <c r="JH8" i="5"/>
  <c r="JH34" i="5" s="1"/>
  <c r="JG8" i="5"/>
  <c r="IY40" i="5"/>
  <c r="IX40" i="5"/>
  <c r="IW40" i="5"/>
  <c r="IV40" i="5"/>
  <c r="IU40" i="5"/>
  <c r="JA39" i="5"/>
  <c r="IZ39" i="5"/>
  <c r="JA36" i="5"/>
  <c r="IZ36" i="5"/>
  <c r="JA35" i="5"/>
  <c r="JA37" i="5" s="1"/>
  <c r="IZ35" i="5"/>
  <c r="JA33" i="5"/>
  <c r="IZ33" i="5"/>
  <c r="JA32" i="5"/>
  <c r="IZ32" i="5"/>
  <c r="JA31" i="5"/>
  <c r="IZ31" i="5"/>
  <c r="JA30" i="5"/>
  <c r="IZ30" i="5"/>
  <c r="JA29" i="5"/>
  <c r="IZ29" i="5"/>
  <c r="JA28" i="5"/>
  <c r="IZ28" i="5"/>
  <c r="JA27" i="5"/>
  <c r="IZ27" i="5"/>
  <c r="JA20" i="5"/>
  <c r="IZ20" i="5"/>
  <c r="JA19" i="5"/>
  <c r="IZ19" i="5"/>
  <c r="JA18" i="5"/>
  <c r="IZ18" i="5"/>
  <c r="JA17" i="5"/>
  <c r="IZ17" i="5"/>
  <c r="JA16" i="5"/>
  <c r="IZ16" i="5"/>
  <c r="JA15" i="5"/>
  <c r="IZ15" i="5"/>
  <c r="JA14" i="5"/>
  <c r="IZ14" i="5"/>
  <c r="JA13" i="5"/>
  <c r="IZ13" i="5"/>
  <c r="JA12" i="5"/>
  <c r="IZ12" i="5"/>
  <c r="JA11" i="5"/>
  <c r="IZ11" i="5"/>
  <c r="JA10" i="5"/>
  <c r="IZ10" i="5"/>
  <c r="JA9" i="5"/>
  <c r="IZ9" i="5"/>
  <c r="JA8" i="5"/>
  <c r="JA34" i="5" s="1"/>
  <c r="IZ8" i="5"/>
  <c r="IR40" i="5"/>
  <c r="IQ40" i="5"/>
  <c r="IP40" i="5"/>
  <c r="IO40" i="5"/>
  <c r="IN40" i="5"/>
  <c r="IT39" i="5"/>
  <c r="IS39" i="5"/>
  <c r="IT36" i="5"/>
  <c r="IS36" i="5"/>
  <c r="IT35" i="5"/>
  <c r="IT37" i="5" s="1"/>
  <c r="IS35" i="5"/>
  <c r="IT33" i="5"/>
  <c r="IS33" i="5"/>
  <c r="IT32" i="5"/>
  <c r="IS32" i="5"/>
  <c r="IT31" i="5"/>
  <c r="IS31" i="5"/>
  <c r="IT30" i="5"/>
  <c r="IS30" i="5"/>
  <c r="IT29" i="5"/>
  <c r="IS29" i="5"/>
  <c r="IT28" i="5"/>
  <c r="IS28" i="5"/>
  <c r="IT27" i="5"/>
  <c r="IS27" i="5"/>
  <c r="IT20" i="5"/>
  <c r="IS20" i="5"/>
  <c r="IT19" i="5"/>
  <c r="IS19" i="5"/>
  <c r="IT18" i="5"/>
  <c r="IS18" i="5"/>
  <c r="IT17" i="5"/>
  <c r="IS17" i="5"/>
  <c r="IT16" i="5"/>
  <c r="IS16" i="5"/>
  <c r="IT15" i="5"/>
  <c r="IS15" i="5"/>
  <c r="IT14" i="5"/>
  <c r="IS14" i="5"/>
  <c r="IT13" i="5"/>
  <c r="IS13" i="5"/>
  <c r="IT12" i="5"/>
  <c r="IS12" i="5"/>
  <c r="IT11" i="5"/>
  <c r="IS11" i="5"/>
  <c r="IT10" i="5"/>
  <c r="IS10" i="5"/>
  <c r="IT9" i="5"/>
  <c r="IS9" i="5"/>
  <c r="IT8" i="5"/>
  <c r="IT34" i="5" s="1"/>
  <c r="IS8" i="5"/>
  <c r="IK40" i="5"/>
  <c r="IJ40" i="5"/>
  <c r="II40" i="5"/>
  <c r="IH40" i="5"/>
  <c r="IG40" i="5"/>
  <c r="IM39" i="5"/>
  <c r="IL39" i="5"/>
  <c r="IM36" i="5"/>
  <c r="IL36" i="5"/>
  <c r="IM35" i="5"/>
  <c r="IM37" i="5" s="1"/>
  <c r="IL35" i="5"/>
  <c r="IM33" i="5"/>
  <c r="IL33" i="5"/>
  <c r="IM32" i="5"/>
  <c r="IL32" i="5"/>
  <c r="IM31" i="5"/>
  <c r="IL31" i="5"/>
  <c r="IM30" i="5"/>
  <c r="IL30" i="5"/>
  <c r="IM29" i="5"/>
  <c r="IL29" i="5"/>
  <c r="IM28" i="5"/>
  <c r="IL28" i="5"/>
  <c r="IM27" i="5"/>
  <c r="IL27" i="5"/>
  <c r="IM20" i="5"/>
  <c r="IL20" i="5"/>
  <c r="IM19" i="5"/>
  <c r="IL19" i="5"/>
  <c r="IM18" i="5"/>
  <c r="IL18" i="5"/>
  <c r="IM17" i="5"/>
  <c r="IL17" i="5"/>
  <c r="IM16" i="5"/>
  <c r="IL16" i="5"/>
  <c r="IM15" i="5"/>
  <c r="IL15" i="5"/>
  <c r="IM14" i="5"/>
  <c r="IL14" i="5"/>
  <c r="IM13" i="5"/>
  <c r="IL13" i="5"/>
  <c r="IM12" i="5"/>
  <c r="IL12" i="5"/>
  <c r="IM11" i="5"/>
  <c r="IL11" i="5"/>
  <c r="IM10" i="5"/>
  <c r="IL10" i="5"/>
  <c r="IM9" i="5"/>
  <c r="IL9" i="5"/>
  <c r="IM8" i="5"/>
  <c r="IL8" i="5"/>
  <c r="ID40" i="5"/>
  <c r="IC40" i="5"/>
  <c r="IB40" i="5"/>
  <c r="IA40" i="5"/>
  <c r="HZ40" i="5"/>
  <c r="HW40" i="5"/>
  <c r="HV40" i="5"/>
  <c r="HU40" i="5"/>
  <c r="HT40" i="5"/>
  <c r="HS40" i="5"/>
  <c r="IF39" i="5"/>
  <c r="IE39" i="5"/>
  <c r="HY39" i="5"/>
  <c r="HX39" i="5"/>
  <c r="IF36" i="5"/>
  <c r="IE36" i="5"/>
  <c r="HY36" i="5"/>
  <c r="HX36" i="5"/>
  <c r="IF35" i="5"/>
  <c r="IF37" i="5" s="1"/>
  <c r="IE35" i="5"/>
  <c r="IE37" i="5" s="1"/>
  <c r="HY35" i="5"/>
  <c r="HY37" i="5" s="1"/>
  <c r="HX35" i="5"/>
  <c r="HX37" i="5" s="1"/>
  <c r="IF33" i="5"/>
  <c r="IE33" i="5"/>
  <c r="HY33" i="5"/>
  <c r="HX33" i="5"/>
  <c r="IF32" i="5"/>
  <c r="IE32" i="5"/>
  <c r="HY32" i="5"/>
  <c r="HX32" i="5"/>
  <c r="IF31" i="5"/>
  <c r="IE31" i="5"/>
  <c r="HY31" i="5"/>
  <c r="HX31" i="5"/>
  <c r="IF30" i="5"/>
  <c r="IE30" i="5"/>
  <c r="HY30" i="5"/>
  <c r="HX30" i="5"/>
  <c r="IF29" i="5"/>
  <c r="IE29" i="5"/>
  <c r="HY29" i="5"/>
  <c r="HX29" i="5"/>
  <c r="IF28" i="5"/>
  <c r="IE28" i="5"/>
  <c r="HY28" i="5"/>
  <c r="HX28" i="5"/>
  <c r="IF27" i="5"/>
  <c r="IE27" i="5"/>
  <c r="HY27" i="5"/>
  <c r="HX27" i="5"/>
  <c r="IF20" i="5"/>
  <c r="IE20" i="5"/>
  <c r="HY20" i="5"/>
  <c r="HX20" i="5"/>
  <c r="IF19" i="5"/>
  <c r="IE19" i="5"/>
  <c r="HY19" i="5"/>
  <c r="HX19" i="5"/>
  <c r="IF18" i="5"/>
  <c r="IE18" i="5"/>
  <c r="HY18" i="5"/>
  <c r="HX18" i="5"/>
  <c r="IF17" i="5"/>
  <c r="IE17" i="5"/>
  <c r="HY17" i="5"/>
  <c r="HX17" i="5"/>
  <c r="IF16" i="5"/>
  <c r="IE16" i="5"/>
  <c r="HY16" i="5"/>
  <c r="HX16" i="5"/>
  <c r="IF15" i="5"/>
  <c r="IE15" i="5"/>
  <c r="HY15" i="5"/>
  <c r="HX15" i="5"/>
  <c r="IF14" i="5"/>
  <c r="IE14" i="5"/>
  <c r="HY14" i="5"/>
  <c r="HX14" i="5"/>
  <c r="IF13" i="5"/>
  <c r="IE13" i="5"/>
  <c r="HY13" i="5"/>
  <c r="HX13" i="5"/>
  <c r="IF12" i="5"/>
  <c r="IE12" i="5"/>
  <c r="HY12" i="5"/>
  <c r="HX12" i="5"/>
  <c r="IF11" i="5"/>
  <c r="IE11" i="5"/>
  <c r="HY11" i="5"/>
  <c r="HX11" i="5"/>
  <c r="IF10" i="5"/>
  <c r="IE10" i="5"/>
  <c r="HY10" i="5"/>
  <c r="HX10" i="5"/>
  <c r="IF9" i="5"/>
  <c r="IE9" i="5"/>
  <c r="HY9" i="5"/>
  <c r="HX9" i="5"/>
  <c r="IF8" i="5"/>
  <c r="IF34" i="5" s="1"/>
  <c r="IE8" i="5"/>
  <c r="IE34" i="5" s="1"/>
  <c r="HY8" i="5"/>
  <c r="HY34" i="5" s="1"/>
  <c r="HX8" i="5"/>
  <c r="HP40" i="5"/>
  <c r="HO40" i="5"/>
  <c r="HN40" i="5"/>
  <c r="HM40" i="5"/>
  <c r="HL40" i="5"/>
  <c r="HI40" i="5"/>
  <c r="HH40" i="5"/>
  <c r="HG40" i="5"/>
  <c r="HF40" i="5"/>
  <c r="HE40" i="5"/>
  <c r="HB40" i="5"/>
  <c r="HA40" i="5"/>
  <c r="GZ40" i="5"/>
  <c r="GY40" i="5"/>
  <c r="GX40" i="5"/>
  <c r="GU40" i="5"/>
  <c r="GT40" i="5"/>
  <c r="GS40" i="5"/>
  <c r="GR40" i="5"/>
  <c r="GQ40" i="5"/>
  <c r="GN40" i="5"/>
  <c r="GM40" i="5"/>
  <c r="GL40" i="5"/>
  <c r="GK40" i="5"/>
  <c r="GJ40" i="5"/>
  <c r="GG40" i="5"/>
  <c r="GF40" i="5"/>
  <c r="GE40" i="5"/>
  <c r="GD40" i="5"/>
  <c r="GC40" i="5"/>
  <c r="FZ40" i="5"/>
  <c r="FY40" i="5"/>
  <c r="FX40" i="5"/>
  <c r="FW40" i="5"/>
  <c r="FV40" i="5"/>
  <c r="FS40" i="5"/>
  <c r="FR40" i="5"/>
  <c r="FQ40" i="5"/>
  <c r="FP40" i="5"/>
  <c r="FO40" i="5"/>
  <c r="HR39" i="5"/>
  <c r="HQ39" i="5"/>
  <c r="HK39" i="5"/>
  <c r="HJ39" i="5"/>
  <c r="HD39" i="5"/>
  <c r="HC39" i="5"/>
  <c r="GW39" i="5"/>
  <c r="GV39" i="5"/>
  <c r="GP39" i="5"/>
  <c r="GO39" i="5"/>
  <c r="GI39" i="5"/>
  <c r="GH39" i="5"/>
  <c r="GB39" i="5"/>
  <c r="GA39" i="5"/>
  <c r="FU39" i="5"/>
  <c r="FT39" i="5"/>
  <c r="HR36" i="5"/>
  <c r="HQ36" i="5"/>
  <c r="HK36" i="5"/>
  <c r="HJ36" i="5"/>
  <c r="HD36" i="5"/>
  <c r="HC36" i="5"/>
  <c r="GW36" i="5"/>
  <c r="GV36" i="5"/>
  <c r="GP36" i="5"/>
  <c r="GO36" i="5"/>
  <c r="GI36" i="5"/>
  <c r="GH36" i="5"/>
  <c r="GB36" i="5"/>
  <c r="GA36" i="5"/>
  <c r="FU36" i="5"/>
  <c r="FT36" i="5"/>
  <c r="HR35" i="5"/>
  <c r="HR37" i="5" s="1"/>
  <c r="HQ35" i="5"/>
  <c r="HQ37" i="5" s="1"/>
  <c r="HK35" i="5"/>
  <c r="HK37" i="5" s="1"/>
  <c r="HJ35" i="5"/>
  <c r="HJ37" i="5" s="1"/>
  <c r="HD35" i="5"/>
  <c r="HD37" i="5" s="1"/>
  <c r="HC35" i="5"/>
  <c r="HC37" i="5" s="1"/>
  <c r="GW35" i="5"/>
  <c r="GW37" i="5" s="1"/>
  <c r="GV35" i="5"/>
  <c r="GV37" i="5" s="1"/>
  <c r="GP35" i="5"/>
  <c r="GP37" i="5" s="1"/>
  <c r="GO35" i="5"/>
  <c r="GO37" i="5" s="1"/>
  <c r="GI35" i="5"/>
  <c r="GI37" i="5" s="1"/>
  <c r="GH35" i="5"/>
  <c r="GH37" i="5" s="1"/>
  <c r="GB35" i="5"/>
  <c r="GB37" i="5" s="1"/>
  <c r="GA35" i="5"/>
  <c r="GA37" i="5" s="1"/>
  <c r="FU35" i="5"/>
  <c r="FU37" i="5" s="1"/>
  <c r="FT35" i="5"/>
  <c r="FT37" i="5" s="1"/>
  <c r="HR33" i="5"/>
  <c r="HQ33" i="5"/>
  <c r="HK33" i="5"/>
  <c r="HJ33" i="5"/>
  <c r="HD33" i="5"/>
  <c r="HC33" i="5"/>
  <c r="GW33" i="5"/>
  <c r="GV33" i="5"/>
  <c r="GP33" i="5"/>
  <c r="GO33" i="5"/>
  <c r="GI33" i="5"/>
  <c r="GH33" i="5"/>
  <c r="GB33" i="5"/>
  <c r="GA33" i="5"/>
  <c r="FU33" i="5"/>
  <c r="FT33" i="5"/>
  <c r="HR32" i="5"/>
  <c r="HQ32" i="5"/>
  <c r="HK32" i="5"/>
  <c r="HJ32" i="5"/>
  <c r="HD32" i="5"/>
  <c r="HC32" i="5"/>
  <c r="GW32" i="5"/>
  <c r="GV32" i="5"/>
  <c r="GP32" i="5"/>
  <c r="GO32" i="5"/>
  <c r="GI32" i="5"/>
  <c r="GH32" i="5"/>
  <c r="GB32" i="5"/>
  <c r="GA32" i="5"/>
  <c r="FU32" i="5"/>
  <c r="FT32" i="5"/>
  <c r="HR31" i="5"/>
  <c r="HQ31" i="5"/>
  <c r="HK31" i="5"/>
  <c r="HJ31" i="5"/>
  <c r="HD31" i="5"/>
  <c r="HC31" i="5"/>
  <c r="GW31" i="5"/>
  <c r="GV31" i="5"/>
  <c r="GP31" i="5"/>
  <c r="GO31" i="5"/>
  <c r="GI31" i="5"/>
  <c r="GH31" i="5"/>
  <c r="GB31" i="5"/>
  <c r="GA31" i="5"/>
  <c r="FU31" i="5"/>
  <c r="FT31" i="5"/>
  <c r="HR30" i="5"/>
  <c r="HQ30" i="5"/>
  <c r="HK30" i="5"/>
  <c r="HJ30" i="5"/>
  <c r="HD30" i="5"/>
  <c r="HC30" i="5"/>
  <c r="GW30" i="5"/>
  <c r="GV30" i="5"/>
  <c r="GP30" i="5"/>
  <c r="GO30" i="5"/>
  <c r="GI30" i="5"/>
  <c r="GH30" i="5"/>
  <c r="GB30" i="5"/>
  <c r="GA30" i="5"/>
  <c r="FU30" i="5"/>
  <c r="FT30" i="5"/>
  <c r="HR29" i="5"/>
  <c r="HQ29" i="5"/>
  <c r="HK29" i="5"/>
  <c r="HJ29" i="5"/>
  <c r="HD29" i="5"/>
  <c r="HC29" i="5"/>
  <c r="GW29" i="5"/>
  <c r="GV29" i="5"/>
  <c r="GP29" i="5"/>
  <c r="GO29" i="5"/>
  <c r="GI29" i="5"/>
  <c r="GH29" i="5"/>
  <c r="GB29" i="5"/>
  <c r="GA29" i="5"/>
  <c r="FU29" i="5"/>
  <c r="FT29" i="5"/>
  <c r="HR28" i="5"/>
  <c r="HQ28" i="5"/>
  <c r="HK28" i="5"/>
  <c r="HJ28" i="5"/>
  <c r="HD28" i="5"/>
  <c r="HC28" i="5"/>
  <c r="GW28" i="5"/>
  <c r="GV28" i="5"/>
  <c r="GP28" i="5"/>
  <c r="GO28" i="5"/>
  <c r="GI28" i="5"/>
  <c r="GH28" i="5"/>
  <c r="GB28" i="5"/>
  <c r="GA28" i="5"/>
  <c r="FU28" i="5"/>
  <c r="FT28" i="5"/>
  <c r="HR27" i="5"/>
  <c r="HQ27" i="5"/>
  <c r="HK27" i="5"/>
  <c r="HJ27" i="5"/>
  <c r="HD27" i="5"/>
  <c r="HC27" i="5"/>
  <c r="GW27" i="5"/>
  <c r="GV27" i="5"/>
  <c r="GP27" i="5"/>
  <c r="GO27" i="5"/>
  <c r="GI27" i="5"/>
  <c r="GH27" i="5"/>
  <c r="GB27" i="5"/>
  <c r="GA27" i="5"/>
  <c r="FU27" i="5"/>
  <c r="FT27" i="5"/>
  <c r="HR20" i="5"/>
  <c r="HQ20" i="5"/>
  <c r="HK20" i="5"/>
  <c r="HJ20" i="5"/>
  <c r="HD20" i="5"/>
  <c r="HC20" i="5"/>
  <c r="GW20" i="5"/>
  <c r="GV20" i="5"/>
  <c r="GP20" i="5"/>
  <c r="GO20" i="5"/>
  <c r="GI20" i="5"/>
  <c r="GH20" i="5"/>
  <c r="GB20" i="5"/>
  <c r="GA20" i="5"/>
  <c r="FU20" i="5"/>
  <c r="FT20" i="5"/>
  <c r="HR19" i="5"/>
  <c r="HQ19" i="5"/>
  <c r="HK19" i="5"/>
  <c r="HJ19" i="5"/>
  <c r="HD19" i="5"/>
  <c r="HC19" i="5"/>
  <c r="GW19" i="5"/>
  <c r="GV19" i="5"/>
  <c r="GP19" i="5"/>
  <c r="GO19" i="5"/>
  <c r="GI19" i="5"/>
  <c r="GH19" i="5"/>
  <c r="GB19" i="5"/>
  <c r="GA19" i="5"/>
  <c r="FU19" i="5"/>
  <c r="FT19" i="5"/>
  <c r="HR18" i="5"/>
  <c r="HQ18" i="5"/>
  <c r="HK18" i="5"/>
  <c r="HJ18" i="5"/>
  <c r="HD18" i="5"/>
  <c r="HC18" i="5"/>
  <c r="GW18" i="5"/>
  <c r="GV18" i="5"/>
  <c r="GP18" i="5"/>
  <c r="GO18" i="5"/>
  <c r="GI18" i="5"/>
  <c r="GH18" i="5"/>
  <c r="GB18" i="5"/>
  <c r="GA18" i="5"/>
  <c r="FU18" i="5"/>
  <c r="FT18" i="5"/>
  <c r="HR17" i="5"/>
  <c r="HQ17" i="5"/>
  <c r="HK17" i="5"/>
  <c r="HJ17" i="5"/>
  <c r="HD17" i="5"/>
  <c r="HC17" i="5"/>
  <c r="GW17" i="5"/>
  <c r="GV17" i="5"/>
  <c r="GP17" i="5"/>
  <c r="GO17" i="5"/>
  <c r="GI17" i="5"/>
  <c r="GH17" i="5"/>
  <c r="GB17" i="5"/>
  <c r="GA17" i="5"/>
  <c r="FU17" i="5"/>
  <c r="FT17" i="5"/>
  <c r="HR16" i="5"/>
  <c r="HQ16" i="5"/>
  <c r="HK16" i="5"/>
  <c r="HJ16" i="5"/>
  <c r="HD16" i="5"/>
  <c r="HC16" i="5"/>
  <c r="GW16" i="5"/>
  <c r="GV16" i="5"/>
  <c r="GP16" i="5"/>
  <c r="GO16" i="5"/>
  <c r="GI16" i="5"/>
  <c r="GH16" i="5"/>
  <c r="GB16" i="5"/>
  <c r="GA16" i="5"/>
  <c r="FU16" i="5"/>
  <c r="FT16" i="5"/>
  <c r="HR15" i="5"/>
  <c r="HQ15" i="5"/>
  <c r="HK15" i="5"/>
  <c r="HJ15" i="5"/>
  <c r="HD15" i="5"/>
  <c r="HC15" i="5"/>
  <c r="GW15" i="5"/>
  <c r="GV15" i="5"/>
  <c r="GP15" i="5"/>
  <c r="GO15" i="5"/>
  <c r="GI15" i="5"/>
  <c r="GH15" i="5"/>
  <c r="GB15" i="5"/>
  <c r="GA15" i="5"/>
  <c r="FU15" i="5"/>
  <c r="FT15" i="5"/>
  <c r="HR14" i="5"/>
  <c r="HQ14" i="5"/>
  <c r="HK14" i="5"/>
  <c r="HJ14" i="5"/>
  <c r="HD14" i="5"/>
  <c r="HC14" i="5"/>
  <c r="GW14" i="5"/>
  <c r="GV14" i="5"/>
  <c r="GP14" i="5"/>
  <c r="GO14" i="5"/>
  <c r="GI14" i="5"/>
  <c r="GH14" i="5"/>
  <c r="GB14" i="5"/>
  <c r="GA14" i="5"/>
  <c r="FU14" i="5"/>
  <c r="FT14" i="5"/>
  <c r="HR13" i="5"/>
  <c r="HQ13" i="5"/>
  <c r="HK13" i="5"/>
  <c r="HJ13" i="5"/>
  <c r="HD13" i="5"/>
  <c r="HC13" i="5"/>
  <c r="GW13" i="5"/>
  <c r="GV13" i="5"/>
  <c r="GP13" i="5"/>
  <c r="GO13" i="5"/>
  <c r="GI13" i="5"/>
  <c r="GH13" i="5"/>
  <c r="GB13" i="5"/>
  <c r="GA13" i="5"/>
  <c r="FU13" i="5"/>
  <c r="FT13" i="5"/>
  <c r="HR12" i="5"/>
  <c r="HQ12" i="5"/>
  <c r="HK12" i="5"/>
  <c r="HJ12" i="5"/>
  <c r="HD12" i="5"/>
  <c r="HC12" i="5"/>
  <c r="GW12" i="5"/>
  <c r="GV12" i="5"/>
  <c r="GP12" i="5"/>
  <c r="GO12" i="5"/>
  <c r="GI12" i="5"/>
  <c r="GH12" i="5"/>
  <c r="GB12" i="5"/>
  <c r="GA12" i="5"/>
  <c r="FU12" i="5"/>
  <c r="FT12" i="5"/>
  <c r="HR11" i="5"/>
  <c r="HQ11" i="5"/>
  <c r="HK11" i="5"/>
  <c r="HJ11" i="5"/>
  <c r="HD11" i="5"/>
  <c r="HC11" i="5"/>
  <c r="GW11" i="5"/>
  <c r="GV11" i="5"/>
  <c r="GP11" i="5"/>
  <c r="GO11" i="5"/>
  <c r="GI11" i="5"/>
  <c r="GH11" i="5"/>
  <c r="GB11" i="5"/>
  <c r="GA11" i="5"/>
  <c r="FU11" i="5"/>
  <c r="FT11" i="5"/>
  <c r="HR10" i="5"/>
  <c r="HQ10" i="5"/>
  <c r="HK10" i="5"/>
  <c r="HJ10" i="5"/>
  <c r="HD10" i="5"/>
  <c r="HC10" i="5"/>
  <c r="GW10" i="5"/>
  <c r="GV10" i="5"/>
  <c r="GP10" i="5"/>
  <c r="GO10" i="5"/>
  <c r="GI10" i="5"/>
  <c r="GH10" i="5"/>
  <c r="GB10" i="5"/>
  <c r="GA10" i="5"/>
  <c r="FU10" i="5"/>
  <c r="FT10" i="5"/>
  <c r="HR9" i="5"/>
  <c r="HQ9" i="5"/>
  <c r="HK9" i="5"/>
  <c r="HJ9" i="5"/>
  <c r="HD9" i="5"/>
  <c r="HC9" i="5"/>
  <c r="GW9" i="5"/>
  <c r="GV9" i="5"/>
  <c r="GP9" i="5"/>
  <c r="GO9" i="5"/>
  <c r="GI9" i="5"/>
  <c r="GH9" i="5"/>
  <c r="GB9" i="5"/>
  <c r="GA9" i="5"/>
  <c r="FU9" i="5"/>
  <c r="FT9" i="5"/>
  <c r="HR8" i="5"/>
  <c r="HR34" i="5" s="1"/>
  <c r="HQ8" i="5"/>
  <c r="HQ34" i="5" s="1"/>
  <c r="HK8" i="5"/>
  <c r="HK34" i="5" s="1"/>
  <c r="HJ8" i="5"/>
  <c r="HJ34" i="5" s="1"/>
  <c r="HD8" i="5"/>
  <c r="HD34" i="5" s="1"/>
  <c r="HC8" i="5"/>
  <c r="GW8" i="5"/>
  <c r="GW34" i="5" s="1"/>
  <c r="GV8" i="5"/>
  <c r="GV34" i="5" s="1"/>
  <c r="GP8" i="5"/>
  <c r="GP34" i="5" s="1"/>
  <c r="GO8" i="5"/>
  <c r="GO34" i="5" s="1"/>
  <c r="GI8" i="5"/>
  <c r="GH8" i="5"/>
  <c r="GH34" i="5" s="1"/>
  <c r="GB8" i="5"/>
  <c r="GB34" i="5" s="1"/>
  <c r="GA8" i="5"/>
  <c r="GA34" i="5" s="1"/>
  <c r="FU8" i="5"/>
  <c r="FT8" i="5"/>
  <c r="FT34" i="5" s="1"/>
  <c r="FL40" i="5"/>
  <c r="FK40" i="5"/>
  <c r="FJ40" i="5"/>
  <c r="FI40" i="5"/>
  <c r="FH40" i="5"/>
  <c r="FE40" i="5"/>
  <c r="FD40" i="5"/>
  <c r="FC40" i="5"/>
  <c r="FB40" i="5"/>
  <c r="FA40" i="5"/>
  <c r="EX40" i="5"/>
  <c r="EW40" i="5"/>
  <c r="EV40" i="5"/>
  <c r="EU40" i="5"/>
  <c r="ET40" i="5"/>
  <c r="EQ40" i="5"/>
  <c r="EP40" i="5"/>
  <c r="EO40" i="5"/>
  <c r="EN40" i="5"/>
  <c r="EM40" i="5"/>
  <c r="EJ40" i="5"/>
  <c r="EI40" i="5"/>
  <c r="EH40" i="5"/>
  <c r="EG40" i="5"/>
  <c r="EF40" i="5"/>
  <c r="EC40" i="5"/>
  <c r="EB40" i="5"/>
  <c r="EA40" i="5"/>
  <c r="DZ40" i="5"/>
  <c r="DY40" i="5"/>
  <c r="DV40" i="5"/>
  <c r="DU40" i="5"/>
  <c r="DT40" i="5"/>
  <c r="DS40" i="5"/>
  <c r="DR40" i="5"/>
  <c r="DO40" i="5"/>
  <c r="DN40" i="5"/>
  <c r="DM40" i="5"/>
  <c r="DL40" i="5"/>
  <c r="DK40" i="5"/>
  <c r="FN39" i="5"/>
  <c r="FM39" i="5"/>
  <c r="FG39" i="5"/>
  <c r="FF39" i="5"/>
  <c r="EZ39" i="5"/>
  <c r="EY39" i="5"/>
  <c r="ES39" i="5"/>
  <c r="ER39" i="5"/>
  <c r="EL39" i="5"/>
  <c r="EK39" i="5"/>
  <c r="EE39" i="5"/>
  <c r="ED39" i="5"/>
  <c r="DX39" i="5"/>
  <c r="DW39" i="5"/>
  <c r="DQ39" i="5"/>
  <c r="DP39" i="5"/>
  <c r="EY37" i="5"/>
  <c r="FN36" i="5"/>
  <c r="FM36" i="5"/>
  <c r="FG36" i="5"/>
  <c r="FF36" i="5"/>
  <c r="EZ36" i="5"/>
  <c r="EY36" i="5"/>
  <c r="ES36" i="5"/>
  <c r="ER36" i="5"/>
  <c r="EL36" i="5"/>
  <c r="EK36" i="5"/>
  <c r="EE36" i="5"/>
  <c r="ED36" i="5"/>
  <c r="DX36" i="5"/>
  <c r="DW36" i="5"/>
  <c r="DQ36" i="5"/>
  <c r="DP36" i="5"/>
  <c r="FN35" i="5"/>
  <c r="FN37" i="5" s="1"/>
  <c r="FM35" i="5"/>
  <c r="FM37" i="5" s="1"/>
  <c r="FG35" i="5"/>
  <c r="FG37" i="5" s="1"/>
  <c r="FF35" i="5"/>
  <c r="FF37" i="5" s="1"/>
  <c r="EZ35" i="5"/>
  <c r="EZ37" i="5" s="1"/>
  <c r="EY35" i="5"/>
  <c r="ES35" i="5"/>
  <c r="ES37" i="5" s="1"/>
  <c r="ER35" i="5"/>
  <c r="ER37" i="5" s="1"/>
  <c r="EL35" i="5"/>
  <c r="EL37" i="5" s="1"/>
  <c r="EK35" i="5"/>
  <c r="EK37" i="5" s="1"/>
  <c r="EE35" i="5"/>
  <c r="EE37" i="5" s="1"/>
  <c r="ED35" i="5"/>
  <c r="ED37" i="5" s="1"/>
  <c r="DX35" i="5"/>
  <c r="DX37" i="5" s="1"/>
  <c r="DW35" i="5"/>
  <c r="DW37" i="5" s="1"/>
  <c r="DQ35" i="5"/>
  <c r="DQ37" i="5" s="1"/>
  <c r="DP35" i="5"/>
  <c r="DP37" i="5" s="1"/>
  <c r="FN33" i="5"/>
  <c r="FM33" i="5"/>
  <c r="FG33" i="5"/>
  <c r="FF33" i="5"/>
  <c r="EZ33" i="5"/>
  <c r="EY33" i="5"/>
  <c r="ES33" i="5"/>
  <c r="ER33" i="5"/>
  <c r="EL33" i="5"/>
  <c r="EK33" i="5"/>
  <c r="EE33" i="5"/>
  <c r="ED33" i="5"/>
  <c r="DX33" i="5"/>
  <c r="DW33" i="5"/>
  <c r="DQ33" i="5"/>
  <c r="DP33" i="5"/>
  <c r="FN32" i="5"/>
  <c r="FM32" i="5"/>
  <c r="FG32" i="5"/>
  <c r="FF32" i="5"/>
  <c r="EZ32" i="5"/>
  <c r="EY32" i="5"/>
  <c r="ES32" i="5"/>
  <c r="ER32" i="5"/>
  <c r="EL32" i="5"/>
  <c r="EK32" i="5"/>
  <c r="EE32" i="5"/>
  <c r="ED32" i="5"/>
  <c r="DX32" i="5"/>
  <c r="DW32" i="5"/>
  <c r="DQ32" i="5"/>
  <c r="DP32" i="5"/>
  <c r="FN31" i="5"/>
  <c r="FM31" i="5"/>
  <c r="FG31" i="5"/>
  <c r="FF31" i="5"/>
  <c r="EZ31" i="5"/>
  <c r="EY31" i="5"/>
  <c r="ES31" i="5"/>
  <c r="ER31" i="5"/>
  <c r="EL31" i="5"/>
  <c r="EK31" i="5"/>
  <c r="EE31" i="5"/>
  <c r="ED31" i="5"/>
  <c r="DX31" i="5"/>
  <c r="DW31" i="5"/>
  <c r="DQ31" i="5"/>
  <c r="DP31" i="5"/>
  <c r="FN30" i="5"/>
  <c r="FM30" i="5"/>
  <c r="FG30" i="5"/>
  <c r="FF30" i="5"/>
  <c r="EZ30" i="5"/>
  <c r="EY30" i="5"/>
  <c r="ES30" i="5"/>
  <c r="ER30" i="5"/>
  <c r="EL30" i="5"/>
  <c r="EK30" i="5"/>
  <c r="EE30" i="5"/>
  <c r="ED30" i="5"/>
  <c r="DX30" i="5"/>
  <c r="DW30" i="5"/>
  <c r="DQ30" i="5"/>
  <c r="DP30" i="5"/>
  <c r="FN29" i="5"/>
  <c r="FM29" i="5"/>
  <c r="FG29" i="5"/>
  <c r="FF29" i="5"/>
  <c r="EZ29" i="5"/>
  <c r="EY29" i="5"/>
  <c r="ES29" i="5"/>
  <c r="ER29" i="5"/>
  <c r="EL29" i="5"/>
  <c r="EK29" i="5"/>
  <c r="EE29" i="5"/>
  <c r="ED29" i="5"/>
  <c r="DX29" i="5"/>
  <c r="DW29" i="5"/>
  <c r="DQ29" i="5"/>
  <c r="DP29" i="5"/>
  <c r="FN28" i="5"/>
  <c r="FM28" i="5"/>
  <c r="FG28" i="5"/>
  <c r="FF28" i="5"/>
  <c r="EZ28" i="5"/>
  <c r="EY28" i="5"/>
  <c r="ES28" i="5"/>
  <c r="ER28" i="5"/>
  <c r="EL28" i="5"/>
  <c r="EK28" i="5"/>
  <c r="EE28" i="5"/>
  <c r="ED28" i="5"/>
  <c r="DX28" i="5"/>
  <c r="DW28" i="5"/>
  <c r="DQ28" i="5"/>
  <c r="DP28" i="5"/>
  <c r="FN27" i="5"/>
  <c r="FM27" i="5"/>
  <c r="FG27" i="5"/>
  <c r="FF27" i="5"/>
  <c r="EZ27" i="5"/>
  <c r="EY27" i="5"/>
  <c r="ES27" i="5"/>
  <c r="ER27" i="5"/>
  <c r="EL27" i="5"/>
  <c r="EK27" i="5"/>
  <c r="EE27" i="5"/>
  <c r="ED27" i="5"/>
  <c r="DX27" i="5"/>
  <c r="DW27" i="5"/>
  <c r="DQ27" i="5"/>
  <c r="DP27" i="5"/>
  <c r="FN20" i="5"/>
  <c r="FM20" i="5"/>
  <c r="FG20" i="5"/>
  <c r="FF20" i="5"/>
  <c r="EZ20" i="5"/>
  <c r="EY20" i="5"/>
  <c r="ES20" i="5"/>
  <c r="ER20" i="5"/>
  <c r="EL20" i="5"/>
  <c r="EK20" i="5"/>
  <c r="EE20" i="5"/>
  <c r="ED20" i="5"/>
  <c r="DX20" i="5"/>
  <c r="DW20" i="5"/>
  <c r="DQ20" i="5"/>
  <c r="DP20" i="5"/>
  <c r="FN19" i="5"/>
  <c r="FM19" i="5"/>
  <c r="FG19" i="5"/>
  <c r="FF19" i="5"/>
  <c r="EZ19" i="5"/>
  <c r="EY19" i="5"/>
  <c r="ES19" i="5"/>
  <c r="ER19" i="5"/>
  <c r="EL19" i="5"/>
  <c r="EK19" i="5"/>
  <c r="EE19" i="5"/>
  <c r="ED19" i="5"/>
  <c r="DX19" i="5"/>
  <c r="DW19" i="5"/>
  <c r="DQ19" i="5"/>
  <c r="DP19" i="5"/>
  <c r="FN18" i="5"/>
  <c r="FM18" i="5"/>
  <c r="FG18" i="5"/>
  <c r="FF18" i="5"/>
  <c r="EZ18" i="5"/>
  <c r="EY18" i="5"/>
  <c r="ES18" i="5"/>
  <c r="ER18" i="5"/>
  <c r="EL18" i="5"/>
  <c r="EK18" i="5"/>
  <c r="EE18" i="5"/>
  <c r="ED18" i="5"/>
  <c r="DX18" i="5"/>
  <c r="DW18" i="5"/>
  <c r="DQ18" i="5"/>
  <c r="DP18" i="5"/>
  <c r="FN17" i="5"/>
  <c r="FM17" i="5"/>
  <c r="FG17" i="5"/>
  <c r="FF17" i="5"/>
  <c r="EZ17" i="5"/>
  <c r="EY17" i="5"/>
  <c r="ES17" i="5"/>
  <c r="ER17" i="5"/>
  <c r="EL17" i="5"/>
  <c r="EK17" i="5"/>
  <c r="EE17" i="5"/>
  <c r="ED17" i="5"/>
  <c r="DX17" i="5"/>
  <c r="DW17" i="5"/>
  <c r="DQ17" i="5"/>
  <c r="DP17" i="5"/>
  <c r="FN16" i="5"/>
  <c r="FM16" i="5"/>
  <c r="FG16" i="5"/>
  <c r="FF16" i="5"/>
  <c r="EZ16" i="5"/>
  <c r="EY16" i="5"/>
  <c r="ES16" i="5"/>
  <c r="ER16" i="5"/>
  <c r="EL16" i="5"/>
  <c r="EK16" i="5"/>
  <c r="EE16" i="5"/>
  <c r="ED16" i="5"/>
  <c r="DX16" i="5"/>
  <c r="DW16" i="5"/>
  <c r="DQ16" i="5"/>
  <c r="DP16" i="5"/>
  <c r="FN15" i="5"/>
  <c r="FM15" i="5"/>
  <c r="FG15" i="5"/>
  <c r="FF15" i="5"/>
  <c r="EZ15" i="5"/>
  <c r="EY15" i="5"/>
  <c r="ES15" i="5"/>
  <c r="ER15" i="5"/>
  <c r="EL15" i="5"/>
  <c r="EK15" i="5"/>
  <c r="EE15" i="5"/>
  <c r="ED15" i="5"/>
  <c r="DX15" i="5"/>
  <c r="DW15" i="5"/>
  <c r="DQ15" i="5"/>
  <c r="DP15" i="5"/>
  <c r="FN14" i="5"/>
  <c r="FM14" i="5"/>
  <c r="FG14" i="5"/>
  <c r="FF14" i="5"/>
  <c r="EZ14" i="5"/>
  <c r="EY14" i="5"/>
  <c r="ES14" i="5"/>
  <c r="ER14" i="5"/>
  <c r="EL14" i="5"/>
  <c r="EK14" i="5"/>
  <c r="EE14" i="5"/>
  <c r="ED14" i="5"/>
  <c r="DX14" i="5"/>
  <c r="DW14" i="5"/>
  <c r="DQ14" i="5"/>
  <c r="DP14" i="5"/>
  <c r="FN13" i="5"/>
  <c r="FM13" i="5"/>
  <c r="FG13" i="5"/>
  <c r="FF13" i="5"/>
  <c r="EZ13" i="5"/>
  <c r="EY13" i="5"/>
  <c r="ES13" i="5"/>
  <c r="ER13" i="5"/>
  <c r="EL13" i="5"/>
  <c r="EK13" i="5"/>
  <c r="EE13" i="5"/>
  <c r="ED13" i="5"/>
  <c r="DX13" i="5"/>
  <c r="DW13" i="5"/>
  <c r="DQ13" i="5"/>
  <c r="DP13" i="5"/>
  <c r="FN12" i="5"/>
  <c r="FM12" i="5"/>
  <c r="FG12" i="5"/>
  <c r="FF12" i="5"/>
  <c r="EZ12" i="5"/>
  <c r="EY12" i="5"/>
  <c r="ES12" i="5"/>
  <c r="ER12" i="5"/>
  <c r="EL12" i="5"/>
  <c r="EK12" i="5"/>
  <c r="EE12" i="5"/>
  <c r="ED12" i="5"/>
  <c r="DX12" i="5"/>
  <c r="DW12" i="5"/>
  <c r="DQ12" i="5"/>
  <c r="DP12" i="5"/>
  <c r="FN11" i="5"/>
  <c r="FM11" i="5"/>
  <c r="FG11" i="5"/>
  <c r="FF11" i="5"/>
  <c r="EZ11" i="5"/>
  <c r="EY11" i="5"/>
  <c r="ES11" i="5"/>
  <c r="ER11" i="5"/>
  <c r="EL11" i="5"/>
  <c r="EK11" i="5"/>
  <c r="EE11" i="5"/>
  <c r="ED11" i="5"/>
  <c r="DX11" i="5"/>
  <c r="DW11" i="5"/>
  <c r="DQ11" i="5"/>
  <c r="DP11" i="5"/>
  <c r="FN10" i="5"/>
  <c r="FM10" i="5"/>
  <c r="FG10" i="5"/>
  <c r="FF10" i="5"/>
  <c r="EZ10" i="5"/>
  <c r="EY10" i="5"/>
  <c r="ES10" i="5"/>
  <c r="ER10" i="5"/>
  <c r="EL10" i="5"/>
  <c r="EK10" i="5"/>
  <c r="EE10" i="5"/>
  <c r="ED10" i="5"/>
  <c r="DX10" i="5"/>
  <c r="DW10" i="5"/>
  <c r="DQ10" i="5"/>
  <c r="DP10" i="5"/>
  <c r="FN9" i="5"/>
  <c r="FM9" i="5"/>
  <c r="FG9" i="5"/>
  <c r="FF9" i="5"/>
  <c r="EZ9" i="5"/>
  <c r="EY9" i="5"/>
  <c r="ES9" i="5"/>
  <c r="ER9" i="5"/>
  <c r="EL9" i="5"/>
  <c r="EK9" i="5"/>
  <c r="EE9" i="5"/>
  <c r="ED9" i="5"/>
  <c r="DX9" i="5"/>
  <c r="DW9" i="5"/>
  <c r="DQ9" i="5"/>
  <c r="DP9" i="5"/>
  <c r="FN8" i="5"/>
  <c r="FN34" i="5" s="1"/>
  <c r="FM8" i="5"/>
  <c r="FM34" i="5" s="1"/>
  <c r="FG8" i="5"/>
  <c r="FG34" i="5" s="1"/>
  <c r="FF8" i="5"/>
  <c r="FF34" i="5" s="1"/>
  <c r="EZ8" i="5"/>
  <c r="EY8" i="5"/>
  <c r="EY34" i="5" s="1"/>
  <c r="ES8" i="5"/>
  <c r="ES34" i="5" s="1"/>
  <c r="ER8" i="5"/>
  <c r="ER34" i="5" s="1"/>
  <c r="EL8" i="5"/>
  <c r="EL34" i="5" s="1"/>
  <c r="EK8" i="5"/>
  <c r="EE8" i="5"/>
  <c r="EE34" i="5" s="1"/>
  <c r="ED8" i="5"/>
  <c r="ED34" i="5" s="1"/>
  <c r="DX8" i="5"/>
  <c r="DX34" i="5" s="1"/>
  <c r="DW8" i="5"/>
  <c r="DW34" i="5" s="1"/>
  <c r="DQ8" i="5"/>
  <c r="DQ34" i="5" s="1"/>
  <c r="DP8" i="5"/>
  <c r="DP34" i="5" s="1"/>
  <c r="DH40" i="5"/>
  <c r="DG40" i="5"/>
  <c r="DF40" i="5"/>
  <c r="DE40" i="5"/>
  <c r="DD40" i="5"/>
  <c r="DI40" i="5" s="1"/>
  <c r="DA40" i="5"/>
  <c r="CZ40" i="5"/>
  <c r="CY40" i="5"/>
  <c r="CX40" i="5"/>
  <c r="CW40" i="5"/>
  <c r="CT40" i="5"/>
  <c r="CS40" i="5"/>
  <c r="CR40" i="5"/>
  <c r="CQ40" i="5"/>
  <c r="CP40" i="5"/>
  <c r="CM40" i="5"/>
  <c r="CL40" i="5"/>
  <c r="CK40" i="5"/>
  <c r="CJ40" i="5"/>
  <c r="CI40" i="5"/>
  <c r="CF40" i="5"/>
  <c r="CE40" i="5"/>
  <c r="CD40" i="5"/>
  <c r="CC40" i="5"/>
  <c r="CB40" i="5"/>
  <c r="CG40" i="5" s="1"/>
  <c r="BY40" i="5"/>
  <c r="BX40" i="5"/>
  <c r="BW40" i="5"/>
  <c r="BV40" i="5"/>
  <c r="BU40" i="5"/>
  <c r="BR40" i="5"/>
  <c r="BQ40" i="5"/>
  <c r="BP40" i="5"/>
  <c r="BO40" i="5"/>
  <c r="BN40" i="5"/>
  <c r="BK40" i="5"/>
  <c r="BJ40" i="5"/>
  <c r="BI40" i="5"/>
  <c r="BH40" i="5"/>
  <c r="BG40" i="5"/>
  <c r="DJ39" i="5"/>
  <c r="DI39" i="5"/>
  <c r="DC39" i="5"/>
  <c r="DB39" i="5"/>
  <c r="CV39" i="5"/>
  <c r="CU39" i="5"/>
  <c r="CO39" i="5"/>
  <c r="CN39" i="5"/>
  <c r="CH39" i="5"/>
  <c r="CG39" i="5"/>
  <c r="CA39" i="5"/>
  <c r="BZ39" i="5"/>
  <c r="BT39" i="5"/>
  <c r="BS39" i="5"/>
  <c r="BM39" i="5"/>
  <c r="BL39" i="5"/>
  <c r="DJ36" i="5"/>
  <c r="DI36" i="5"/>
  <c r="DC36" i="5"/>
  <c r="DB36" i="5"/>
  <c r="CV36" i="5"/>
  <c r="CU36" i="5"/>
  <c r="CO36" i="5"/>
  <c r="CN36" i="5"/>
  <c r="CH36" i="5"/>
  <c r="CG36" i="5"/>
  <c r="CA36" i="5"/>
  <c r="BZ36" i="5"/>
  <c r="BT36" i="5"/>
  <c r="BS36" i="5"/>
  <c r="BM36" i="5"/>
  <c r="BL36" i="5"/>
  <c r="DJ35" i="5"/>
  <c r="DJ37" i="5" s="1"/>
  <c r="DI35" i="5"/>
  <c r="DI37" i="5" s="1"/>
  <c r="DC35" i="5"/>
  <c r="DC37" i="5" s="1"/>
  <c r="DB35" i="5"/>
  <c r="DB37" i="5" s="1"/>
  <c r="CV35" i="5"/>
  <c r="CV37" i="5" s="1"/>
  <c r="CU35" i="5"/>
  <c r="CU37" i="5" s="1"/>
  <c r="CO35" i="5"/>
  <c r="CO37" i="5" s="1"/>
  <c r="CN35" i="5"/>
  <c r="CN37" i="5" s="1"/>
  <c r="CH35" i="5"/>
  <c r="CH37" i="5" s="1"/>
  <c r="CG35" i="5"/>
  <c r="CG37" i="5" s="1"/>
  <c r="CA35" i="5"/>
  <c r="CA37" i="5" s="1"/>
  <c r="BZ35" i="5"/>
  <c r="BZ37" i="5" s="1"/>
  <c r="BT35" i="5"/>
  <c r="BT37" i="5" s="1"/>
  <c r="BS35" i="5"/>
  <c r="BS37" i="5" s="1"/>
  <c r="BM35" i="5"/>
  <c r="BM37" i="5" s="1"/>
  <c r="BL35" i="5"/>
  <c r="BL37" i="5" s="1"/>
  <c r="DJ33" i="5"/>
  <c r="DI33" i="5"/>
  <c r="DC33" i="5"/>
  <c r="DB33" i="5"/>
  <c r="CV33" i="5"/>
  <c r="CU33" i="5"/>
  <c r="CO33" i="5"/>
  <c r="CN33" i="5"/>
  <c r="CH33" i="5"/>
  <c r="CG33" i="5"/>
  <c r="CA33" i="5"/>
  <c r="BZ33" i="5"/>
  <c r="BT33" i="5"/>
  <c r="BS33" i="5"/>
  <c r="BM33" i="5"/>
  <c r="BL33" i="5"/>
  <c r="DJ32" i="5"/>
  <c r="DI32" i="5"/>
  <c r="DC32" i="5"/>
  <c r="DB32" i="5"/>
  <c r="CV32" i="5"/>
  <c r="CU32" i="5"/>
  <c r="CO32" i="5"/>
  <c r="CN32" i="5"/>
  <c r="CH32" i="5"/>
  <c r="CG32" i="5"/>
  <c r="CA32" i="5"/>
  <c r="BZ32" i="5"/>
  <c r="BT32" i="5"/>
  <c r="BS32" i="5"/>
  <c r="BM32" i="5"/>
  <c r="BL32" i="5"/>
  <c r="DJ31" i="5"/>
  <c r="DI31" i="5"/>
  <c r="DC31" i="5"/>
  <c r="DB31" i="5"/>
  <c r="CV31" i="5"/>
  <c r="CU31" i="5"/>
  <c r="CO31" i="5"/>
  <c r="CN31" i="5"/>
  <c r="CH31" i="5"/>
  <c r="CG31" i="5"/>
  <c r="CA31" i="5"/>
  <c r="BZ31" i="5"/>
  <c r="BT31" i="5"/>
  <c r="BS31" i="5"/>
  <c r="BM31" i="5"/>
  <c r="BL31" i="5"/>
  <c r="DJ30" i="5"/>
  <c r="DI30" i="5"/>
  <c r="DC30" i="5"/>
  <c r="DB30" i="5"/>
  <c r="CV30" i="5"/>
  <c r="CU30" i="5"/>
  <c r="CO30" i="5"/>
  <c r="CN30" i="5"/>
  <c r="CH30" i="5"/>
  <c r="CG30" i="5"/>
  <c r="CA30" i="5"/>
  <c r="BZ30" i="5"/>
  <c r="BT30" i="5"/>
  <c r="BS30" i="5"/>
  <c r="BM30" i="5"/>
  <c r="BL30" i="5"/>
  <c r="DJ29" i="5"/>
  <c r="DI29" i="5"/>
  <c r="DC29" i="5"/>
  <c r="DB29" i="5"/>
  <c r="CV29" i="5"/>
  <c r="CU29" i="5"/>
  <c r="CO29" i="5"/>
  <c r="CN29" i="5"/>
  <c r="CH29" i="5"/>
  <c r="CG29" i="5"/>
  <c r="CA29" i="5"/>
  <c r="BZ29" i="5"/>
  <c r="BT29" i="5"/>
  <c r="BS29" i="5"/>
  <c r="BM29" i="5"/>
  <c r="BL29" i="5"/>
  <c r="DJ28" i="5"/>
  <c r="DI28" i="5"/>
  <c r="DC28" i="5"/>
  <c r="DB28" i="5"/>
  <c r="CV28" i="5"/>
  <c r="CU28" i="5"/>
  <c r="CO28" i="5"/>
  <c r="CN28" i="5"/>
  <c r="CH28" i="5"/>
  <c r="CG28" i="5"/>
  <c r="CA28" i="5"/>
  <c r="BZ28" i="5"/>
  <c r="BT28" i="5"/>
  <c r="BS28" i="5"/>
  <c r="BM28" i="5"/>
  <c r="BL28" i="5"/>
  <c r="DJ27" i="5"/>
  <c r="DI27" i="5"/>
  <c r="DC27" i="5"/>
  <c r="DB27" i="5"/>
  <c r="CV27" i="5"/>
  <c r="CU27" i="5"/>
  <c r="CO27" i="5"/>
  <c r="CN27" i="5"/>
  <c r="CH27" i="5"/>
  <c r="CG27" i="5"/>
  <c r="CA27" i="5"/>
  <c r="BZ27" i="5"/>
  <c r="BT27" i="5"/>
  <c r="BS27" i="5"/>
  <c r="BM27" i="5"/>
  <c r="BL27" i="5"/>
  <c r="DJ20" i="5"/>
  <c r="DI20" i="5"/>
  <c r="DC20" i="5"/>
  <c r="DB20" i="5"/>
  <c r="CV20" i="5"/>
  <c r="CU20" i="5"/>
  <c r="CO20" i="5"/>
  <c r="CN20" i="5"/>
  <c r="CH20" i="5"/>
  <c r="CG20" i="5"/>
  <c r="CA20" i="5"/>
  <c r="BZ20" i="5"/>
  <c r="BT20" i="5"/>
  <c r="BS20" i="5"/>
  <c r="BM20" i="5"/>
  <c r="BL20" i="5"/>
  <c r="DJ19" i="5"/>
  <c r="DI19" i="5"/>
  <c r="DC19" i="5"/>
  <c r="DB19" i="5"/>
  <c r="CV19" i="5"/>
  <c r="CU19" i="5"/>
  <c r="CO19" i="5"/>
  <c r="CN19" i="5"/>
  <c r="CH19" i="5"/>
  <c r="CG19" i="5"/>
  <c r="CA19" i="5"/>
  <c r="BZ19" i="5"/>
  <c r="BT19" i="5"/>
  <c r="BS19" i="5"/>
  <c r="BM19" i="5"/>
  <c r="BL19" i="5"/>
  <c r="DJ18" i="5"/>
  <c r="DI18" i="5"/>
  <c r="DC18" i="5"/>
  <c r="DB18" i="5"/>
  <c r="CV18" i="5"/>
  <c r="CU18" i="5"/>
  <c r="CO18" i="5"/>
  <c r="CN18" i="5"/>
  <c r="CH18" i="5"/>
  <c r="CG18" i="5"/>
  <c r="CA18" i="5"/>
  <c r="BZ18" i="5"/>
  <c r="BT18" i="5"/>
  <c r="BS18" i="5"/>
  <c r="BM18" i="5"/>
  <c r="BL18" i="5"/>
  <c r="DJ17" i="5"/>
  <c r="DI17" i="5"/>
  <c r="DC17" i="5"/>
  <c r="DB17" i="5"/>
  <c r="CV17" i="5"/>
  <c r="CU17" i="5"/>
  <c r="CO17" i="5"/>
  <c r="CN17" i="5"/>
  <c r="CH17" i="5"/>
  <c r="CG17" i="5"/>
  <c r="CA17" i="5"/>
  <c r="BZ17" i="5"/>
  <c r="BT17" i="5"/>
  <c r="BS17" i="5"/>
  <c r="BM17" i="5"/>
  <c r="BL17" i="5"/>
  <c r="DJ16" i="5"/>
  <c r="DI16" i="5"/>
  <c r="DC16" i="5"/>
  <c r="DB16" i="5"/>
  <c r="CV16" i="5"/>
  <c r="CU16" i="5"/>
  <c r="CO16" i="5"/>
  <c r="CN16" i="5"/>
  <c r="CH16" i="5"/>
  <c r="CG16" i="5"/>
  <c r="CA16" i="5"/>
  <c r="BZ16" i="5"/>
  <c r="BT16" i="5"/>
  <c r="BS16" i="5"/>
  <c r="BM16" i="5"/>
  <c r="BL16" i="5"/>
  <c r="DJ15" i="5"/>
  <c r="DI15" i="5"/>
  <c r="DC15" i="5"/>
  <c r="DB15" i="5"/>
  <c r="CV15" i="5"/>
  <c r="CU15" i="5"/>
  <c r="CO15" i="5"/>
  <c r="CN15" i="5"/>
  <c r="CH15" i="5"/>
  <c r="CG15" i="5"/>
  <c r="CA15" i="5"/>
  <c r="BZ15" i="5"/>
  <c r="BT15" i="5"/>
  <c r="BS15" i="5"/>
  <c r="BM15" i="5"/>
  <c r="BL15" i="5"/>
  <c r="DJ14" i="5"/>
  <c r="DI14" i="5"/>
  <c r="DC14" i="5"/>
  <c r="DB14" i="5"/>
  <c r="CV14" i="5"/>
  <c r="CU14" i="5"/>
  <c r="CO14" i="5"/>
  <c r="CN14" i="5"/>
  <c r="CH14" i="5"/>
  <c r="CG14" i="5"/>
  <c r="CA14" i="5"/>
  <c r="BZ14" i="5"/>
  <c r="BT14" i="5"/>
  <c r="BS14" i="5"/>
  <c r="BM14" i="5"/>
  <c r="BL14" i="5"/>
  <c r="DJ13" i="5"/>
  <c r="DI13" i="5"/>
  <c r="DC13" i="5"/>
  <c r="DB13" i="5"/>
  <c r="CV13" i="5"/>
  <c r="CU13" i="5"/>
  <c r="CO13" i="5"/>
  <c r="CN13" i="5"/>
  <c r="CH13" i="5"/>
  <c r="CG13" i="5"/>
  <c r="CA13" i="5"/>
  <c r="BZ13" i="5"/>
  <c r="BT13" i="5"/>
  <c r="BS13" i="5"/>
  <c r="BM13" i="5"/>
  <c r="BL13" i="5"/>
  <c r="DJ12" i="5"/>
  <c r="DI12" i="5"/>
  <c r="DC12" i="5"/>
  <c r="DB12" i="5"/>
  <c r="CV12" i="5"/>
  <c r="CU12" i="5"/>
  <c r="CO12" i="5"/>
  <c r="CN12" i="5"/>
  <c r="CH12" i="5"/>
  <c r="CG12" i="5"/>
  <c r="CA12" i="5"/>
  <c r="BZ12" i="5"/>
  <c r="BT12" i="5"/>
  <c r="BS12" i="5"/>
  <c r="BM12" i="5"/>
  <c r="BL12" i="5"/>
  <c r="DJ11" i="5"/>
  <c r="DI11" i="5"/>
  <c r="DC11" i="5"/>
  <c r="DB11" i="5"/>
  <c r="CV11" i="5"/>
  <c r="CU11" i="5"/>
  <c r="CO11" i="5"/>
  <c r="CN11" i="5"/>
  <c r="CH11" i="5"/>
  <c r="CG11" i="5"/>
  <c r="CA11" i="5"/>
  <c r="BZ11" i="5"/>
  <c r="BT11" i="5"/>
  <c r="BS11" i="5"/>
  <c r="BM11" i="5"/>
  <c r="BL11" i="5"/>
  <c r="DJ10" i="5"/>
  <c r="DI10" i="5"/>
  <c r="DC10" i="5"/>
  <c r="DB10" i="5"/>
  <c r="CV10" i="5"/>
  <c r="CU10" i="5"/>
  <c r="CO10" i="5"/>
  <c r="CN10" i="5"/>
  <c r="CH10" i="5"/>
  <c r="CG10" i="5"/>
  <c r="CA10" i="5"/>
  <c r="BZ10" i="5"/>
  <c r="BT10" i="5"/>
  <c r="BS10" i="5"/>
  <c r="BM10" i="5"/>
  <c r="BL10" i="5"/>
  <c r="DJ9" i="5"/>
  <c r="DI9" i="5"/>
  <c r="DC9" i="5"/>
  <c r="DB9" i="5"/>
  <c r="CV9" i="5"/>
  <c r="CU9" i="5"/>
  <c r="CO9" i="5"/>
  <c r="CN9" i="5"/>
  <c r="CH9" i="5"/>
  <c r="CG9" i="5"/>
  <c r="CA9" i="5"/>
  <c r="BZ9" i="5"/>
  <c r="BT9" i="5"/>
  <c r="BS9" i="5"/>
  <c r="BM9" i="5"/>
  <c r="BL9" i="5"/>
  <c r="DJ8" i="5"/>
  <c r="DJ34" i="5" s="1"/>
  <c r="DI8" i="5"/>
  <c r="DI34" i="5" s="1"/>
  <c r="DC8" i="5"/>
  <c r="DC34" i="5" s="1"/>
  <c r="DB8" i="5"/>
  <c r="DB34" i="5" s="1"/>
  <c r="CV8" i="5"/>
  <c r="CU8" i="5"/>
  <c r="CU34" i="5" s="1"/>
  <c r="CO8" i="5"/>
  <c r="CO34" i="5" s="1"/>
  <c r="CN8" i="5"/>
  <c r="CN34" i="5" s="1"/>
  <c r="CH8" i="5"/>
  <c r="CH34" i="5" s="1"/>
  <c r="CG8" i="5"/>
  <c r="CG34" i="5" s="1"/>
  <c r="CA8" i="5"/>
  <c r="CA34" i="5" s="1"/>
  <c r="BZ8" i="5"/>
  <c r="BZ34" i="5" s="1"/>
  <c r="BT8" i="5"/>
  <c r="BT34" i="5" s="1"/>
  <c r="BS8" i="5"/>
  <c r="BS34" i="5" s="1"/>
  <c r="BM8" i="5"/>
  <c r="BM34" i="5" s="1"/>
  <c r="BL8" i="5"/>
  <c r="BL34" i="5" s="1"/>
  <c r="BD40" i="5"/>
  <c r="BC40" i="5"/>
  <c r="BB40" i="5"/>
  <c r="BA40" i="5"/>
  <c r="AZ40" i="5"/>
  <c r="AW40" i="5"/>
  <c r="AV40" i="5"/>
  <c r="AU40" i="5"/>
  <c r="AT40" i="5"/>
  <c r="AS40" i="5"/>
  <c r="AP40" i="5"/>
  <c r="AO40" i="5"/>
  <c r="AN40" i="5"/>
  <c r="AM40" i="5"/>
  <c r="AL40" i="5"/>
  <c r="AI40" i="5"/>
  <c r="AH40" i="5"/>
  <c r="AG40" i="5"/>
  <c r="AF40" i="5"/>
  <c r="AE40" i="5"/>
  <c r="BF39" i="5"/>
  <c r="BE39" i="5"/>
  <c r="AY39" i="5"/>
  <c r="AX39" i="5"/>
  <c r="AR39" i="5"/>
  <c r="AQ39" i="5"/>
  <c r="AK39" i="5"/>
  <c r="AJ39" i="5"/>
  <c r="BF36" i="5"/>
  <c r="BE36" i="5"/>
  <c r="AY36" i="5"/>
  <c r="AX36" i="5"/>
  <c r="AR36" i="5"/>
  <c r="AQ36" i="5"/>
  <c r="AK36" i="5"/>
  <c r="AJ36" i="5"/>
  <c r="BF35" i="5"/>
  <c r="BF37" i="5" s="1"/>
  <c r="BE35" i="5"/>
  <c r="BE37" i="5" s="1"/>
  <c r="AY35" i="5"/>
  <c r="AY37" i="5" s="1"/>
  <c r="AX35" i="5"/>
  <c r="AX37" i="5" s="1"/>
  <c r="AR35" i="5"/>
  <c r="AR37" i="5" s="1"/>
  <c r="AQ35" i="5"/>
  <c r="AQ37" i="5" s="1"/>
  <c r="AK35" i="5"/>
  <c r="AK37" i="5" s="1"/>
  <c r="AJ35" i="5"/>
  <c r="AJ37" i="5" s="1"/>
  <c r="BF33" i="5"/>
  <c r="BE33" i="5"/>
  <c r="AY33" i="5"/>
  <c r="AX33" i="5"/>
  <c r="AR33" i="5"/>
  <c r="AQ33" i="5"/>
  <c r="AK33" i="5"/>
  <c r="AJ33" i="5"/>
  <c r="BF32" i="5"/>
  <c r="BE32" i="5"/>
  <c r="AY32" i="5"/>
  <c r="AX32" i="5"/>
  <c r="AR32" i="5"/>
  <c r="AQ32" i="5"/>
  <c r="AK32" i="5"/>
  <c r="AJ32" i="5"/>
  <c r="BF31" i="5"/>
  <c r="BE31" i="5"/>
  <c r="AY31" i="5"/>
  <c r="AX31" i="5"/>
  <c r="AR31" i="5"/>
  <c r="AQ31" i="5"/>
  <c r="AK31" i="5"/>
  <c r="AJ31" i="5"/>
  <c r="BF30" i="5"/>
  <c r="BE30" i="5"/>
  <c r="AY30" i="5"/>
  <c r="AX30" i="5"/>
  <c r="AR30" i="5"/>
  <c r="AQ30" i="5"/>
  <c r="AK30" i="5"/>
  <c r="AJ30" i="5"/>
  <c r="BF29" i="5"/>
  <c r="BE29" i="5"/>
  <c r="AY29" i="5"/>
  <c r="AX29" i="5"/>
  <c r="AR29" i="5"/>
  <c r="AQ29" i="5"/>
  <c r="AK29" i="5"/>
  <c r="AJ29" i="5"/>
  <c r="BF28" i="5"/>
  <c r="BE28" i="5"/>
  <c r="AY28" i="5"/>
  <c r="AX28" i="5"/>
  <c r="AR28" i="5"/>
  <c r="AQ28" i="5"/>
  <c r="AK28" i="5"/>
  <c r="AJ28" i="5"/>
  <c r="BF27" i="5"/>
  <c r="BE27" i="5"/>
  <c r="AY27" i="5"/>
  <c r="AX27" i="5"/>
  <c r="AR27" i="5"/>
  <c r="AQ27" i="5"/>
  <c r="AK27" i="5"/>
  <c r="AJ27" i="5"/>
  <c r="BF20" i="5"/>
  <c r="BE20" i="5"/>
  <c r="AY20" i="5"/>
  <c r="AX20" i="5"/>
  <c r="AR20" i="5"/>
  <c r="AQ20" i="5"/>
  <c r="AK20" i="5"/>
  <c r="AJ20" i="5"/>
  <c r="BF19" i="5"/>
  <c r="BE19" i="5"/>
  <c r="AY19" i="5"/>
  <c r="AX19" i="5"/>
  <c r="AR19" i="5"/>
  <c r="AQ19" i="5"/>
  <c r="AK19" i="5"/>
  <c r="AJ19" i="5"/>
  <c r="BF18" i="5"/>
  <c r="BE18" i="5"/>
  <c r="AY18" i="5"/>
  <c r="AX18" i="5"/>
  <c r="AR18" i="5"/>
  <c r="AQ18" i="5"/>
  <c r="AK18" i="5"/>
  <c r="AJ18" i="5"/>
  <c r="BF17" i="5"/>
  <c r="BE17" i="5"/>
  <c r="AY17" i="5"/>
  <c r="AX17" i="5"/>
  <c r="AR17" i="5"/>
  <c r="AQ17" i="5"/>
  <c r="AK17" i="5"/>
  <c r="AJ17" i="5"/>
  <c r="BF16" i="5"/>
  <c r="BE16" i="5"/>
  <c r="AY16" i="5"/>
  <c r="AX16" i="5"/>
  <c r="AR16" i="5"/>
  <c r="AQ16" i="5"/>
  <c r="AK16" i="5"/>
  <c r="AJ16" i="5"/>
  <c r="BF15" i="5"/>
  <c r="BE15" i="5"/>
  <c r="AY15" i="5"/>
  <c r="AX15" i="5"/>
  <c r="AR15" i="5"/>
  <c r="AQ15" i="5"/>
  <c r="AK15" i="5"/>
  <c r="AJ15" i="5"/>
  <c r="BF14" i="5"/>
  <c r="BE14" i="5"/>
  <c r="AY14" i="5"/>
  <c r="AX14" i="5"/>
  <c r="AR14" i="5"/>
  <c r="AQ14" i="5"/>
  <c r="AK14" i="5"/>
  <c r="AJ14" i="5"/>
  <c r="BF13" i="5"/>
  <c r="BE13" i="5"/>
  <c r="AY13" i="5"/>
  <c r="AX13" i="5"/>
  <c r="AR13" i="5"/>
  <c r="AQ13" i="5"/>
  <c r="AK13" i="5"/>
  <c r="AJ13" i="5"/>
  <c r="BF12" i="5"/>
  <c r="BE12" i="5"/>
  <c r="AY12" i="5"/>
  <c r="AX12" i="5"/>
  <c r="AR12" i="5"/>
  <c r="AQ12" i="5"/>
  <c r="AK12" i="5"/>
  <c r="AJ12" i="5"/>
  <c r="BF11" i="5"/>
  <c r="BE11" i="5"/>
  <c r="AY11" i="5"/>
  <c r="AX11" i="5"/>
  <c r="AR11" i="5"/>
  <c r="AQ11" i="5"/>
  <c r="AK11" i="5"/>
  <c r="AJ11" i="5"/>
  <c r="BF10" i="5"/>
  <c r="BE10" i="5"/>
  <c r="AY10" i="5"/>
  <c r="AX10" i="5"/>
  <c r="AR10" i="5"/>
  <c r="AQ10" i="5"/>
  <c r="AK10" i="5"/>
  <c r="AJ10" i="5"/>
  <c r="BF9" i="5"/>
  <c r="BE9" i="5"/>
  <c r="AY9" i="5"/>
  <c r="AX9" i="5"/>
  <c r="AR9" i="5"/>
  <c r="AQ9" i="5"/>
  <c r="AK9" i="5"/>
  <c r="AJ9" i="5"/>
  <c r="BF8" i="5"/>
  <c r="BF34" i="5" s="1"/>
  <c r="BE8" i="5"/>
  <c r="BE34" i="5" s="1"/>
  <c r="AY8" i="5"/>
  <c r="AY34" i="5" s="1"/>
  <c r="AX8" i="5"/>
  <c r="AX34" i="5" s="1"/>
  <c r="AR8" i="5"/>
  <c r="AR34" i="5" s="1"/>
  <c r="AQ8" i="5"/>
  <c r="AQ34" i="5" s="1"/>
  <c r="AK8" i="5"/>
  <c r="AK34" i="5" s="1"/>
  <c r="AJ8" i="5"/>
  <c r="AJ34" i="5" s="1"/>
  <c r="AB40" i="5"/>
  <c r="AA40" i="5"/>
  <c r="Z40" i="5"/>
  <c r="Y40" i="5"/>
  <c r="X40" i="5"/>
  <c r="AD39" i="5"/>
  <c r="AC39" i="5"/>
  <c r="AD36" i="5"/>
  <c r="AC36" i="5"/>
  <c r="AD35" i="5"/>
  <c r="AC35" i="5"/>
  <c r="AD33" i="5"/>
  <c r="AC33" i="5"/>
  <c r="AD32" i="5"/>
  <c r="AC32" i="5"/>
  <c r="AD31" i="5"/>
  <c r="AC31" i="5"/>
  <c r="AD30" i="5"/>
  <c r="AC30" i="5"/>
  <c r="AD29" i="5"/>
  <c r="AC29" i="5"/>
  <c r="AD28" i="5"/>
  <c r="AC28" i="5"/>
  <c r="AD27" i="5"/>
  <c r="AC27" i="5"/>
  <c r="AD20" i="5"/>
  <c r="AC20" i="5"/>
  <c r="AD19" i="5"/>
  <c r="AC19" i="5"/>
  <c r="AD18" i="5"/>
  <c r="AC18" i="5"/>
  <c r="AD17" i="5"/>
  <c r="AC17" i="5"/>
  <c r="AD16" i="5"/>
  <c r="AC16" i="5"/>
  <c r="AD15" i="5"/>
  <c r="AC15" i="5"/>
  <c r="AD14" i="5"/>
  <c r="AC14" i="5"/>
  <c r="AD13" i="5"/>
  <c r="AC13" i="5"/>
  <c r="AD12" i="5"/>
  <c r="AC12" i="5"/>
  <c r="AD11" i="5"/>
  <c r="AC11" i="5"/>
  <c r="AD10" i="5"/>
  <c r="AC10" i="5"/>
  <c r="AD9" i="5"/>
  <c r="AC9" i="5"/>
  <c r="AD8" i="5"/>
  <c r="AC8" i="5"/>
  <c r="U40" i="5"/>
  <c r="T40" i="5"/>
  <c r="S40" i="5"/>
  <c r="R40" i="5"/>
  <c r="Q40" i="5"/>
  <c r="N40" i="5"/>
  <c r="M40" i="5"/>
  <c r="L40" i="5"/>
  <c r="K40" i="5"/>
  <c r="J40" i="5"/>
  <c r="W39" i="5"/>
  <c r="V39" i="5"/>
  <c r="P39" i="5"/>
  <c r="O39" i="5"/>
  <c r="W36" i="5"/>
  <c r="V36" i="5"/>
  <c r="P36" i="5"/>
  <c r="O36" i="5"/>
  <c r="W35" i="5"/>
  <c r="W37" i="5" s="1"/>
  <c r="V35" i="5"/>
  <c r="V37" i="5" s="1"/>
  <c r="P35" i="5"/>
  <c r="P37" i="5" s="1"/>
  <c r="O35" i="5"/>
  <c r="O37" i="5" s="1"/>
  <c r="W33" i="5"/>
  <c r="V33" i="5"/>
  <c r="P33" i="5"/>
  <c r="O33" i="5"/>
  <c r="W32" i="5"/>
  <c r="V32" i="5"/>
  <c r="P32" i="5"/>
  <c r="O32" i="5"/>
  <c r="W31" i="5"/>
  <c r="V31" i="5"/>
  <c r="P31" i="5"/>
  <c r="O31" i="5"/>
  <c r="W30" i="5"/>
  <c r="V30" i="5"/>
  <c r="P30" i="5"/>
  <c r="O30" i="5"/>
  <c r="W29" i="5"/>
  <c r="V29" i="5"/>
  <c r="P29" i="5"/>
  <c r="O29" i="5"/>
  <c r="W28" i="5"/>
  <c r="V28" i="5"/>
  <c r="P28" i="5"/>
  <c r="O28" i="5"/>
  <c r="W27" i="5"/>
  <c r="V27" i="5"/>
  <c r="P27" i="5"/>
  <c r="O27" i="5"/>
  <c r="W20" i="5"/>
  <c r="V20" i="5"/>
  <c r="P20" i="5"/>
  <c r="O20" i="5"/>
  <c r="W19" i="5"/>
  <c r="V19" i="5"/>
  <c r="P19" i="5"/>
  <c r="O19" i="5"/>
  <c r="W18" i="5"/>
  <c r="V18" i="5"/>
  <c r="P18" i="5"/>
  <c r="O18" i="5"/>
  <c r="W17" i="5"/>
  <c r="V17" i="5"/>
  <c r="P17" i="5"/>
  <c r="O17" i="5"/>
  <c r="W16" i="5"/>
  <c r="V16" i="5"/>
  <c r="P16" i="5"/>
  <c r="O16" i="5"/>
  <c r="W15" i="5"/>
  <c r="V15" i="5"/>
  <c r="P15" i="5"/>
  <c r="O15" i="5"/>
  <c r="W14" i="5"/>
  <c r="V14" i="5"/>
  <c r="P14" i="5"/>
  <c r="O14" i="5"/>
  <c r="W13" i="5"/>
  <c r="V13" i="5"/>
  <c r="P13" i="5"/>
  <c r="O13" i="5"/>
  <c r="W12" i="5"/>
  <c r="V12" i="5"/>
  <c r="P12" i="5"/>
  <c r="O12" i="5"/>
  <c r="W11" i="5"/>
  <c r="V11" i="5"/>
  <c r="P11" i="5"/>
  <c r="O11" i="5"/>
  <c r="W10" i="5"/>
  <c r="V10" i="5"/>
  <c r="P10" i="5"/>
  <c r="O10" i="5"/>
  <c r="W9" i="5"/>
  <c r="V9" i="5"/>
  <c r="P9" i="5"/>
  <c r="O9" i="5"/>
  <c r="W8" i="5"/>
  <c r="V8" i="5"/>
  <c r="P8" i="5"/>
  <c r="O8" i="5"/>
  <c r="E7" i="13" l="1"/>
  <c r="F6" i="13"/>
  <c r="DW40" i="5"/>
  <c r="EY40" i="5"/>
  <c r="F6" i="12"/>
  <c r="GI7" i="10"/>
  <c r="C7" i="15"/>
  <c r="JG40" i="5"/>
  <c r="W7" i="10"/>
  <c r="AH7" i="15"/>
  <c r="GI34" i="5"/>
  <c r="GC34" i="5" s="1"/>
  <c r="GC37" i="5" s="1"/>
  <c r="GC38" i="5" s="1"/>
  <c r="AB4" i="15" s="1"/>
  <c r="AQ40" i="5"/>
  <c r="AD37" i="5"/>
  <c r="GA40" i="5"/>
  <c r="HC40" i="5"/>
  <c r="IL37" i="5"/>
  <c r="IZ40" i="5"/>
  <c r="CA7" i="10"/>
  <c r="IE40" i="5"/>
  <c r="IS37" i="5"/>
  <c r="IZ34" i="5"/>
  <c r="IZ37" i="5"/>
  <c r="JG37" i="5"/>
  <c r="EE7" i="10"/>
  <c r="F6" i="15"/>
  <c r="JA7" i="10"/>
  <c r="HK7" i="10"/>
  <c r="DC7" i="10"/>
  <c r="FU7" i="10"/>
  <c r="AY7" i="10"/>
  <c r="FG7" i="10"/>
  <c r="GW7" i="10"/>
  <c r="AK7" i="10"/>
  <c r="AI7" i="15"/>
  <c r="HY7" i="10"/>
  <c r="S7" i="15"/>
  <c r="DQ7" i="10"/>
  <c r="ES7" i="10"/>
  <c r="CO7" i="10"/>
  <c r="CH7" i="10"/>
  <c r="N7" i="15"/>
  <c r="AD7" i="10"/>
  <c r="F7" i="15"/>
  <c r="AK7" i="15"/>
  <c r="IM7" i="10"/>
  <c r="IT7" i="10"/>
  <c r="AL7" i="15"/>
  <c r="X7" i="15"/>
  <c r="EZ7" i="10"/>
  <c r="D7" i="15"/>
  <c r="P7" i="10"/>
  <c r="GP7" i="10"/>
  <c r="AD7" i="15"/>
  <c r="AJ7" i="15"/>
  <c r="IF7" i="10"/>
  <c r="EL7" i="10"/>
  <c r="V7" i="15"/>
  <c r="BF7" i="10"/>
  <c r="J7" i="15"/>
  <c r="FN7" i="10"/>
  <c r="Z7" i="15"/>
  <c r="L7" i="15"/>
  <c r="BT7" i="10"/>
  <c r="AF7" i="15"/>
  <c r="HD7" i="10"/>
  <c r="P7" i="15"/>
  <c r="CV7" i="10"/>
  <c r="AB7" i="15"/>
  <c r="GB7" i="10"/>
  <c r="T7" i="15"/>
  <c r="DX7" i="10"/>
  <c r="H7" i="15"/>
  <c r="AR7" i="10"/>
  <c r="DJ6" i="10"/>
  <c r="Z6" i="15"/>
  <c r="AJ6" i="15"/>
  <c r="J6" i="15"/>
  <c r="AH6" i="15"/>
  <c r="AB6" i="15"/>
  <c r="AL6" i="15"/>
  <c r="L6" i="15"/>
  <c r="V6" i="15"/>
  <c r="AF6" i="15"/>
  <c r="N6" i="15"/>
  <c r="P6" i="15"/>
  <c r="X6" i="15"/>
  <c r="H6" i="15"/>
  <c r="AC6" i="15"/>
  <c r="GI6" i="10"/>
  <c r="O6" i="15"/>
  <c r="CO6" i="10"/>
  <c r="M6" i="15"/>
  <c r="CA6" i="10"/>
  <c r="DQ6" i="10"/>
  <c r="S6" i="15"/>
  <c r="JA6" i="10"/>
  <c r="AM6" i="15"/>
  <c r="Y6" i="15"/>
  <c r="FG6" i="10"/>
  <c r="BM6" i="10"/>
  <c r="K6" i="15"/>
  <c r="AG6" i="15"/>
  <c r="HK6" i="10"/>
  <c r="P6" i="10"/>
  <c r="D6" i="15"/>
  <c r="Q6" i="15"/>
  <c r="DC6" i="10"/>
  <c r="U6" i="15"/>
  <c r="EE6" i="10"/>
  <c r="G6" i="15"/>
  <c r="AK6" i="10"/>
  <c r="AA6" i="15"/>
  <c r="FU6" i="10"/>
  <c r="E6" i="15"/>
  <c r="W6" i="10"/>
  <c r="GP6" i="10"/>
  <c r="AD6" i="15"/>
  <c r="GW6" i="10"/>
  <c r="AE6" i="15"/>
  <c r="AK6" i="15"/>
  <c r="IM6" i="10"/>
  <c r="W6" i="15"/>
  <c r="ES6" i="10"/>
  <c r="I6" i="15"/>
  <c r="AY6" i="10"/>
  <c r="AI6" i="15"/>
  <c r="HY6" i="10"/>
  <c r="CH5" i="10"/>
  <c r="N5" i="15"/>
  <c r="JA5" i="10"/>
  <c r="AM5" i="15"/>
  <c r="W5" i="15"/>
  <c r="ES5" i="10"/>
  <c r="FU5" i="10"/>
  <c r="AA5" i="15"/>
  <c r="AG5" i="15"/>
  <c r="HK5" i="10"/>
  <c r="FN5" i="10"/>
  <c r="Z5" i="15"/>
  <c r="U5" i="15"/>
  <c r="EE5" i="10"/>
  <c r="S5" i="15"/>
  <c r="DQ5" i="10"/>
  <c r="T5" i="15"/>
  <c r="DX5" i="10"/>
  <c r="IT5" i="10"/>
  <c r="AL5" i="15"/>
  <c r="EL5" i="10"/>
  <c r="V5" i="15"/>
  <c r="AD5" i="10"/>
  <c r="F5" i="15"/>
  <c r="AF5" i="15"/>
  <c r="HD5" i="10"/>
  <c r="GW5" i="10"/>
  <c r="AE5" i="15"/>
  <c r="CO5" i="10"/>
  <c r="O5" i="15"/>
  <c r="Y5" i="15"/>
  <c r="FG5" i="10"/>
  <c r="Q5" i="15"/>
  <c r="DC5" i="10"/>
  <c r="L5" i="15"/>
  <c r="BT5" i="10"/>
  <c r="GP5" i="10"/>
  <c r="AD5" i="15"/>
  <c r="H5" i="15"/>
  <c r="AR5" i="10"/>
  <c r="G5" i="15"/>
  <c r="AK5" i="10"/>
  <c r="AJ5" i="15"/>
  <c r="IF5" i="10"/>
  <c r="BF5" i="10"/>
  <c r="J5" i="15"/>
  <c r="AK5" i="15"/>
  <c r="IM5" i="10"/>
  <c r="E5" i="15"/>
  <c r="W5" i="10"/>
  <c r="AB5" i="15"/>
  <c r="GB5" i="10"/>
  <c r="HR5" i="10"/>
  <c r="AH5" i="15"/>
  <c r="DJ5" i="10"/>
  <c r="R5" i="15"/>
  <c r="X5" i="15"/>
  <c r="EZ5" i="10"/>
  <c r="P5" i="15"/>
  <c r="CV5" i="10"/>
  <c r="AC5" i="15"/>
  <c r="GI5" i="10"/>
  <c r="M5" i="15"/>
  <c r="CA5" i="10"/>
  <c r="I5" i="15"/>
  <c r="AY5" i="10"/>
  <c r="K5" i="15"/>
  <c r="BM5" i="10"/>
  <c r="AI5" i="15"/>
  <c r="HY5" i="10"/>
  <c r="D5" i="15"/>
  <c r="P5" i="10"/>
  <c r="FU34" i="5"/>
  <c r="EK34" i="5"/>
  <c r="JG34" i="5"/>
  <c r="JB34" i="5" s="1"/>
  <c r="JB37" i="5" s="1"/>
  <c r="JB38" i="5" s="1"/>
  <c r="AM4" i="15" s="1"/>
  <c r="CV34" i="5"/>
  <c r="CP34" i="5" s="1"/>
  <c r="CP37" i="5" s="1"/>
  <c r="CP38" i="5" s="1"/>
  <c r="O4" i="15" s="1"/>
  <c r="AZ34" i="5"/>
  <c r="AZ37" i="5" s="1"/>
  <c r="AZ38" i="5" s="1"/>
  <c r="I4" i="15" s="1"/>
  <c r="V34" i="5"/>
  <c r="DK34" i="5"/>
  <c r="DK37" i="5" s="1"/>
  <c r="DK38" i="5" s="1"/>
  <c r="R4" i="15" s="1"/>
  <c r="EM34" i="5"/>
  <c r="EM37" i="5" s="1"/>
  <c r="EM38" i="5" s="1"/>
  <c r="V4" i="15" s="1"/>
  <c r="HZ34" i="5"/>
  <c r="HZ37" i="5" s="1"/>
  <c r="HZ38" i="5" s="1"/>
  <c r="AI4" i="15" s="1"/>
  <c r="CB34" i="5"/>
  <c r="CB37" i="5" s="1"/>
  <c r="CB38" i="5" s="1"/>
  <c r="M4" i="15" s="1"/>
  <c r="DD34" i="5"/>
  <c r="DD37" i="5" s="1"/>
  <c r="DD38" i="5" s="1"/>
  <c r="Q4" i="15" s="1"/>
  <c r="IM34" i="5"/>
  <c r="HC34" i="5"/>
  <c r="EZ34" i="5"/>
  <c r="ET34" i="5" s="1"/>
  <c r="ET37" i="5" s="1"/>
  <c r="ET38" i="5" s="1"/>
  <c r="W4" i="15" s="1"/>
  <c r="HX34" i="5"/>
  <c r="HS34" i="5" s="1"/>
  <c r="HS37" i="5" s="1"/>
  <c r="HS38" i="5" s="1"/>
  <c r="AH4" i="15" s="1"/>
  <c r="FV34" i="5"/>
  <c r="FV37" i="5" s="1"/>
  <c r="FV38" i="5" s="1"/>
  <c r="AA4" i="15" s="1"/>
  <c r="GX34" i="5"/>
  <c r="GX37" i="5" s="1"/>
  <c r="GX38" i="5" s="1"/>
  <c r="AE4" i="15" s="1"/>
  <c r="AM8" i="15"/>
  <c r="K8" i="15"/>
  <c r="Y8" i="15"/>
  <c r="G8" i="15"/>
  <c r="HR8" i="10"/>
  <c r="AH8" i="15"/>
  <c r="GP8" i="10"/>
  <c r="AD8" i="15"/>
  <c r="CV8" i="10"/>
  <c r="P8" i="15"/>
  <c r="GB8" i="10"/>
  <c r="AB8" i="15"/>
  <c r="CH8" i="10"/>
  <c r="N8" i="15"/>
  <c r="AD8" i="10"/>
  <c r="F8" i="15"/>
  <c r="AG8" i="15"/>
  <c r="HK8" i="10"/>
  <c r="ES8" i="10"/>
  <c r="W8" i="15"/>
  <c r="CO8" i="10"/>
  <c r="O8" i="15"/>
  <c r="EL8" i="10"/>
  <c r="V8" i="15"/>
  <c r="HY8" i="10"/>
  <c r="AI8" i="15"/>
  <c r="Q8" i="15"/>
  <c r="DC8" i="10"/>
  <c r="IF8" i="10"/>
  <c r="AJ8" i="15"/>
  <c r="FN8" i="10"/>
  <c r="Z8" i="15"/>
  <c r="BT8" i="10"/>
  <c r="L8" i="15"/>
  <c r="HD8" i="10"/>
  <c r="AF8" i="15"/>
  <c r="GW8" i="10"/>
  <c r="AE8" i="15"/>
  <c r="U8" i="15"/>
  <c r="EE8" i="10"/>
  <c r="M8" i="15"/>
  <c r="CA8" i="10"/>
  <c r="DX8" i="10"/>
  <c r="T8" i="15"/>
  <c r="DJ8" i="10"/>
  <c r="R8" i="15"/>
  <c r="AR8" i="10"/>
  <c r="H8" i="15"/>
  <c r="FU8" i="10"/>
  <c r="AA8" i="15"/>
  <c r="E8" i="15"/>
  <c r="W8" i="10"/>
  <c r="IT8" i="10"/>
  <c r="AL8" i="15"/>
  <c r="EZ8" i="10"/>
  <c r="X8" i="15"/>
  <c r="BF8" i="10"/>
  <c r="J8" i="15"/>
  <c r="AK8" i="15"/>
  <c r="IM8" i="10"/>
  <c r="AC8" i="15"/>
  <c r="GI8" i="10"/>
  <c r="DQ8" i="10"/>
  <c r="S8" i="15"/>
  <c r="I8" i="15"/>
  <c r="AY8" i="10"/>
  <c r="P8" i="10"/>
  <c r="D8" i="15"/>
  <c r="I8" i="10"/>
  <c r="C8" i="15"/>
  <c r="B8" i="10"/>
  <c r="B8" i="15"/>
  <c r="I6" i="10"/>
  <c r="C6" i="15"/>
  <c r="I5" i="10"/>
  <c r="C5" i="15"/>
  <c r="B5" i="10"/>
  <c r="B5" i="15"/>
  <c r="G6" i="12"/>
  <c r="F7" i="12"/>
  <c r="F7" i="11"/>
  <c r="G6" i="11"/>
  <c r="W34" i="5"/>
  <c r="IU34" i="5"/>
  <c r="BL40" i="5"/>
  <c r="CN40" i="5"/>
  <c r="DY34" i="5"/>
  <c r="DY37" i="5" s="1"/>
  <c r="DY38" i="5" s="1"/>
  <c r="T4" i="15" s="1"/>
  <c r="FA34" i="5"/>
  <c r="FA37" i="5" s="1"/>
  <c r="FA38" i="5" s="1"/>
  <c r="X4" i="15" s="1"/>
  <c r="ED40" i="5"/>
  <c r="FF40" i="5"/>
  <c r="GH40" i="5"/>
  <c r="HJ40" i="5"/>
  <c r="AX40" i="5"/>
  <c r="BS40" i="5"/>
  <c r="CU40" i="5"/>
  <c r="EK40" i="5"/>
  <c r="FM40" i="5"/>
  <c r="GO40" i="5"/>
  <c r="HQ40" i="5"/>
  <c r="IL40" i="5"/>
  <c r="IS34" i="5"/>
  <c r="IN34" i="5" s="1"/>
  <c r="IN37" i="5" s="1"/>
  <c r="IN38" i="5" s="1"/>
  <c r="AK4" i="15" s="1"/>
  <c r="V40" i="5"/>
  <c r="AC40" i="5"/>
  <c r="AC34" i="5"/>
  <c r="AC37" i="5"/>
  <c r="AS34" i="5"/>
  <c r="BE40" i="5"/>
  <c r="AD34" i="5"/>
  <c r="AJ40" i="5"/>
  <c r="BG34" i="5"/>
  <c r="BG37" i="5" s="1"/>
  <c r="BG38" i="5" s="1"/>
  <c r="J4" i="15" s="1"/>
  <c r="BU34" i="5"/>
  <c r="BU37" i="5" s="1"/>
  <c r="BU38" i="5" s="1"/>
  <c r="L4" i="15" s="1"/>
  <c r="CI34" i="5"/>
  <c r="CI37" i="5" s="1"/>
  <c r="CI38" i="5" s="1"/>
  <c r="N4" i="15" s="1"/>
  <c r="CW34" i="5"/>
  <c r="CW37" i="5" s="1"/>
  <c r="CW38" i="5" s="1"/>
  <c r="P4" i="15" s="1"/>
  <c r="BZ40" i="5"/>
  <c r="DB40" i="5"/>
  <c r="EF34" i="5"/>
  <c r="EF37" i="5" s="1"/>
  <c r="EF38" i="5" s="1"/>
  <c r="U4" i="15" s="1"/>
  <c r="FH34" i="5"/>
  <c r="FH37" i="5" s="1"/>
  <c r="FH38" i="5" s="1"/>
  <c r="Y4" i="15" s="1"/>
  <c r="DP40" i="5"/>
  <c r="ER40" i="5"/>
  <c r="FO34" i="5"/>
  <c r="FO37" i="5" s="1"/>
  <c r="FO38" i="5" s="1"/>
  <c r="Z4" i="15" s="1"/>
  <c r="GQ34" i="5"/>
  <c r="GQ37" i="5" s="1"/>
  <c r="GQ38" i="5" s="1"/>
  <c r="AD4" i="15" s="1"/>
  <c r="HE34" i="5"/>
  <c r="HE37" i="5" s="1"/>
  <c r="HE38" i="5" s="1"/>
  <c r="AF4" i="15" s="1"/>
  <c r="FT40" i="5"/>
  <c r="GV40" i="5"/>
  <c r="HX40" i="5"/>
  <c r="IL34" i="5"/>
  <c r="IS40" i="5"/>
  <c r="GJ34" i="5"/>
  <c r="GJ37" i="5" s="1"/>
  <c r="GJ38" i="5" s="1"/>
  <c r="AC4" i="15" s="1"/>
  <c r="HL34" i="5"/>
  <c r="HL37" i="5" s="1"/>
  <c r="HL38" i="5" s="1"/>
  <c r="AG4" i="15" s="1"/>
  <c r="DR34" i="5"/>
  <c r="DR37" i="5" s="1"/>
  <c r="DR38" i="5" s="1"/>
  <c r="S4" i="15" s="1"/>
  <c r="BN34" i="5"/>
  <c r="BN37" i="5" s="1"/>
  <c r="BN38" i="5" s="1"/>
  <c r="K4" i="15" s="1"/>
  <c r="AE34" i="5"/>
  <c r="AE37" i="5" s="1"/>
  <c r="AE38" i="5" s="1"/>
  <c r="F4" i="15" s="1"/>
  <c r="AS37" i="5"/>
  <c r="AS38" i="5" s="1"/>
  <c r="H4" i="15" s="1"/>
  <c r="AL34" i="5"/>
  <c r="AL37" i="5" s="1"/>
  <c r="AL38" i="5" s="1"/>
  <c r="G4" i="15" s="1"/>
  <c r="O34" i="5"/>
  <c r="P34" i="5"/>
  <c r="O40" i="5"/>
  <c r="J4" i="10"/>
  <c r="K4" i="10"/>
  <c r="L4" i="10"/>
  <c r="M4" i="10"/>
  <c r="N4" i="10"/>
  <c r="O4" i="10"/>
  <c r="Q4" i="10"/>
  <c r="R4" i="10"/>
  <c r="S4" i="10"/>
  <c r="T4" i="10"/>
  <c r="U4" i="10"/>
  <c r="V4" i="10"/>
  <c r="X4" i="10"/>
  <c r="Y4" i="10"/>
  <c r="Z4" i="10"/>
  <c r="AA4" i="10"/>
  <c r="AB4" i="10"/>
  <c r="AC4" i="10"/>
  <c r="AE4" i="10"/>
  <c r="AF4" i="10"/>
  <c r="AG4" i="10"/>
  <c r="AH4" i="10"/>
  <c r="AI4" i="10"/>
  <c r="AJ4" i="10"/>
  <c r="AL4" i="10"/>
  <c r="AM4" i="10"/>
  <c r="AN4" i="10"/>
  <c r="AO4" i="10"/>
  <c r="AP4" i="10"/>
  <c r="AQ4" i="10"/>
  <c r="AS4" i="10"/>
  <c r="AT4" i="10"/>
  <c r="AU4" i="10"/>
  <c r="AV4" i="10"/>
  <c r="AW4" i="10"/>
  <c r="AX4" i="10"/>
  <c r="AZ4" i="10"/>
  <c r="BA4" i="10"/>
  <c r="BB4" i="10"/>
  <c r="BC4" i="10"/>
  <c r="BD4" i="10"/>
  <c r="BE4" i="10"/>
  <c r="BG4" i="10"/>
  <c r="BH4" i="10"/>
  <c r="BI4" i="10"/>
  <c r="BJ4" i="10"/>
  <c r="BK4" i="10"/>
  <c r="BL4" i="10"/>
  <c r="BN4" i="10"/>
  <c r="BO4" i="10"/>
  <c r="BP4" i="10"/>
  <c r="BQ4" i="10"/>
  <c r="BR4" i="10"/>
  <c r="BS4" i="10"/>
  <c r="BU4" i="10"/>
  <c r="BV4" i="10"/>
  <c r="BW4" i="10"/>
  <c r="BX4" i="10"/>
  <c r="BY4" i="10"/>
  <c r="BZ4" i="10"/>
  <c r="CB4" i="10"/>
  <c r="CC4" i="10"/>
  <c r="CD4" i="10"/>
  <c r="CE4" i="10"/>
  <c r="CF4" i="10"/>
  <c r="CG4" i="10"/>
  <c r="CI4" i="10"/>
  <c r="CJ4" i="10"/>
  <c r="CK4" i="10"/>
  <c r="CL4" i="10"/>
  <c r="CM4" i="10"/>
  <c r="CN4" i="10"/>
  <c r="CP4" i="10"/>
  <c r="CQ4" i="10"/>
  <c r="CR4" i="10"/>
  <c r="CS4" i="10"/>
  <c r="CT4" i="10"/>
  <c r="CU4" i="10"/>
  <c r="CW4" i="10"/>
  <c r="CX4" i="10"/>
  <c r="CY4" i="10"/>
  <c r="CZ4" i="10"/>
  <c r="DA4" i="10"/>
  <c r="DB4" i="10"/>
  <c r="DD4" i="10"/>
  <c r="DE4" i="10"/>
  <c r="DF4" i="10"/>
  <c r="DG4" i="10"/>
  <c r="DH4" i="10"/>
  <c r="DI4" i="10"/>
  <c r="DK4" i="10"/>
  <c r="DL4" i="10"/>
  <c r="DM4" i="10"/>
  <c r="DN4" i="10"/>
  <c r="DO4" i="10"/>
  <c r="DP4" i="10"/>
  <c r="DR4" i="10"/>
  <c r="DS4" i="10"/>
  <c r="DT4" i="10"/>
  <c r="DU4" i="10"/>
  <c r="DV4" i="10"/>
  <c r="DW4" i="10"/>
  <c r="DY4" i="10"/>
  <c r="DZ4" i="10"/>
  <c r="EA4" i="10"/>
  <c r="EB4" i="10"/>
  <c r="EC4" i="10"/>
  <c r="ED4" i="10"/>
  <c r="EF4" i="10"/>
  <c r="EG4" i="10"/>
  <c r="EH4" i="10"/>
  <c r="EI4" i="10"/>
  <c r="EJ4" i="10"/>
  <c r="EK4" i="10"/>
  <c r="EM4" i="10"/>
  <c r="EN4" i="10"/>
  <c r="EO4" i="10"/>
  <c r="EP4" i="10"/>
  <c r="EQ4" i="10"/>
  <c r="ER4" i="10"/>
  <c r="ET4" i="10"/>
  <c r="EU4" i="10"/>
  <c r="EV4" i="10"/>
  <c r="EW4" i="10"/>
  <c r="EX4" i="10"/>
  <c r="EY4" i="10"/>
  <c r="FA4" i="10"/>
  <c r="FB4" i="10"/>
  <c r="FC4" i="10"/>
  <c r="FD4" i="10"/>
  <c r="FE4" i="10"/>
  <c r="FF4" i="10"/>
  <c r="FH4" i="10"/>
  <c r="FI4" i="10"/>
  <c r="FJ4" i="10"/>
  <c r="FK4" i="10"/>
  <c r="FL4" i="10"/>
  <c r="FM4" i="10"/>
  <c r="FO4" i="10"/>
  <c r="FP4" i="10"/>
  <c r="FQ4" i="10"/>
  <c r="FR4" i="10"/>
  <c r="FS4" i="10"/>
  <c r="FT4" i="10"/>
  <c r="FV4" i="10"/>
  <c r="FW4" i="10"/>
  <c r="FX4" i="10"/>
  <c r="FY4" i="10"/>
  <c r="FZ4" i="10"/>
  <c r="GA4" i="10"/>
  <c r="GC4" i="10"/>
  <c r="GD4" i="10"/>
  <c r="GE4" i="10"/>
  <c r="GF4" i="10"/>
  <c r="GG4" i="10"/>
  <c r="GH4" i="10"/>
  <c r="GJ4" i="10"/>
  <c r="GK4" i="10"/>
  <c r="GL4" i="10"/>
  <c r="GM4" i="10"/>
  <c r="GN4" i="10"/>
  <c r="GO4" i="10"/>
  <c r="GQ4" i="10"/>
  <c r="GR4" i="10"/>
  <c r="GS4" i="10"/>
  <c r="GT4" i="10"/>
  <c r="GU4" i="10"/>
  <c r="GV4" i="10"/>
  <c r="GX4" i="10"/>
  <c r="GY4" i="10"/>
  <c r="GZ4" i="10"/>
  <c r="HA4" i="10"/>
  <c r="HB4" i="10"/>
  <c r="HC4" i="10"/>
  <c r="HE4" i="10"/>
  <c r="HF4" i="10"/>
  <c r="HG4" i="10"/>
  <c r="HH4" i="10"/>
  <c r="HI4" i="10"/>
  <c r="HJ4" i="10"/>
  <c r="HL4" i="10"/>
  <c r="HM4" i="10"/>
  <c r="HN4" i="10"/>
  <c r="HO4" i="10"/>
  <c r="HP4" i="10"/>
  <c r="HQ4" i="10"/>
  <c r="HS4" i="10"/>
  <c r="HT4" i="10"/>
  <c r="HU4" i="10"/>
  <c r="HV4" i="10"/>
  <c r="HW4" i="10"/>
  <c r="HX4" i="10"/>
  <c r="HZ4" i="10"/>
  <c r="IA4" i="10"/>
  <c r="IB4" i="10"/>
  <c r="IC4" i="10"/>
  <c r="ID4" i="10"/>
  <c r="IE4" i="10"/>
  <c r="IG4" i="10"/>
  <c r="IH4" i="10"/>
  <c r="II4" i="10"/>
  <c r="IJ4" i="10"/>
  <c r="IK4" i="10"/>
  <c r="IL4" i="10"/>
  <c r="IN4" i="10"/>
  <c r="IO4" i="10"/>
  <c r="IP4" i="10"/>
  <c r="IQ4" i="10"/>
  <c r="IR4" i="10"/>
  <c r="IS4" i="10"/>
  <c r="IU4" i="10"/>
  <c r="IV4" i="10"/>
  <c r="IW4" i="10"/>
  <c r="IX4" i="10"/>
  <c r="IY4" i="10"/>
  <c r="IZ4" i="10"/>
  <c r="JB4" i="10"/>
  <c r="JC4" i="10"/>
  <c r="JD4" i="10"/>
  <c r="JE4" i="10"/>
  <c r="JF4" i="10"/>
  <c r="JG4" i="10"/>
  <c r="F7" i="13" l="1"/>
  <c r="G6" i="13"/>
  <c r="IU37" i="5"/>
  <c r="IU38" i="5" s="1"/>
  <c r="AL4" i="15" s="1"/>
  <c r="Q34" i="5"/>
  <c r="Q37" i="5" s="1"/>
  <c r="Q38" i="5" s="1"/>
  <c r="D4" i="15" s="1"/>
  <c r="R14" i="15"/>
  <c r="O14" i="15"/>
  <c r="AH14" i="15"/>
  <c r="I14" i="15"/>
  <c r="U14" i="15"/>
  <c r="AA14" i="15"/>
  <c r="M14" i="15"/>
  <c r="AC14" i="15"/>
  <c r="AE14" i="15"/>
  <c r="W14" i="15"/>
  <c r="G14" i="15"/>
  <c r="Q14" i="15"/>
  <c r="AG14" i="15"/>
  <c r="Y14" i="15"/>
  <c r="T14" i="15"/>
  <c r="P14" i="15"/>
  <c r="L14" i="15"/>
  <c r="AL14" i="15"/>
  <c r="F14" i="15"/>
  <c r="K14" i="15"/>
  <c r="AM14" i="15"/>
  <c r="Z14" i="15"/>
  <c r="V14" i="15"/>
  <c r="D14" i="15"/>
  <c r="AI14" i="15"/>
  <c r="H14" i="15"/>
  <c r="AB14" i="15"/>
  <c r="AF14" i="15"/>
  <c r="AD14" i="15"/>
  <c r="N14" i="15"/>
  <c r="J14" i="15"/>
  <c r="X14" i="15"/>
  <c r="AK14" i="15"/>
  <c r="S14" i="15"/>
  <c r="G7" i="12"/>
  <c r="H6" i="12"/>
  <c r="G7" i="11"/>
  <c r="H6" i="11"/>
  <c r="J34" i="5"/>
  <c r="J37" i="5" s="1"/>
  <c r="J38" i="5" s="1"/>
  <c r="C4" i="15" s="1"/>
  <c r="C14" i="15" s="1"/>
  <c r="IG34" i="5"/>
  <c r="IG37" i="5" s="1"/>
  <c r="IG38" i="5" s="1"/>
  <c r="AJ4" i="15" s="1"/>
  <c r="AJ14" i="15" s="1"/>
  <c r="X34" i="5"/>
  <c r="X37" i="5" s="1"/>
  <c r="X38" i="5" s="1"/>
  <c r="E4" i="15" s="1"/>
  <c r="E14" i="15" s="1"/>
  <c r="B7" i="15" l="1"/>
  <c r="B7" i="10"/>
  <c r="H6" i="13"/>
  <c r="G7" i="13"/>
  <c r="H7" i="12"/>
  <c r="I6" i="12"/>
  <c r="H7" i="11"/>
  <c r="I6" i="11"/>
  <c r="I6" i="13" l="1"/>
  <c r="H7" i="13"/>
  <c r="I7" i="12"/>
  <c r="J6" i="12"/>
  <c r="I7" i="11"/>
  <c r="J6" i="11"/>
  <c r="J6" i="13" l="1"/>
  <c r="I7" i="13"/>
  <c r="J7" i="12"/>
  <c r="K6" i="12"/>
  <c r="J7" i="11"/>
  <c r="K6" i="11"/>
  <c r="J7" i="13" l="1"/>
  <c r="K6" i="13"/>
  <c r="K7" i="12"/>
  <c r="L6" i="12"/>
  <c r="K7" i="11"/>
  <c r="L6" i="11"/>
  <c r="L6" i="13" l="1"/>
  <c r="K7" i="13"/>
  <c r="L7" i="12"/>
  <c r="M6" i="12"/>
  <c r="M6" i="11"/>
  <c r="L7" i="11"/>
  <c r="L7" i="13" l="1"/>
  <c r="M6" i="13"/>
  <c r="M7" i="12"/>
  <c r="N6" i="12"/>
  <c r="N6" i="11"/>
  <c r="M7" i="11"/>
  <c r="N6" i="13" l="1"/>
  <c r="M7" i="13"/>
  <c r="O6" i="12"/>
  <c r="N7" i="12"/>
  <c r="N7" i="11"/>
  <c r="O6" i="11"/>
  <c r="N7" i="13" l="1"/>
  <c r="O6" i="13"/>
  <c r="P6" i="12"/>
  <c r="O7" i="12"/>
  <c r="O7" i="11"/>
  <c r="P6" i="11"/>
  <c r="P6" i="13" l="1"/>
  <c r="O7" i="13"/>
  <c r="P7" i="12"/>
  <c r="Q6" i="12"/>
  <c r="P7" i="11"/>
  <c r="Q6" i="11"/>
  <c r="P7" i="13" l="1"/>
  <c r="Q6" i="13"/>
  <c r="Q7" i="12"/>
  <c r="R6" i="12"/>
  <c r="Q7" i="11"/>
  <c r="R6" i="11"/>
  <c r="Q7" i="13" l="1"/>
  <c r="R6" i="13"/>
  <c r="R7" i="12"/>
  <c r="S6" i="12"/>
  <c r="R7" i="11"/>
  <c r="S6" i="11"/>
  <c r="R7" i="13" l="1"/>
  <c r="S6" i="13"/>
  <c r="S7" i="12"/>
  <c r="T6" i="12"/>
  <c r="S7" i="11"/>
  <c r="T6" i="11"/>
  <c r="T6" i="13" l="1"/>
  <c r="S7" i="13"/>
  <c r="T7" i="12"/>
  <c r="U6" i="12"/>
  <c r="U6" i="11"/>
  <c r="T7" i="11"/>
  <c r="T7" i="13" l="1"/>
  <c r="U6" i="13"/>
  <c r="U7" i="12"/>
  <c r="V6" i="12"/>
  <c r="U7" i="11"/>
  <c r="V6" i="11"/>
  <c r="U7" i="13" l="1"/>
  <c r="V6" i="13"/>
  <c r="W6" i="12"/>
  <c r="V7" i="12"/>
  <c r="V7" i="11"/>
  <c r="W6" i="11"/>
  <c r="V7" i="13" l="1"/>
  <c r="W6" i="13"/>
  <c r="W7" i="12"/>
  <c r="X6" i="12"/>
  <c r="W7" i="11"/>
  <c r="X6" i="11"/>
  <c r="X6" i="13" l="1"/>
  <c r="W7" i="13"/>
  <c r="Y6" i="12"/>
  <c r="X7" i="12"/>
  <c r="X7" i="11"/>
  <c r="Y6" i="11"/>
  <c r="X7" i="13" l="1"/>
  <c r="Y6" i="13"/>
  <c r="Y7" i="12"/>
  <c r="Z6" i="12"/>
  <c r="Z6" i="11"/>
  <c r="Y7" i="11"/>
  <c r="Z6" i="13" l="1"/>
  <c r="Y7" i="13"/>
  <c r="Z7" i="12"/>
  <c r="AA6" i="12"/>
  <c r="Z7" i="11"/>
  <c r="AA6" i="11"/>
  <c r="Z7" i="13" l="1"/>
  <c r="AA6" i="13"/>
  <c r="AA7" i="12"/>
  <c r="AB6" i="12"/>
  <c r="AA7" i="11"/>
  <c r="AB6" i="11"/>
  <c r="AB6" i="13" l="1"/>
  <c r="AA7" i="13"/>
  <c r="AB7" i="12"/>
  <c r="AC6" i="12"/>
  <c r="AB7" i="11"/>
  <c r="AC6" i="11"/>
  <c r="AB7" i="13" l="1"/>
  <c r="AC6" i="13"/>
  <c r="AC7" i="12"/>
  <c r="AD6" i="12"/>
  <c r="AD6" i="11"/>
  <c r="AC7" i="11"/>
  <c r="AD6" i="13" l="1"/>
  <c r="AC7" i="13"/>
  <c r="AE6" i="12"/>
  <c r="AD7" i="12"/>
  <c r="AD7" i="11"/>
  <c r="AE6" i="11"/>
  <c r="AD7" i="13" l="1"/>
  <c r="AE6" i="13"/>
  <c r="AF6" i="12"/>
  <c r="AE7" i="12"/>
  <c r="AE7" i="11"/>
  <c r="AF6" i="11"/>
  <c r="AF6" i="13" l="1"/>
  <c r="AE7" i="13"/>
  <c r="AF7" i="12"/>
  <c r="AG6" i="12"/>
  <c r="AF7" i="11"/>
  <c r="AG6" i="11"/>
  <c r="AF7" i="13" l="1"/>
  <c r="AG6" i="13"/>
  <c r="AG7" i="12"/>
  <c r="AH6" i="12"/>
  <c r="AH6" i="11"/>
  <c r="AG7" i="11"/>
  <c r="AG7" i="13" l="1"/>
  <c r="AH6" i="13"/>
  <c r="AH7" i="12"/>
  <c r="AI6" i="12"/>
  <c r="AH7" i="11"/>
  <c r="AI6" i="11"/>
  <c r="AH7" i="13" l="1"/>
  <c r="AI6" i="13"/>
  <c r="AI7" i="12"/>
  <c r="AJ6" i="12"/>
  <c r="AI7" i="11"/>
  <c r="AJ6" i="11"/>
  <c r="AJ6" i="13" l="1"/>
  <c r="AI7" i="13"/>
  <c r="AK6" i="12"/>
  <c r="AJ7" i="12"/>
  <c r="AJ7" i="11"/>
  <c r="AK6" i="11"/>
  <c r="AJ7" i="13" l="1"/>
  <c r="AK6" i="13"/>
  <c r="AK7" i="12"/>
  <c r="AL6" i="12"/>
  <c r="AK7" i="11"/>
  <c r="AL6" i="11"/>
  <c r="AK7" i="13" l="1"/>
  <c r="AL6" i="13"/>
  <c r="AM6" i="12"/>
  <c r="AL7" i="12"/>
  <c r="AL7" i="11"/>
  <c r="AM6" i="11"/>
  <c r="AL7" i="13" l="1"/>
  <c r="AM6" i="13"/>
  <c r="AM7" i="12"/>
  <c r="AN6" i="12"/>
  <c r="AM7" i="11"/>
  <c r="AN6" i="11"/>
  <c r="AN6" i="13" l="1"/>
  <c r="AM7" i="13"/>
  <c r="AN7" i="12"/>
  <c r="AO6" i="12"/>
  <c r="AO6" i="11"/>
  <c r="AN7" i="11"/>
  <c r="AN7" i="13" l="1"/>
  <c r="AO6" i="13"/>
  <c r="AO7" i="12"/>
  <c r="AP6" i="12"/>
  <c r="AP6" i="11"/>
  <c r="AO7" i="11"/>
  <c r="AP6" i="13" l="1"/>
  <c r="AO7" i="13"/>
  <c r="AQ6" i="12"/>
  <c r="AP7" i="12"/>
  <c r="AP7" i="11"/>
  <c r="AQ6" i="11"/>
  <c r="AP7" i="13" l="1"/>
  <c r="AQ6" i="13"/>
  <c r="AR6" i="12"/>
  <c r="AQ7" i="12"/>
  <c r="AQ7" i="11"/>
  <c r="AR6" i="11"/>
  <c r="AR6" i="13" l="1"/>
  <c r="AQ7" i="13"/>
  <c r="AR7" i="12"/>
  <c r="AS6" i="12"/>
  <c r="AR7" i="11"/>
  <c r="AS6" i="11"/>
  <c r="AR7" i="13" l="1"/>
  <c r="AS6" i="13"/>
  <c r="AS7" i="12"/>
  <c r="AT6" i="12"/>
  <c r="AS7" i="11"/>
  <c r="AT6" i="11"/>
  <c r="AT6" i="13" l="1"/>
  <c r="AS7" i="13"/>
  <c r="AU6" i="12"/>
  <c r="AT7" i="12"/>
  <c r="AT7" i="11"/>
  <c r="AU6" i="11"/>
  <c r="AT7" i="13" l="1"/>
  <c r="AU6" i="13"/>
  <c r="AU7" i="12"/>
  <c r="AV6" i="12"/>
  <c r="AU7" i="11"/>
  <c r="AV6" i="11"/>
  <c r="AV6" i="13" l="1"/>
  <c r="AU7" i="13"/>
  <c r="AV7" i="12"/>
  <c r="AW6" i="12"/>
  <c r="AV7" i="11"/>
  <c r="AW6" i="11"/>
  <c r="AV7" i="13" l="1"/>
  <c r="AW6" i="13"/>
  <c r="AW7" i="12"/>
  <c r="AX6" i="12"/>
  <c r="AW7" i="11"/>
  <c r="AX6" i="11"/>
  <c r="AW7" i="13" l="1"/>
  <c r="AX6" i="13"/>
  <c r="AX7" i="12"/>
  <c r="AY6" i="12"/>
  <c r="AY6" i="11"/>
  <c r="AX7" i="11"/>
  <c r="AX7" i="13" l="1"/>
  <c r="AY6" i="13"/>
  <c r="AZ6" i="12"/>
  <c r="AY7" i="12"/>
  <c r="AY7" i="11"/>
  <c r="AZ6" i="11"/>
  <c r="AZ6" i="13" l="1"/>
  <c r="AY7" i="13"/>
  <c r="BA6" i="12"/>
  <c r="AZ7" i="12"/>
  <c r="AZ7" i="11"/>
  <c r="BA6" i="11"/>
  <c r="AZ7" i="13" l="1"/>
  <c r="BA6" i="13"/>
  <c r="BA7" i="12"/>
  <c r="BB6" i="12"/>
  <c r="BA7" i="11"/>
  <c r="BB6" i="11"/>
  <c r="BA7" i="13" l="1"/>
  <c r="BB6" i="13"/>
  <c r="BB7" i="12"/>
  <c r="BC6" i="12"/>
  <c r="BB7" i="11"/>
  <c r="BC6" i="11"/>
  <c r="BB7" i="13" l="1"/>
  <c r="BC6" i="13"/>
  <c r="BC7" i="12"/>
  <c r="BD6" i="12"/>
  <c r="BC7" i="11"/>
  <c r="BD6" i="11"/>
  <c r="BD6" i="13" l="1"/>
  <c r="BC7" i="13"/>
  <c r="BE6" i="12"/>
  <c r="BD7" i="12"/>
  <c r="BD7" i="11"/>
  <c r="BE6" i="11"/>
  <c r="BD7" i="13" l="1"/>
  <c r="BE6" i="13"/>
  <c r="BE7" i="12"/>
  <c r="BF6" i="12"/>
  <c r="BF6" i="11"/>
  <c r="BE7" i="11"/>
  <c r="BF6" i="13" l="1"/>
  <c r="BE7" i="13"/>
  <c r="BG6" i="12"/>
  <c r="BF7" i="12"/>
  <c r="BF7" i="11"/>
  <c r="BG6" i="11"/>
  <c r="BF7" i="13" l="1"/>
  <c r="BG6" i="13"/>
  <c r="BH6" i="12"/>
  <c r="BG7" i="12"/>
  <c r="BG7" i="11"/>
  <c r="BH6" i="11"/>
  <c r="BH6" i="13" l="1"/>
  <c r="BG7" i="13"/>
  <c r="BH7" i="12"/>
  <c r="BI6" i="12"/>
  <c r="BH7" i="11"/>
  <c r="BI6" i="11"/>
  <c r="BH7" i="13" l="1"/>
  <c r="BI6" i="13"/>
  <c r="BI7" i="12"/>
  <c r="BJ6" i="12"/>
  <c r="BJ6" i="11"/>
  <c r="BI7" i="11"/>
  <c r="BJ6" i="13" l="1"/>
  <c r="BI7" i="13"/>
  <c r="BJ7" i="12"/>
  <c r="BK6" i="12"/>
  <c r="BK6" i="11"/>
  <c r="BJ7" i="11"/>
  <c r="BJ7" i="13" l="1"/>
  <c r="BK6" i="13"/>
  <c r="BL6" i="12"/>
  <c r="BK7" i="12"/>
  <c r="BK7" i="11"/>
  <c r="BL6" i="11"/>
  <c r="BL6" i="13" l="1"/>
  <c r="BK7" i="13"/>
  <c r="BL7" i="12"/>
  <c r="BM6" i="12"/>
  <c r="BL7" i="11"/>
  <c r="BM6" i="11"/>
  <c r="BL7" i="13" l="1"/>
  <c r="BM6" i="13"/>
  <c r="BM7" i="12"/>
  <c r="BN6" i="12"/>
  <c r="BM7" i="11"/>
  <c r="BN6" i="11"/>
  <c r="BM7" i="13" l="1"/>
  <c r="BN6" i="13"/>
  <c r="BN7" i="12"/>
  <c r="BO6" i="12"/>
  <c r="BN7" i="11"/>
  <c r="BO6" i="11"/>
  <c r="BN7" i="13" l="1"/>
  <c r="BO6" i="13"/>
  <c r="BO7" i="12"/>
  <c r="BP6" i="12"/>
  <c r="BO7" i="11"/>
  <c r="BP6" i="11"/>
  <c r="BP6" i="13" l="1"/>
  <c r="BO7" i="13"/>
  <c r="BP7" i="12"/>
  <c r="BQ6" i="12"/>
  <c r="BQ6" i="11"/>
  <c r="BP7" i="11"/>
  <c r="BP7" i="13" l="1"/>
  <c r="BQ6" i="13"/>
  <c r="BQ7" i="12"/>
  <c r="BR6" i="12"/>
  <c r="BQ7" i="11"/>
  <c r="BR6" i="11"/>
  <c r="BQ7" i="13" l="1"/>
  <c r="BR6" i="13"/>
  <c r="BS6" i="12"/>
  <c r="BR7" i="12"/>
  <c r="BR7" i="11"/>
  <c r="BS6" i="11"/>
  <c r="BR7" i="13" l="1"/>
  <c r="BS6" i="13"/>
  <c r="BS7" i="12"/>
  <c r="BT6" i="12"/>
  <c r="BS7" i="11"/>
  <c r="BT6" i="11"/>
  <c r="BT6" i="13" l="1"/>
  <c r="BS7" i="13"/>
  <c r="BT7" i="12"/>
  <c r="BU6" i="12"/>
  <c r="BT7" i="11"/>
  <c r="BU6" i="11"/>
  <c r="BT7" i="13" l="1"/>
  <c r="BU6" i="13"/>
  <c r="BU7" i="12"/>
  <c r="BV6" i="12"/>
  <c r="BU7" i="11"/>
  <c r="BV6" i="11"/>
  <c r="BV6" i="13" l="1"/>
  <c r="BU7" i="13"/>
  <c r="BW6" i="12"/>
  <c r="BV7" i="12"/>
  <c r="BV7" i="11"/>
  <c r="BW6" i="11"/>
  <c r="BV7" i="13" l="1"/>
  <c r="BW6" i="13"/>
  <c r="BW7" i="12"/>
  <c r="BX6" i="12"/>
  <c r="BW7" i="11"/>
  <c r="BX6" i="11"/>
  <c r="BX6" i="13" l="1"/>
  <c r="BW7" i="13"/>
  <c r="BX7" i="12"/>
  <c r="BY6" i="12"/>
  <c r="BX7" i="11"/>
  <c r="BY6" i="11"/>
  <c r="BX7" i="13" l="1"/>
  <c r="BY6" i="13"/>
  <c r="BY7" i="12"/>
  <c r="BZ6" i="12"/>
  <c r="BZ6" i="11"/>
  <c r="BY7" i="11"/>
  <c r="BY7" i="13" l="1"/>
  <c r="BZ6" i="13"/>
  <c r="CA6" i="12"/>
  <c r="BZ7" i="12"/>
  <c r="CA6" i="11"/>
  <c r="BZ7" i="11"/>
  <c r="BZ7" i="13" l="1"/>
  <c r="CA6" i="13"/>
  <c r="CB6" i="12"/>
  <c r="CA7" i="12"/>
  <c r="CA7" i="11"/>
  <c r="CB6" i="11"/>
  <c r="CB6" i="13" l="1"/>
  <c r="CA7" i="13"/>
  <c r="CB7" i="12"/>
  <c r="CC6" i="12"/>
  <c r="CC6" i="11"/>
  <c r="CB7" i="11"/>
  <c r="CB7" i="13" l="1"/>
  <c r="CC6" i="13"/>
  <c r="CC7" i="12"/>
  <c r="CD6" i="12"/>
  <c r="CC7" i="11"/>
  <c r="CD6" i="11"/>
  <c r="CC7" i="13" l="1"/>
  <c r="CD6" i="13"/>
  <c r="CD7" i="12"/>
  <c r="CE6" i="12"/>
  <c r="CD7" i="11"/>
  <c r="CE6" i="11"/>
  <c r="CD7" i="13" l="1"/>
  <c r="CE6" i="13"/>
  <c r="CE7" i="12"/>
  <c r="CF6" i="12"/>
  <c r="CE7" i="11"/>
  <c r="CF6" i="11"/>
  <c r="CF6" i="13" l="1"/>
  <c r="CE7" i="13"/>
  <c r="CG6" i="12"/>
  <c r="CF7" i="12"/>
  <c r="CG6" i="11"/>
  <c r="CF7" i="11"/>
  <c r="CF7" i="13" l="1"/>
  <c r="CG6" i="13"/>
  <c r="CG7" i="12"/>
  <c r="CH6" i="12"/>
  <c r="CG7" i="11"/>
  <c r="CH6" i="11"/>
  <c r="CH6" i="13" l="1"/>
  <c r="CG7" i="13"/>
  <c r="CI6" i="12"/>
  <c r="CH7" i="12"/>
  <c r="CI6" i="11"/>
  <c r="CH7" i="11"/>
  <c r="CH7" i="13" l="1"/>
  <c r="CI6" i="13"/>
  <c r="CI7" i="12"/>
  <c r="CJ6" i="12"/>
  <c r="CI7" i="11"/>
  <c r="CJ6" i="11"/>
  <c r="CJ6" i="13" l="1"/>
  <c r="CI7" i="13"/>
  <c r="CK6" i="12"/>
  <c r="CJ7" i="12"/>
  <c r="CK6" i="11"/>
  <c r="CJ7" i="11"/>
  <c r="CJ7" i="13" l="1"/>
  <c r="CK6" i="13"/>
  <c r="CK7" i="12"/>
  <c r="CL6" i="12"/>
  <c r="CL6" i="11"/>
  <c r="CK7" i="11"/>
  <c r="CL6" i="13" l="1"/>
  <c r="CK7" i="13"/>
  <c r="CM6" i="12"/>
  <c r="CL7" i="12"/>
  <c r="CL7" i="11"/>
  <c r="CM6" i="11"/>
  <c r="CL7" i="13" l="1"/>
  <c r="CM6" i="13"/>
  <c r="CN6" i="12"/>
  <c r="CM7" i="12"/>
  <c r="CM7" i="11"/>
  <c r="CN6" i="11"/>
  <c r="CN6" i="13" l="1"/>
  <c r="CM7" i="13"/>
  <c r="CN7" i="12"/>
  <c r="CO6" i="12"/>
  <c r="CO6" i="11"/>
  <c r="CN7" i="11"/>
  <c r="CN7" i="13" l="1"/>
  <c r="CO6" i="13"/>
  <c r="CO7" i="12"/>
  <c r="CP6" i="12"/>
  <c r="CO7" i="11"/>
  <c r="CP6" i="11"/>
  <c r="CP6" i="13" l="1"/>
  <c r="CO7" i="13"/>
  <c r="CQ6" i="12"/>
  <c r="CP7" i="12"/>
  <c r="CP7" i="11"/>
  <c r="CQ6" i="11"/>
  <c r="CP7" i="13" l="1"/>
  <c r="CQ6" i="13"/>
  <c r="CQ7" i="12"/>
  <c r="CR6" i="12"/>
  <c r="CQ7" i="11"/>
  <c r="CR6" i="11"/>
  <c r="CR6" i="13" l="1"/>
  <c r="CQ7" i="13"/>
  <c r="CR7" i="12"/>
  <c r="CS6" i="12"/>
  <c r="CS6" i="11"/>
  <c r="CR7" i="11"/>
  <c r="CR7" i="13" l="1"/>
  <c r="CS6" i="13"/>
  <c r="CS7" i="12"/>
  <c r="CT6" i="12"/>
  <c r="CT6" i="11"/>
  <c r="CS7" i="11"/>
  <c r="CS7" i="13" l="1"/>
  <c r="CT6" i="13"/>
  <c r="CU6" i="12"/>
  <c r="CT7" i="12"/>
  <c r="CU6" i="11"/>
  <c r="CT7" i="11"/>
  <c r="CT7" i="13" l="1"/>
  <c r="CU6" i="13"/>
  <c r="CV6" i="12"/>
  <c r="CU7" i="12"/>
  <c r="CU7" i="11"/>
  <c r="CV6" i="11"/>
  <c r="CU7" i="13" l="1"/>
  <c r="CV6" i="13"/>
  <c r="CV7" i="12"/>
  <c r="CW6" i="12"/>
  <c r="CW6" i="11"/>
  <c r="CV7" i="11"/>
  <c r="CV7" i="13" l="1"/>
  <c r="CW6" i="13"/>
  <c r="CW7" i="12"/>
  <c r="CX6" i="12"/>
  <c r="CW7" i="11"/>
  <c r="CX6" i="11"/>
  <c r="CW7" i="13" l="1"/>
  <c r="CX6" i="13"/>
  <c r="CY6" i="12"/>
  <c r="CX7" i="12"/>
  <c r="CX7" i="11"/>
  <c r="CY6" i="11"/>
  <c r="CX7" i="13" l="1"/>
  <c r="CY6" i="13"/>
  <c r="CY7" i="12"/>
  <c r="CZ6" i="12"/>
  <c r="CY7" i="11"/>
  <c r="CZ6" i="11"/>
  <c r="CZ6" i="13" l="1"/>
  <c r="CY7" i="13"/>
  <c r="CZ7" i="12"/>
  <c r="DA6" i="12"/>
  <c r="DA6" i="11"/>
  <c r="CZ7" i="11"/>
  <c r="CZ7" i="13" l="1"/>
  <c r="DA6" i="13"/>
  <c r="DA7" i="12"/>
  <c r="DB6" i="12"/>
  <c r="DB6" i="11"/>
  <c r="DA7" i="11"/>
  <c r="DA7" i="13" l="1"/>
  <c r="DB6" i="13"/>
  <c r="DC6" i="12"/>
  <c r="DB7" i="12"/>
  <c r="DB7" i="11"/>
  <c r="DC6" i="11"/>
  <c r="DC6" i="13" l="1"/>
  <c r="DB7" i="13"/>
  <c r="DC7" i="12"/>
  <c r="DD6" i="12"/>
  <c r="DC7" i="11"/>
  <c r="DD6" i="11"/>
  <c r="DD6" i="13" l="1"/>
  <c r="DC7" i="13"/>
  <c r="DD7" i="12"/>
  <c r="DE6" i="12"/>
  <c r="DE6" i="11"/>
  <c r="DD7" i="11"/>
  <c r="DD7" i="13" l="1"/>
  <c r="DE6" i="13"/>
  <c r="DE7" i="12"/>
  <c r="DF6" i="12"/>
  <c r="DE7" i="11"/>
  <c r="DF6" i="11"/>
  <c r="DE7" i="13" l="1"/>
  <c r="DF6" i="13"/>
  <c r="DG6" i="12"/>
  <c r="DF7" i="12"/>
  <c r="DF7" i="11"/>
  <c r="DG6" i="11"/>
  <c r="DG6" i="13" l="1"/>
  <c r="DF7" i="13"/>
  <c r="DG7" i="12"/>
  <c r="DH6" i="12"/>
  <c r="DG7" i="11"/>
  <c r="DH6" i="11"/>
  <c r="DH6" i="13" l="1"/>
  <c r="DG7" i="13"/>
  <c r="DI6" i="12"/>
  <c r="DH7" i="12"/>
  <c r="DI6" i="11"/>
  <c r="DH7" i="11"/>
  <c r="DH7" i="13" l="1"/>
  <c r="DI6" i="13"/>
  <c r="DI7" i="12"/>
  <c r="DJ6" i="12"/>
  <c r="DI7" i="11"/>
  <c r="DJ6" i="11"/>
  <c r="DI7" i="13" l="1"/>
  <c r="DJ6" i="13"/>
  <c r="DK6" i="12"/>
  <c r="DJ7" i="12"/>
  <c r="DK6" i="11"/>
  <c r="DJ7" i="11"/>
  <c r="DJ7" i="13" l="1"/>
  <c r="DK6" i="13"/>
  <c r="DK7" i="12"/>
  <c r="DL6" i="12"/>
  <c r="DK7" i="11"/>
  <c r="DL6" i="11"/>
  <c r="DK7" i="13" l="1"/>
  <c r="DL6" i="13"/>
  <c r="DM6" i="12"/>
  <c r="DL7" i="12"/>
  <c r="DM6" i="11"/>
  <c r="DL7" i="11"/>
  <c r="DL7" i="13" l="1"/>
  <c r="DM6" i="13"/>
  <c r="DM7" i="12"/>
  <c r="DN6" i="12"/>
  <c r="DM7" i="11"/>
  <c r="DN6" i="11"/>
  <c r="DM7" i="13" l="1"/>
  <c r="DN6" i="13"/>
  <c r="DN7" i="12"/>
  <c r="DN7" i="11"/>
  <c r="DO6" i="11"/>
  <c r="DO6" i="13" l="1"/>
  <c r="DN7" i="13"/>
  <c r="DO7" i="12"/>
  <c r="DP6" i="12"/>
  <c r="DO7" i="11"/>
  <c r="DP6" i="11"/>
  <c r="DP6" i="13" l="1"/>
  <c r="DO7" i="13"/>
  <c r="DQ6" i="12"/>
  <c r="DP7" i="12"/>
  <c r="DQ6" i="11"/>
  <c r="DP7" i="11"/>
  <c r="DP7" i="13" l="1"/>
  <c r="DQ6" i="13"/>
  <c r="DQ7" i="12"/>
  <c r="DR6" i="12"/>
  <c r="DQ7" i="11"/>
  <c r="DR6" i="11"/>
  <c r="DQ7" i="13" l="1"/>
  <c r="DR6" i="13"/>
  <c r="DS6" i="12"/>
  <c r="DR7" i="12"/>
  <c r="DR7" i="11"/>
  <c r="DS6" i="11"/>
  <c r="DR7" i="13" l="1"/>
  <c r="DS6" i="13"/>
  <c r="DS7" i="12"/>
  <c r="DT6" i="12"/>
  <c r="DS7" i="11"/>
  <c r="DT6" i="11"/>
  <c r="DT6" i="13" l="1"/>
  <c r="DS7" i="13"/>
  <c r="DT7" i="12"/>
  <c r="DU6" i="12"/>
  <c r="DU6" i="11"/>
  <c r="DT7" i="11"/>
  <c r="DU6" i="13" l="1"/>
  <c r="DT7" i="13"/>
  <c r="DU7" i="12"/>
  <c r="DV6" i="12"/>
  <c r="DV6" i="11"/>
  <c r="DU7" i="11"/>
  <c r="DU7" i="13" l="1"/>
  <c r="DV6" i="13"/>
  <c r="DW6" i="12"/>
  <c r="DV7" i="12"/>
  <c r="DW6" i="11"/>
  <c r="DV7" i="11"/>
  <c r="DV7" i="13" l="1"/>
  <c r="DW6" i="13"/>
  <c r="DX6" i="12"/>
  <c r="DW7" i="12"/>
  <c r="DW7" i="11"/>
  <c r="DX6" i="11"/>
  <c r="DX6" i="13" l="1"/>
  <c r="DW7" i="13"/>
  <c r="DY6" i="12"/>
  <c r="DX7" i="12"/>
  <c r="DY6" i="11"/>
  <c r="DX7" i="11"/>
  <c r="DX7" i="13" l="1"/>
  <c r="DY6" i="13"/>
  <c r="DY7" i="12"/>
  <c r="DZ6" i="12"/>
  <c r="DZ6" i="11"/>
  <c r="DY7" i="11"/>
  <c r="DZ6" i="13" l="1"/>
  <c r="DY7" i="13"/>
  <c r="EA6" i="12"/>
  <c r="DZ7" i="12"/>
  <c r="DZ7" i="11"/>
  <c r="EA6" i="11"/>
  <c r="EA6" i="13" l="1"/>
  <c r="DZ7" i="13"/>
  <c r="EA7" i="12"/>
  <c r="EB6" i="12"/>
  <c r="EA7" i="11"/>
  <c r="EB6" i="11"/>
  <c r="EA7" i="13" l="1"/>
  <c r="EB6" i="13"/>
  <c r="EB7" i="12"/>
  <c r="EC6" i="12"/>
  <c r="EC6" i="11"/>
  <c r="EB7" i="11"/>
  <c r="EB7" i="13" l="1"/>
  <c r="EC6" i="13"/>
  <c r="EC7" i="12"/>
  <c r="ED6" i="12"/>
  <c r="EC7" i="11"/>
  <c r="ED6" i="11"/>
  <c r="EC7" i="13" l="1"/>
  <c r="ED6" i="13"/>
  <c r="EE6" i="12"/>
  <c r="ED7" i="12"/>
  <c r="EE6" i="11"/>
  <c r="ED7" i="11"/>
  <c r="ED7" i="13" l="1"/>
  <c r="EE6" i="13"/>
  <c r="EE7" i="12"/>
  <c r="EF6" i="12"/>
  <c r="EE7" i="11"/>
  <c r="EF6" i="11"/>
  <c r="EF6" i="13" l="1"/>
  <c r="EE7" i="13"/>
  <c r="EF7" i="12"/>
  <c r="EG6" i="12"/>
  <c r="EG6" i="11"/>
  <c r="EF7" i="11"/>
  <c r="EF7" i="13" l="1"/>
  <c r="EG6" i="13"/>
  <c r="EG7" i="12"/>
  <c r="EH6" i="12"/>
  <c r="EG7" i="11"/>
  <c r="EH6" i="11"/>
  <c r="EG7" i="13" l="1"/>
  <c r="EH6" i="13"/>
  <c r="EI6" i="12"/>
  <c r="EH7" i="12"/>
  <c r="EH7" i="11"/>
  <c r="EI6" i="11"/>
  <c r="EI6" i="13" l="1"/>
  <c r="EH7" i="13"/>
  <c r="EJ6" i="12"/>
  <c r="EI7" i="12"/>
  <c r="EI7" i="11"/>
  <c r="EJ6" i="11"/>
  <c r="EJ6" i="13" l="1"/>
  <c r="EI7" i="13"/>
  <c r="EJ7" i="12"/>
  <c r="EK6" i="12"/>
  <c r="EK6" i="11"/>
  <c r="EJ7" i="11"/>
  <c r="EJ7" i="13" l="1"/>
  <c r="EK6" i="13"/>
  <c r="EK7" i="12"/>
  <c r="EL6" i="12"/>
  <c r="EK7" i="11"/>
  <c r="EL6" i="11"/>
  <c r="EK7" i="13" l="1"/>
  <c r="EL6" i="13"/>
  <c r="EM6" i="12"/>
  <c r="EL7" i="12"/>
  <c r="EM6" i="11"/>
  <c r="EL7" i="11"/>
  <c r="EL7" i="13" l="1"/>
  <c r="EM6" i="13"/>
  <c r="EM7" i="12"/>
  <c r="EN6" i="12"/>
  <c r="EM7" i="11"/>
  <c r="EN6" i="11"/>
  <c r="EN6" i="13" l="1"/>
  <c r="EM7" i="13"/>
  <c r="EO6" i="12"/>
  <c r="EN7" i="12"/>
  <c r="EO6" i="11"/>
  <c r="EN7" i="11"/>
  <c r="EN7" i="13" l="1"/>
  <c r="EO6" i="13"/>
  <c r="EO7" i="12"/>
  <c r="EP6" i="12"/>
  <c r="EO7" i="11"/>
  <c r="EP6" i="11"/>
  <c r="EO7" i="13" l="1"/>
  <c r="EP6" i="13"/>
  <c r="EQ6" i="12"/>
  <c r="EP7" i="12"/>
  <c r="EP7" i="11"/>
  <c r="EQ6" i="11"/>
  <c r="EQ6" i="13" l="1"/>
  <c r="EP7" i="13"/>
  <c r="EQ7" i="12"/>
  <c r="ER6" i="12"/>
  <c r="EQ7" i="11"/>
  <c r="EQ7" i="13" l="1"/>
  <c r="ER6" i="13"/>
  <c r="ES6" i="12"/>
  <c r="ER7" i="12"/>
  <c r="ES6" i="11"/>
  <c r="ER7" i="11"/>
  <c r="ES6" i="13" l="1"/>
  <c r="ER7" i="13"/>
  <c r="ES7" i="12"/>
  <c r="ET6" i="12"/>
  <c r="ES7" i="11"/>
  <c r="ET6" i="11"/>
  <c r="ES7" i="13" l="1"/>
  <c r="ET6" i="13"/>
  <c r="EU6" i="12"/>
  <c r="ET7" i="12"/>
  <c r="ET7" i="11"/>
  <c r="EU6" i="11"/>
  <c r="ET7" i="13" l="1"/>
  <c r="EU6" i="13"/>
  <c r="EU7" i="12"/>
  <c r="EV6" i="12"/>
  <c r="EU7" i="11"/>
  <c r="EV6" i="11"/>
  <c r="EV6" i="13" l="1"/>
  <c r="EU7" i="13"/>
  <c r="EV7" i="12"/>
  <c r="EW6" i="12"/>
  <c r="EW6" i="11"/>
  <c r="EV7" i="11"/>
  <c r="EV7" i="13" l="1"/>
  <c r="EW6" i="13"/>
  <c r="EW7" i="12"/>
  <c r="EX6" i="12"/>
  <c r="EX6" i="11"/>
  <c r="EW7" i="11"/>
  <c r="EW7" i="13" l="1"/>
  <c r="EX6" i="13"/>
  <c r="EY6" i="12"/>
  <c r="EX7" i="12"/>
  <c r="EX7" i="11"/>
  <c r="EY6" i="11"/>
  <c r="EX7" i="13" l="1"/>
  <c r="EY6" i="13"/>
  <c r="EZ6" i="12"/>
  <c r="EY7" i="12"/>
  <c r="EY7" i="11"/>
  <c r="EZ6" i="11"/>
  <c r="EZ6" i="13" l="1"/>
  <c r="EY7" i="13"/>
  <c r="EZ7" i="12"/>
  <c r="FA6" i="12"/>
  <c r="FA6" i="11"/>
  <c r="EZ7" i="11"/>
  <c r="EZ7" i="13" l="1"/>
  <c r="FA6" i="13"/>
  <c r="FA7" i="12"/>
  <c r="FB6" i="12"/>
  <c r="FB6" i="11"/>
  <c r="FA7" i="11"/>
  <c r="FA7" i="13" l="1"/>
  <c r="FB6" i="13"/>
  <c r="FC6" i="12"/>
  <c r="FB7" i="12"/>
  <c r="FB7" i="11"/>
  <c r="FC6" i="11"/>
  <c r="FB7" i="13" l="1"/>
  <c r="FC6" i="13"/>
  <c r="FD6" i="12"/>
  <c r="FC7" i="12"/>
  <c r="FC7" i="11"/>
  <c r="FD6" i="11"/>
  <c r="FD6" i="13" l="1"/>
  <c r="FC7" i="13"/>
  <c r="FE6" i="12"/>
  <c r="FD7" i="12"/>
  <c r="FE6" i="11"/>
  <c r="FD7" i="11"/>
  <c r="FD7" i="13" l="1"/>
  <c r="FE6" i="13"/>
  <c r="FE7" i="12"/>
  <c r="FF6" i="12"/>
  <c r="FE7" i="11"/>
  <c r="FF6" i="11"/>
  <c r="FE7" i="13" l="1"/>
  <c r="FF6" i="13"/>
  <c r="FG6" i="12"/>
  <c r="FF7" i="12"/>
  <c r="FG6" i="11"/>
  <c r="FF7" i="11"/>
  <c r="FF7" i="13" l="1"/>
  <c r="FG6" i="13"/>
  <c r="FH6" i="12"/>
  <c r="FG7" i="12"/>
  <c r="FG7" i="11"/>
  <c r="FH6" i="11"/>
  <c r="FG7" i="13" l="1"/>
  <c r="FH6" i="13"/>
  <c r="FH7" i="12"/>
  <c r="FI6" i="12"/>
  <c r="FI6" i="11"/>
  <c r="FH7" i="11"/>
  <c r="FH7" i="13" l="1"/>
  <c r="FI6" i="13"/>
  <c r="FI7" i="12"/>
  <c r="FJ6" i="12"/>
  <c r="FI7" i="11"/>
  <c r="FJ6" i="11"/>
  <c r="FI7" i="13" l="1"/>
  <c r="FJ6" i="13"/>
  <c r="FK6" i="12"/>
  <c r="FJ7" i="12"/>
  <c r="FJ7" i="11"/>
  <c r="FK6" i="11"/>
  <c r="FJ7" i="13" l="1"/>
  <c r="FK6" i="13"/>
  <c r="FK7" i="12"/>
  <c r="FL6" i="12"/>
  <c r="FK7" i="11"/>
  <c r="FL6" i="11"/>
  <c r="FL6" i="13" l="1"/>
  <c r="FK7" i="13"/>
  <c r="FL7" i="12"/>
  <c r="FM6" i="12"/>
  <c r="FM6" i="11"/>
  <c r="FL7" i="11"/>
  <c r="FL7" i="13" l="1"/>
  <c r="FM6" i="13"/>
  <c r="FM7" i="12"/>
  <c r="FN6" i="12"/>
  <c r="FM7" i="11"/>
  <c r="FN6" i="11"/>
  <c r="FM7" i="13" l="1"/>
  <c r="FN6" i="13"/>
  <c r="FO6" i="12"/>
  <c r="FN7" i="12"/>
  <c r="FN7" i="11"/>
  <c r="FO6" i="11"/>
  <c r="FN7" i="13" l="1"/>
  <c r="FO6" i="13"/>
  <c r="FP6" i="12"/>
  <c r="FO7" i="12"/>
  <c r="FO7" i="11"/>
  <c r="FP6" i="11"/>
  <c r="FP6" i="13" l="1"/>
  <c r="FO7" i="13"/>
  <c r="FP7" i="12"/>
  <c r="FQ6" i="12"/>
  <c r="FQ6" i="11"/>
  <c r="FP7" i="11"/>
  <c r="FP7" i="13" l="1"/>
  <c r="FQ6" i="13"/>
  <c r="FQ7" i="12"/>
  <c r="FR6" i="12"/>
  <c r="FQ7" i="11"/>
  <c r="FR6" i="11"/>
  <c r="FQ7" i="13" l="1"/>
  <c r="FR6" i="13"/>
  <c r="FS6" i="12"/>
  <c r="FR7" i="12"/>
  <c r="FR7" i="11"/>
  <c r="FS6" i="11"/>
  <c r="FR7" i="13" l="1"/>
  <c r="FS6" i="13"/>
  <c r="FS7" i="12"/>
  <c r="FT6" i="12"/>
  <c r="FS7" i="11"/>
  <c r="FT6" i="11"/>
  <c r="FT6" i="13" l="1"/>
  <c r="FS7" i="13"/>
  <c r="FU6" i="12"/>
  <c r="FT7" i="12"/>
  <c r="FU6" i="11"/>
  <c r="FT7" i="11"/>
  <c r="FT7" i="13" l="1"/>
  <c r="FU6" i="13"/>
  <c r="FU7" i="12"/>
  <c r="FV6" i="12"/>
  <c r="FU7" i="11"/>
  <c r="FV6" i="11"/>
  <c r="FU7" i="13" l="1"/>
  <c r="FV6" i="13"/>
  <c r="FW6" i="12"/>
  <c r="FV7" i="12"/>
  <c r="FV7" i="11"/>
  <c r="FW6" i="11"/>
  <c r="FV7" i="13" l="1"/>
  <c r="FW6" i="13"/>
  <c r="FX6" i="12"/>
  <c r="FW7" i="12"/>
  <c r="FW7" i="11"/>
  <c r="FX6" i="11"/>
  <c r="FW7" i="13" l="1"/>
  <c r="FX6" i="13"/>
  <c r="FX7" i="12"/>
  <c r="FY6" i="12"/>
  <c r="FY6" i="11"/>
  <c r="FX7" i="11"/>
  <c r="FY6" i="13" l="1"/>
  <c r="FX7" i="13"/>
  <c r="FY7" i="12"/>
  <c r="FZ6" i="12"/>
  <c r="FY7" i="11"/>
  <c r="FZ6" i="11"/>
  <c r="FY7" i="13" l="1"/>
  <c r="FZ6" i="13"/>
  <c r="GA6" i="12"/>
  <c r="FZ7" i="12"/>
  <c r="GA6" i="11"/>
  <c r="FZ7" i="11"/>
  <c r="FZ7" i="13" l="1"/>
  <c r="GA6" i="13"/>
  <c r="GA7" i="12"/>
  <c r="GB6" i="12"/>
  <c r="GA7" i="11"/>
  <c r="GB6" i="11"/>
  <c r="GB6" i="13" l="1"/>
  <c r="GA7" i="13"/>
  <c r="GC6" i="12"/>
  <c r="GB7" i="12"/>
  <c r="GC6" i="11"/>
  <c r="GB7" i="11"/>
  <c r="GB7" i="13" l="1"/>
  <c r="GC6" i="13"/>
  <c r="GC7" i="12"/>
  <c r="GD6" i="12"/>
  <c r="GD6" i="11"/>
  <c r="GC7" i="11"/>
  <c r="GC7" i="13" l="1"/>
  <c r="GD6" i="13"/>
  <c r="GE6" i="12"/>
  <c r="GD7" i="12"/>
  <c r="GD7" i="11"/>
  <c r="GE6" i="11"/>
  <c r="GD7" i="13" l="1"/>
  <c r="GE6" i="13"/>
  <c r="GF6" i="12"/>
  <c r="GE7" i="12"/>
  <c r="GE7" i="11"/>
  <c r="GF6" i="11"/>
  <c r="GF6" i="13" l="1"/>
  <c r="GE7" i="13"/>
  <c r="GF7" i="12"/>
  <c r="GG6" i="12"/>
  <c r="GG6" i="11"/>
  <c r="GF7" i="11"/>
  <c r="GG6" i="13" l="1"/>
  <c r="GF7" i="13"/>
  <c r="GG7" i="12"/>
  <c r="GH6" i="12"/>
  <c r="GG7" i="11"/>
  <c r="GH6" i="11"/>
  <c r="GG7" i="13" l="1"/>
  <c r="GH6" i="13"/>
  <c r="GI6" i="12"/>
  <c r="GH7" i="12"/>
  <c r="GI6" i="11"/>
  <c r="GH7" i="11"/>
  <c r="GH7" i="13" l="1"/>
  <c r="GI6" i="13"/>
  <c r="GJ6" i="12"/>
  <c r="GI7" i="12"/>
  <c r="GI7" i="11"/>
  <c r="GJ6" i="11"/>
  <c r="GJ6" i="13" l="1"/>
  <c r="GI7" i="13"/>
  <c r="GK6" i="12"/>
  <c r="GJ7" i="12"/>
  <c r="GK6" i="11"/>
  <c r="GJ7" i="11"/>
  <c r="GJ7" i="13" l="1"/>
  <c r="GK6" i="13"/>
  <c r="GK7" i="12"/>
  <c r="GL6" i="12"/>
  <c r="GL6" i="11"/>
  <c r="GK7" i="11"/>
  <c r="GK7" i="13" l="1"/>
  <c r="GL6" i="13"/>
  <c r="GM6" i="12"/>
  <c r="GL7" i="12"/>
  <c r="GL7" i="11"/>
  <c r="GM6" i="11"/>
  <c r="GL7" i="13" l="1"/>
  <c r="GM6" i="13"/>
  <c r="GM7" i="12"/>
  <c r="GN6" i="12"/>
  <c r="GM7" i="11"/>
  <c r="GN6" i="11"/>
  <c r="GM7" i="13" l="1"/>
  <c r="GN6" i="13"/>
  <c r="GN7" i="12"/>
  <c r="GO6" i="12"/>
  <c r="GO6" i="11"/>
  <c r="GN7" i="11"/>
  <c r="GN7" i="13" l="1"/>
  <c r="GO6" i="13"/>
  <c r="GO7" i="12"/>
  <c r="GP6" i="12"/>
  <c r="GO7" i="11"/>
  <c r="GP6" i="11"/>
  <c r="GO7" i="13" l="1"/>
  <c r="GP6" i="13"/>
  <c r="GQ6" i="12"/>
  <c r="GP7" i="12"/>
  <c r="GQ6" i="11"/>
  <c r="GP7" i="11"/>
  <c r="GQ6" i="13" l="1"/>
  <c r="GP7" i="13"/>
  <c r="GQ7" i="12"/>
  <c r="GR6" i="12"/>
  <c r="GQ7" i="11"/>
  <c r="GR6" i="11"/>
  <c r="GR6" i="13" l="1"/>
  <c r="GQ7" i="13"/>
  <c r="GR7" i="12"/>
  <c r="GS6" i="12"/>
  <c r="GS6" i="11"/>
  <c r="GR7" i="11"/>
  <c r="GR7" i="13" l="1"/>
  <c r="GS6" i="13"/>
  <c r="GS7" i="12"/>
  <c r="GT6" i="12"/>
  <c r="GS7" i="11"/>
  <c r="GT6" i="11"/>
  <c r="GS7" i="13" l="1"/>
  <c r="GT6" i="13"/>
  <c r="GU6" i="12"/>
  <c r="GT7" i="12"/>
  <c r="GT7" i="11"/>
  <c r="GU6" i="11"/>
  <c r="GU6" i="13" l="1"/>
  <c r="GT7" i="13"/>
  <c r="GV6" i="12"/>
  <c r="GU7" i="12"/>
  <c r="GU7" i="11"/>
  <c r="GV6" i="11"/>
  <c r="GV6" i="13" l="1"/>
  <c r="GU7" i="13"/>
  <c r="GV7" i="12"/>
  <c r="GW6" i="12"/>
  <c r="GW6" i="11"/>
  <c r="GV7" i="11"/>
  <c r="GV7" i="13" l="1"/>
  <c r="GW6" i="13"/>
  <c r="GW7" i="12"/>
  <c r="GX6" i="12"/>
  <c r="GX6" i="11"/>
  <c r="GW7" i="11"/>
  <c r="GW7" i="13" l="1"/>
  <c r="GX6" i="13"/>
  <c r="GY6" i="12"/>
  <c r="GX7" i="12"/>
  <c r="GX7" i="11"/>
  <c r="GY6" i="11"/>
  <c r="GX7" i="13" l="1"/>
  <c r="GY6" i="13"/>
  <c r="GY7" i="12"/>
  <c r="GZ6" i="12"/>
  <c r="GY7" i="11"/>
  <c r="GZ6" i="11"/>
  <c r="GZ6" i="13" l="1"/>
  <c r="GY7" i="13"/>
  <c r="HA6" i="12"/>
  <c r="GZ7" i="12"/>
  <c r="HA6" i="11"/>
  <c r="GZ7" i="11"/>
  <c r="GZ7" i="13" l="1"/>
  <c r="HA6" i="13"/>
  <c r="HA7" i="12"/>
  <c r="HB6" i="12"/>
  <c r="HA7" i="11"/>
  <c r="HB6" i="11"/>
  <c r="HA7" i="13" l="1"/>
  <c r="HB6" i="13"/>
  <c r="HC6" i="12"/>
  <c r="HB7" i="12"/>
  <c r="HC6" i="11"/>
  <c r="HB7" i="11"/>
  <c r="HB7" i="13" l="1"/>
  <c r="HC6" i="13"/>
  <c r="HC7" i="12"/>
  <c r="HD6" i="12"/>
  <c r="HC7" i="11"/>
  <c r="HD6" i="11"/>
  <c r="HC7" i="13" l="1"/>
  <c r="HD6" i="13"/>
  <c r="HE6" i="12"/>
  <c r="HD7" i="12"/>
  <c r="HE6" i="11"/>
  <c r="HD7" i="11"/>
  <c r="HE6" i="13" l="1"/>
  <c r="HD7" i="13"/>
  <c r="HE7" i="12"/>
  <c r="HF6" i="12"/>
  <c r="HE7" i="11"/>
  <c r="HF6" i="11"/>
  <c r="HE7" i="13" l="1"/>
  <c r="HF6" i="13"/>
  <c r="HG6" i="12"/>
  <c r="HF7" i="12"/>
  <c r="HF7" i="11"/>
  <c r="HG6" i="11"/>
  <c r="HF7" i="13" l="1"/>
  <c r="HG6" i="13"/>
  <c r="HG7" i="12"/>
  <c r="HH6" i="12"/>
  <c r="HG7" i="11"/>
  <c r="HH6" i="11"/>
  <c r="HH6" i="13" l="1"/>
  <c r="HG7" i="13"/>
  <c r="HH7" i="12"/>
  <c r="HI6" i="12"/>
  <c r="HI6" i="11"/>
  <c r="HH7" i="11"/>
  <c r="HH7" i="13" l="1"/>
  <c r="HI6" i="13"/>
  <c r="HI7" i="12"/>
  <c r="HJ6" i="12"/>
  <c r="HI7" i="11"/>
  <c r="HJ6" i="11"/>
  <c r="HI7" i="13" l="1"/>
  <c r="HJ6" i="13"/>
  <c r="HK6" i="12"/>
  <c r="HJ7" i="12"/>
  <c r="HJ7" i="11"/>
  <c r="HK6" i="11"/>
  <c r="HJ7" i="13" l="1"/>
  <c r="HK6" i="13"/>
  <c r="HL6" i="12"/>
  <c r="HK7" i="12"/>
  <c r="HK7" i="11"/>
  <c r="HL6" i="11"/>
  <c r="HL6" i="13" l="1"/>
  <c r="HK7" i="13"/>
  <c r="HL7" i="12"/>
  <c r="HM6" i="12"/>
  <c r="HM6" i="11"/>
  <c r="HL7" i="11"/>
  <c r="HM6" i="13" l="1"/>
  <c r="HL7" i="13"/>
  <c r="HM7" i="12"/>
  <c r="HN6" i="12"/>
  <c r="HN6" i="11"/>
  <c r="HM7" i="11"/>
  <c r="HM7" i="13" l="1"/>
  <c r="HN6" i="13"/>
  <c r="HO6" i="12"/>
  <c r="HN7" i="12"/>
  <c r="HN7" i="11"/>
  <c r="HO6" i="11"/>
  <c r="HN7" i="13" l="1"/>
  <c r="HO6" i="13"/>
  <c r="HO7" i="12"/>
  <c r="HP6" i="12"/>
  <c r="HO7" i="11"/>
  <c r="HP6" i="11"/>
  <c r="HP6" i="13" l="1"/>
  <c r="HO7" i="13"/>
  <c r="HQ6" i="12"/>
  <c r="HP7" i="12"/>
  <c r="HQ6" i="11"/>
  <c r="HP7" i="11"/>
  <c r="HP7" i="13" l="1"/>
  <c r="HQ6" i="13"/>
  <c r="HQ7" i="12"/>
  <c r="HR6" i="12"/>
  <c r="HQ7" i="11"/>
  <c r="HR6" i="11"/>
  <c r="HQ7" i="13" l="1"/>
  <c r="HR6" i="13"/>
  <c r="HS6" i="12"/>
  <c r="HR7" i="12"/>
  <c r="HS6" i="11"/>
  <c r="HR7" i="11"/>
  <c r="HR7" i="13" l="1"/>
  <c r="HS6" i="13"/>
  <c r="HT6" i="12"/>
  <c r="HS7" i="12"/>
  <c r="HS7" i="11"/>
  <c r="HT6" i="11"/>
  <c r="HS7" i="13" l="1"/>
  <c r="HT6" i="13"/>
  <c r="HT7" i="12"/>
  <c r="HU6" i="12"/>
  <c r="HU6" i="11"/>
  <c r="HT7" i="11"/>
  <c r="HT7" i="13" l="1"/>
  <c r="HU6" i="13"/>
  <c r="HU7" i="12"/>
  <c r="HV6" i="12"/>
  <c r="HU7" i="11"/>
  <c r="HV6" i="11"/>
  <c r="HU7" i="13" l="1"/>
  <c r="HV6" i="13"/>
  <c r="HW6" i="12"/>
  <c r="HV7" i="12"/>
  <c r="HV7" i="11"/>
  <c r="HW6" i="11"/>
  <c r="HV7" i="13" l="1"/>
  <c r="HW6" i="13"/>
  <c r="HW7" i="12"/>
  <c r="HX6" i="12"/>
  <c r="HW7" i="11"/>
  <c r="HX6" i="11"/>
  <c r="HX6" i="13" l="1"/>
  <c r="HW7" i="13"/>
  <c r="HX7" i="12"/>
  <c r="HY6" i="12"/>
  <c r="HY6" i="11"/>
  <c r="HX7" i="11"/>
  <c r="HX7" i="13" l="1"/>
  <c r="HY6" i="13"/>
  <c r="HY7" i="12"/>
  <c r="HZ6" i="12"/>
  <c r="HZ6" i="11"/>
  <c r="HY7" i="11"/>
  <c r="HY7" i="13" l="1"/>
  <c r="HZ6" i="13"/>
  <c r="IA6" i="12"/>
  <c r="HZ7" i="12"/>
  <c r="HZ7" i="11"/>
  <c r="IA6" i="11"/>
  <c r="HZ7" i="13" l="1"/>
  <c r="IA6" i="13"/>
  <c r="IB6" i="12"/>
  <c r="IA7" i="12"/>
  <c r="IA7" i="11"/>
  <c r="IB6" i="11"/>
  <c r="IB6" i="13" l="1"/>
  <c r="IA7" i="13"/>
  <c r="IB7" i="12"/>
  <c r="IC6" i="12"/>
  <c r="IC6" i="11"/>
  <c r="IB7" i="11"/>
  <c r="IB7" i="13" l="1"/>
  <c r="IC6" i="13"/>
  <c r="IC7" i="12"/>
  <c r="ID6" i="12"/>
  <c r="IC7" i="11"/>
  <c r="ID6" i="11"/>
  <c r="IC7" i="13" l="1"/>
  <c r="ID6" i="13"/>
  <c r="IE6" i="12"/>
  <c r="ID7" i="12"/>
  <c r="IE6" i="11"/>
  <c r="ID7" i="11"/>
  <c r="ID7" i="13" l="1"/>
  <c r="IE6" i="13"/>
  <c r="IE7" i="12"/>
  <c r="IF6" i="12"/>
  <c r="IE7" i="11"/>
  <c r="IF6" i="11"/>
  <c r="IF6" i="13" l="1"/>
  <c r="IE7" i="13"/>
  <c r="IG6" i="12"/>
  <c r="IF7" i="12"/>
  <c r="IG6" i="11"/>
  <c r="IF7" i="11"/>
  <c r="IF7" i="13" l="1"/>
  <c r="IG6" i="13"/>
  <c r="IG7" i="12"/>
  <c r="IH6" i="12"/>
  <c r="IH6" i="11"/>
  <c r="IG7" i="11"/>
  <c r="IG7" i="13" l="1"/>
  <c r="IH6" i="13"/>
  <c r="II6" i="12"/>
  <c r="IH7" i="12"/>
  <c r="IH7" i="11"/>
  <c r="II6" i="11"/>
  <c r="II6" i="13" l="1"/>
  <c r="IH7" i="13"/>
  <c r="II7" i="12"/>
  <c r="IJ6" i="12"/>
  <c r="II7" i="11"/>
  <c r="IJ6" i="11"/>
  <c r="II7" i="13" l="1"/>
  <c r="IJ6" i="13"/>
  <c r="IJ7" i="12"/>
  <c r="IK6" i="12"/>
  <c r="IK6" i="11"/>
  <c r="IJ7" i="11"/>
  <c r="IK6" i="13" l="1"/>
  <c r="IJ7" i="13"/>
  <c r="IK7" i="12"/>
  <c r="IL6" i="12"/>
  <c r="IK7" i="11"/>
  <c r="IL6" i="11"/>
  <c r="IK7" i="13" l="1"/>
  <c r="IL6" i="13"/>
  <c r="IM6" i="12"/>
  <c r="IL7" i="12"/>
  <c r="IL7" i="11"/>
  <c r="IM6" i="11"/>
  <c r="IL7" i="13" l="1"/>
  <c r="IM6" i="13"/>
  <c r="IM7" i="12"/>
  <c r="IN6" i="12"/>
  <c r="IM7" i="11"/>
  <c r="IN6" i="11"/>
  <c r="IN6" i="13" l="1"/>
  <c r="IM7" i="13"/>
  <c r="IO6" i="12"/>
  <c r="IN7" i="12"/>
  <c r="IO6" i="11"/>
  <c r="IN7" i="11"/>
  <c r="IN7" i="13" l="1"/>
  <c r="IO6" i="13"/>
  <c r="IO7" i="12"/>
  <c r="IP6" i="12"/>
  <c r="IP6" i="11"/>
  <c r="IO7" i="11"/>
  <c r="IO7" i="13" l="1"/>
  <c r="IP6" i="13"/>
  <c r="IQ6" i="12"/>
  <c r="IP7" i="12"/>
  <c r="IP7" i="11"/>
  <c r="IQ6" i="11"/>
  <c r="IP7" i="13" l="1"/>
  <c r="IQ6" i="13"/>
  <c r="IR6" i="12"/>
  <c r="IQ7" i="12"/>
  <c r="IQ7" i="11"/>
  <c r="IR6" i="11"/>
  <c r="IR6" i="13" l="1"/>
  <c r="IQ7" i="13"/>
  <c r="IR7" i="12"/>
  <c r="IS6" i="12"/>
  <c r="IS6" i="11"/>
  <c r="IR7" i="11"/>
  <c r="IS6" i="13" l="1"/>
  <c r="IR7" i="13"/>
  <c r="IS7" i="12"/>
  <c r="IT6" i="12"/>
  <c r="IS7" i="11"/>
  <c r="IT6" i="11"/>
  <c r="IS7" i="13" l="1"/>
  <c r="IT6" i="13"/>
  <c r="IU6" i="12"/>
  <c r="IT7" i="12"/>
  <c r="IU6" i="11"/>
  <c r="IT7" i="11"/>
  <c r="IT7" i="13" l="1"/>
  <c r="IU6" i="13"/>
  <c r="IV6" i="12"/>
  <c r="IU7" i="12"/>
  <c r="IU7" i="11"/>
  <c r="IV6" i="11"/>
  <c r="IV6" i="13" l="1"/>
  <c r="IU7" i="13"/>
  <c r="IW6" i="12"/>
  <c r="IV7" i="12"/>
  <c r="IW6" i="11"/>
  <c r="IV7" i="11"/>
  <c r="IV7" i="13" l="1"/>
  <c r="IW6" i="13"/>
  <c r="IW7" i="12"/>
  <c r="IX6" i="12"/>
  <c r="IX6" i="11"/>
  <c r="IW7" i="11"/>
  <c r="IW7" i="13" l="1"/>
  <c r="IX6" i="13"/>
  <c r="IY6" i="12"/>
  <c r="IX7" i="12"/>
  <c r="IX7" i="11"/>
  <c r="IY6" i="11"/>
  <c r="IX7" i="13" l="1"/>
  <c r="IY6" i="13"/>
  <c r="IZ6" i="12"/>
  <c r="IY7" i="12"/>
  <c r="IY7" i="11"/>
  <c r="IZ6" i="11"/>
  <c r="IY7" i="13" l="1"/>
  <c r="IZ6" i="13"/>
  <c r="IZ7" i="12"/>
  <c r="JA6" i="12"/>
  <c r="JA6" i="11"/>
  <c r="IZ7" i="11"/>
  <c r="IZ7" i="13" l="1"/>
  <c r="JA6" i="13"/>
  <c r="JA7" i="12"/>
  <c r="JB6" i="12"/>
  <c r="JA7" i="11"/>
  <c r="JB6" i="11"/>
  <c r="JA7" i="13" l="1"/>
  <c r="JB6" i="13"/>
  <c r="JC6" i="12"/>
  <c r="JB7" i="12"/>
  <c r="JC6" i="11"/>
  <c r="JB7" i="11"/>
  <c r="JB7" i="13" l="1"/>
  <c r="JC6" i="13"/>
  <c r="JC7" i="12"/>
  <c r="JD6" i="12"/>
  <c r="JC7" i="11"/>
  <c r="JD6" i="11"/>
  <c r="JD6" i="13" l="1"/>
  <c r="JC7" i="13"/>
  <c r="JD7" i="12"/>
  <c r="JE6" i="12"/>
  <c r="JE6" i="11"/>
  <c r="JD7" i="11"/>
  <c r="JD7" i="13" l="1"/>
  <c r="JE6" i="13"/>
  <c r="JE7" i="12"/>
  <c r="JF6" i="12"/>
  <c r="JE7" i="11"/>
  <c r="JF6" i="11"/>
  <c r="JE7" i="13" l="1"/>
  <c r="JF6" i="13"/>
  <c r="JG6" i="12"/>
  <c r="JF7" i="12"/>
  <c r="JF7" i="11"/>
  <c r="JG6" i="11"/>
  <c r="JF7" i="13" l="1"/>
  <c r="JG6" i="13"/>
  <c r="JH6" i="12"/>
  <c r="JH7" i="12" s="1"/>
  <c r="JG7" i="12"/>
  <c r="JG7" i="11"/>
  <c r="JH6" i="11"/>
  <c r="JH7" i="11" s="1"/>
  <c r="JH6" i="13" l="1"/>
  <c r="JH7" i="13" s="1"/>
  <c r="JG7" i="13"/>
  <c r="CH4" i="10"/>
  <c r="GP4" i="10"/>
  <c r="DJ4" i="10"/>
  <c r="AD4" i="10"/>
  <c r="BF4" i="10"/>
  <c r="EL4" i="10"/>
  <c r="FN4" i="10"/>
  <c r="IT4" i="10"/>
  <c r="HR4" i="10"/>
  <c r="I4" i="10"/>
  <c r="AK4" i="10"/>
  <c r="BM4" i="10"/>
  <c r="CO4" i="10"/>
  <c r="DQ4" i="10"/>
  <c r="ES4" i="10"/>
  <c r="FU4" i="10"/>
  <c r="GW4" i="10"/>
  <c r="HY4" i="10"/>
  <c r="JA4" i="10"/>
  <c r="AY4" i="10"/>
  <c r="CA4" i="10"/>
  <c r="DC4" i="10"/>
  <c r="EE4" i="10"/>
  <c r="FG4" i="10"/>
  <c r="GI4" i="10"/>
  <c r="HK4" i="10"/>
  <c r="IM4" i="10"/>
  <c r="P4" i="10"/>
  <c r="AR4" i="10"/>
  <c r="BT4" i="10"/>
  <c r="CV4" i="10"/>
  <c r="DX4" i="10"/>
  <c r="EZ4" i="10"/>
  <c r="GB4" i="10"/>
  <c r="HD4" i="10"/>
  <c r="IF4" i="10"/>
  <c r="W4" i="10" l="1"/>
  <c r="D6" i="5" l="1"/>
  <c r="C7" i="5"/>
  <c r="E6" i="5" l="1"/>
  <c r="D7" i="5"/>
  <c r="F6" i="5" l="1"/>
  <c r="E7" i="5"/>
  <c r="G6" i="5" l="1"/>
  <c r="F7" i="5"/>
  <c r="H6" i="5" l="1"/>
  <c r="G7" i="5"/>
  <c r="I6" i="5" l="1"/>
  <c r="H7" i="5"/>
  <c r="J6" i="5" l="1"/>
  <c r="I7" i="5"/>
  <c r="J7" i="5" l="1"/>
  <c r="K6" i="5"/>
  <c r="L6" i="5" l="1"/>
  <c r="K7" i="5"/>
  <c r="M6" i="5" l="1"/>
  <c r="L7" i="5"/>
  <c r="N6" i="5" l="1"/>
  <c r="M7" i="5"/>
  <c r="O6" i="5" l="1"/>
  <c r="N7" i="5"/>
  <c r="P6" i="5" l="1"/>
  <c r="O7" i="5"/>
  <c r="Q6" i="5" l="1"/>
  <c r="P7" i="5"/>
  <c r="R6" i="5" l="1"/>
  <c r="Q7" i="5"/>
  <c r="R7" i="5" l="1"/>
  <c r="S6" i="5"/>
  <c r="T6" i="5" l="1"/>
  <c r="S7" i="5"/>
  <c r="U6" i="5" l="1"/>
  <c r="T7" i="5"/>
  <c r="V6" i="5" l="1"/>
  <c r="U7" i="5"/>
  <c r="W6" i="5" l="1"/>
  <c r="V7" i="5"/>
  <c r="X6" i="5" l="1"/>
  <c r="W7" i="5"/>
  <c r="Y6" i="5" l="1"/>
  <c r="X7" i="5"/>
  <c r="Z6" i="5" l="1"/>
  <c r="Y7" i="5"/>
  <c r="AA6" i="5" l="1"/>
  <c r="Z7" i="5"/>
  <c r="AB6" i="5" l="1"/>
  <c r="AA7" i="5"/>
  <c r="AB7" i="5" l="1"/>
  <c r="AC6" i="5"/>
  <c r="AD6" i="5" l="1"/>
  <c r="AC7" i="5"/>
  <c r="AE6" i="5" l="1"/>
  <c r="AD7" i="5"/>
  <c r="AF6" i="5" l="1"/>
  <c r="AE7" i="5"/>
  <c r="AG6" i="5" l="1"/>
  <c r="AF7" i="5"/>
  <c r="AH6" i="5" l="1"/>
  <c r="AG7" i="5"/>
  <c r="AI6" i="5" l="1"/>
  <c r="AH7" i="5"/>
  <c r="AJ6" i="5" l="1"/>
  <c r="AI7" i="5"/>
  <c r="AK6" i="5" l="1"/>
  <c r="AJ7" i="5"/>
  <c r="AL6" i="5" l="1"/>
  <c r="AK7" i="5"/>
  <c r="AM6" i="5" l="1"/>
  <c r="AL7" i="5"/>
  <c r="AN6" i="5" l="1"/>
  <c r="AM7" i="5"/>
  <c r="AO6" i="5" l="1"/>
  <c r="AN7" i="5"/>
  <c r="AP6" i="5" l="1"/>
  <c r="AO7" i="5"/>
  <c r="AQ6" i="5" l="1"/>
  <c r="AP7" i="5"/>
  <c r="AR6" i="5" l="1"/>
  <c r="AQ7" i="5"/>
  <c r="AS6" i="5" l="1"/>
  <c r="AR7" i="5"/>
  <c r="AT6" i="5" l="1"/>
  <c r="AS7" i="5"/>
  <c r="AU6" i="5" l="1"/>
  <c r="AT7" i="5"/>
  <c r="AV6" i="5" l="1"/>
  <c r="AU7" i="5"/>
  <c r="AW6" i="5" l="1"/>
  <c r="AV7" i="5"/>
  <c r="AX6" i="5" l="1"/>
  <c r="AW7" i="5"/>
  <c r="AX7" i="5" l="1"/>
  <c r="AY6" i="5"/>
  <c r="AZ6" i="5" l="1"/>
  <c r="AY7" i="5"/>
  <c r="BA6" i="5" l="1"/>
  <c r="AZ7" i="5"/>
  <c r="BB6" i="5" l="1"/>
  <c r="BA7" i="5"/>
  <c r="BC6" i="5" l="1"/>
  <c r="BB7" i="5"/>
  <c r="BD6" i="5" l="1"/>
  <c r="BC7" i="5"/>
  <c r="BE6" i="5" l="1"/>
  <c r="BD7" i="5"/>
  <c r="BF6" i="5" l="1"/>
  <c r="BE7" i="5"/>
  <c r="BG6" i="5" l="1"/>
  <c r="BF7" i="5"/>
  <c r="BH6" i="5" l="1"/>
  <c r="BG7" i="5"/>
  <c r="BH7" i="5" l="1"/>
  <c r="BI6" i="5"/>
  <c r="BJ6" i="5" l="1"/>
  <c r="BI7" i="5"/>
  <c r="BK6" i="5" l="1"/>
  <c r="BJ7" i="5"/>
  <c r="BL6" i="5" l="1"/>
  <c r="BK7" i="5"/>
  <c r="BM6" i="5" l="1"/>
  <c r="BL7" i="5"/>
  <c r="BN6" i="5" l="1"/>
  <c r="BM7" i="5"/>
  <c r="BO6" i="5" l="1"/>
  <c r="BN7" i="5"/>
  <c r="BP6" i="5" l="1"/>
  <c r="BO7" i="5"/>
  <c r="BQ6" i="5" l="1"/>
  <c r="BP7" i="5"/>
  <c r="BR6" i="5" l="1"/>
  <c r="BQ7" i="5"/>
  <c r="BS6" i="5" l="1"/>
  <c r="BR7" i="5"/>
  <c r="BT6" i="5" l="1"/>
  <c r="BS7" i="5"/>
  <c r="BU6" i="5" l="1"/>
  <c r="BT7" i="5"/>
  <c r="BV6" i="5" l="1"/>
  <c r="BU7" i="5"/>
  <c r="BW6" i="5" l="1"/>
  <c r="BV7" i="5"/>
  <c r="BX6" i="5" l="1"/>
  <c r="BW7" i="5"/>
  <c r="BY6" i="5" l="1"/>
  <c r="BX7" i="5"/>
  <c r="BZ6" i="5" l="1"/>
  <c r="BY7" i="5"/>
  <c r="CA6" i="5" l="1"/>
  <c r="BZ7" i="5"/>
  <c r="CB6" i="5" l="1"/>
  <c r="CA7" i="5"/>
  <c r="CC6" i="5" l="1"/>
  <c r="CB7" i="5"/>
  <c r="CD6" i="5" l="1"/>
  <c r="CC7" i="5"/>
  <c r="CE6" i="5" l="1"/>
  <c r="CD7" i="5"/>
  <c r="CF6" i="5" l="1"/>
  <c r="CE7" i="5"/>
  <c r="CG6" i="5" l="1"/>
  <c r="CF7" i="5"/>
  <c r="CH6" i="5" l="1"/>
  <c r="CG7" i="5"/>
  <c r="CI6" i="5" l="1"/>
  <c r="CH7" i="5"/>
  <c r="CJ6" i="5" l="1"/>
  <c r="CI7" i="5"/>
  <c r="CK6" i="5" l="1"/>
  <c r="CJ7" i="5"/>
  <c r="CL6" i="5" l="1"/>
  <c r="CK7" i="5"/>
  <c r="CM6" i="5" l="1"/>
  <c r="CL7" i="5"/>
  <c r="CN6" i="5" l="1"/>
  <c r="CM7" i="5"/>
  <c r="CO6" i="5" l="1"/>
  <c r="CN7" i="5"/>
  <c r="CP6" i="5" l="1"/>
  <c r="CO7" i="5"/>
  <c r="CQ6" i="5" l="1"/>
  <c r="CP7" i="5"/>
  <c r="CR6" i="5" l="1"/>
  <c r="CQ7" i="5"/>
  <c r="CS6" i="5" l="1"/>
  <c r="CR7" i="5"/>
  <c r="CT6" i="5" l="1"/>
  <c r="CS7" i="5"/>
  <c r="CU6" i="5" l="1"/>
  <c r="CT7" i="5"/>
  <c r="CV6" i="5" l="1"/>
  <c r="CU7" i="5"/>
  <c r="CW6" i="5" l="1"/>
  <c r="CV7" i="5"/>
  <c r="CX6" i="5" l="1"/>
  <c r="CW7" i="5"/>
  <c r="CY6" i="5" l="1"/>
  <c r="CX7" i="5"/>
  <c r="CZ6" i="5" l="1"/>
  <c r="CY7" i="5"/>
  <c r="DA6" i="5" l="1"/>
  <c r="CZ7" i="5"/>
  <c r="DB6" i="5" l="1"/>
  <c r="DA7" i="5"/>
  <c r="DC6" i="5" l="1"/>
  <c r="DB7" i="5"/>
  <c r="DD6" i="5" l="1"/>
  <c r="DC7" i="5"/>
  <c r="DE6" i="5" l="1"/>
  <c r="DD7" i="5"/>
  <c r="DF6" i="5" l="1"/>
  <c r="DE7" i="5"/>
  <c r="DG6" i="5" l="1"/>
  <c r="DF7" i="5"/>
  <c r="DH6" i="5" l="1"/>
  <c r="DG7" i="5"/>
  <c r="DI6" i="5" l="1"/>
  <c r="DH7" i="5"/>
  <c r="DJ6" i="5" l="1"/>
  <c r="DI7" i="5"/>
  <c r="DK6" i="5" l="1"/>
  <c r="DJ7" i="5"/>
  <c r="DL6" i="5" l="1"/>
  <c r="DK7" i="5"/>
  <c r="DM6" i="5" l="1"/>
  <c r="DL7" i="5"/>
  <c r="DN6" i="5" l="1"/>
  <c r="DM7" i="5"/>
  <c r="DO6" i="5" l="1"/>
  <c r="DN7" i="5"/>
  <c r="DP6" i="5" l="1"/>
  <c r="DO7" i="5"/>
  <c r="DQ6" i="5" l="1"/>
  <c r="DP7" i="5"/>
  <c r="DR6" i="5" l="1"/>
  <c r="DQ7" i="5"/>
  <c r="DS6" i="5" l="1"/>
  <c r="DR7" i="5"/>
  <c r="DT6" i="5" l="1"/>
  <c r="DS7" i="5"/>
  <c r="DT7" i="5" l="1"/>
  <c r="DU6" i="5"/>
  <c r="DV6" i="5" l="1"/>
  <c r="DU7" i="5"/>
  <c r="DW6" i="5" l="1"/>
  <c r="DV7" i="5"/>
  <c r="DX6" i="5" l="1"/>
  <c r="DW7" i="5"/>
  <c r="DY6" i="5" l="1"/>
  <c r="DX7" i="5"/>
  <c r="DZ6" i="5" l="1"/>
  <c r="DY7" i="5"/>
  <c r="EA6" i="5" l="1"/>
  <c r="DZ7" i="5"/>
  <c r="EB6" i="5" l="1"/>
  <c r="EA7" i="5"/>
  <c r="EC6" i="5" l="1"/>
  <c r="EB7" i="5"/>
  <c r="ED6" i="5" l="1"/>
  <c r="EC7" i="5"/>
  <c r="EE6" i="5" l="1"/>
  <c r="ED7" i="5"/>
  <c r="EF6" i="5" l="1"/>
  <c r="EE7" i="5"/>
  <c r="EG6" i="5" l="1"/>
  <c r="EF7" i="5"/>
  <c r="EH6" i="5" l="1"/>
  <c r="EG7" i="5"/>
  <c r="EI6" i="5" l="1"/>
  <c r="EH7" i="5"/>
  <c r="EJ6" i="5" l="1"/>
  <c r="EI7" i="5"/>
  <c r="EK6" i="5" l="1"/>
  <c r="EJ7" i="5"/>
  <c r="EL6" i="5" l="1"/>
  <c r="EK7" i="5"/>
  <c r="EM6" i="5" l="1"/>
  <c r="EL7" i="5"/>
  <c r="EN6" i="5" l="1"/>
  <c r="EM7" i="5"/>
  <c r="EO6" i="5" l="1"/>
  <c r="EN7" i="5"/>
  <c r="EP6" i="5" l="1"/>
  <c r="EO7" i="5"/>
  <c r="EQ6" i="5" l="1"/>
  <c r="EP7" i="5"/>
  <c r="ER6" i="5" l="1"/>
  <c r="EQ7" i="5"/>
  <c r="ES6" i="5" l="1"/>
  <c r="ER7" i="5"/>
  <c r="ET6" i="5" l="1"/>
  <c r="ES7" i="5"/>
  <c r="EU6" i="5" l="1"/>
  <c r="ET7" i="5"/>
  <c r="EV6" i="5" l="1"/>
  <c r="EU7" i="5"/>
  <c r="EW6" i="5" l="1"/>
  <c r="EV7" i="5"/>
  <c r="EX6" i="5" l="1"/>
  <c r="EW7" i="5"/>
  <c r="EY6" i="5" l="1"/>
  <c r="EX7" i="5"/>
  <c r="EZ6" i="5" l="1"/>
  <c r="EY7" i="5"/>
  <c r="EZ7" i="5" l="1"/>
  <c r="FA6" i="5"/>
  <c r="FB6" i="5" l="1"/>
  <c r="FA7" i="5"/>
  <c r="FC6" i="5" l="1"/>
  <c r="FB7" i="5"/>
  <c r="FD6" i="5" l="1"/>
  <c r="FC7" i="5"/>
  <c r="FE6" i="5" l="1"/>
  <c r="FD7" i="5"/>
  <c r="FF6" i="5" l="1"/>
  <c r="FE7" i="5"/>
  <c r="FG6" i="5" l="1"/>
  <c r="FF7" i="5"/>
  <c r="FH6" i="5" l="1"/>
  <c r="FG7" i="5"/>
  <c r="FI6" i="5" l="1"/>
  <c r="FH7" i="5"/>
  <c r="FJ6" i="5" l="1"/>
  <c r="FI7" i="5"/>
  <c r="FK6" i="5" l="1"/>
  <c r="FJ7" i="5"/>
  <c r="FL6" i="5" l="1"/>
  <c r="FK7" i="5"/>
  <c r="FM6" i="5" l="1"/>
  <c r="FL7" i="5"/>
  <c r="FN6" i="5" l="1"/>
  <c r="FM7" i="5"/>
  <c r="FO6" i="5" l="1"/>
  <c r="FN7" i="5"/>
  <c r="FP6" i="5" l="1"/>
  <c r="FO7" i="5"/>
  <c r="FP7" i="5" l="1"/>
  <c r="FQ6" i="5"/>
  <c r="FR6" i="5" l="1"/>
  <c r="FQ7" i="5"/>
  <c r="FS6" i="5" l="1"/>
  <c r="FR7" i="5"/>
  <c r="FT6" i="5" l="1"/>
  <c r="FS7" i="5"/>
  <c r="FU6" i="5" l="1"/>
  <c r="FT7" i="5"/>
  <c r="FV6" i="5" l="1"/>
  <c r="FU7" i="5"/>
  <c r="FW6" i="5" l="1"/>
  <c r="FV7" i="5"/>
  <c r="FX6" i="5" l="1"/>
  <c r="FW7" i="5"/>
  <c r="FY6" i="5" l="1"/>
  <c r="FX7" i="5"/>
  <c r="FZ6" i="5" l="1"/>
  <c r="FY7" i="5"/>
  <c r="GA6" i="5" l="1"/>
  <c r="FZ7" i="5"/>
  <c r="GB6" i="5" l="1"/>
  <c r="GA7" i="5"/>
  <c r="GC6" i="5" l="1"/>
  <c r="GB7" i="5"/>
  <c r="GD6" i="5" l="1"/>
  <c r="GC7" i="5"/>
  <c r="GE6" i="5" l="1"/>
  <c r="GD7" i="5"/>
  <c r="GF6" i="5" l="1"/>
  <c r="GE7" i="5"/>
  <c r="GF7" i="5" l="1"/>
  <c r="GG6" i="5"/>
  <c r="GH6" i="5" l="1"/>
  <c r="GG7" i="5"/>
  <c r="GI6" i="5" l="1"/>
  <c r="GH7" i="5"/>
  <c r="GJ6" i="5" l="1"/>
  <c r="GI7" i="5"/>
  <c r="GK6" i="5" l="1"/>
  <c r="GJ7" i="5"/>
  <c r="GL6" i="5" l="1"/>
  <c r="GK7" i="5"/>
  <c r="GM6" i="5" l="1"/>
  <c r="GL7" i="5"/>
  <c r="GN6" i="5" l="1"/>
  <c r="GM7" i="5"/>
  <c r="GO6" i="5" l="1"/>
  <c r="GN7" i="5"/>
  <c r="GP6" i="5" l="1"/>
  <c r="GO7" i="5"/>
  <c r="GQ6" i="5" l="1"/>
  <c r="GP7" i="5"/>
  <c r="GR6" i="5" l="1"/>
  <c r="GQ7" i="5"/>
  <c r="GS6" i="5" l="1"/>
  <c r="GR7" i="5"/>
  <c r="GT6" i="5" l="1"/>
  <c r="GS7" i="5"/>
  <c r="GU6" i="5" l="1"/>
  <c r="GT7" i="5"/>
  <c r="GV6" i="5" l="1"/>
  <c r="GU7" i="5"/>
  <c r="GW6" i="5" l="1"/>
  <c r="GV7" i="5"/>
  <c r="GX6" i="5" l="1"/>
  <c r="GW7" i="5"/>
  <c r="GY6" i="5" l="1"/>
  <c r="GX7" i="5"/>
  <c r="GZ6" i="5" l="1"/>
  <c r="GY7" i="5"/>
  <c r="HA6" i="5" l="1"/>
  <c r="GZ7" i="5"/>
  <c r="HB6" i="5" l="1"/>
  <c r="HA7" i="5"/>
  <c r="HC6" i="5" l="1"/>
  <c r="HB7" i="5"/>
  <c r="HD6" i="5" l="1"/>
  <c r="HC7" i="5"/>
  <c r="HD7" i="5" l="1"/>
  <c r="HE6" i="5"/>
  <c r="HF6" i="5" l="1"/>
  <c r="HE7" i="5"/>
  <c r="HG6" i="5" l="1"/>
  <c r="HF7" i="5"/>
  <c r="HH6" i="5" l="1"/>
  <c r="HG7" i="5"/>
  <c r="HI6" i="5" l="1"/>
  <c r="HH7" i="5"/>
  <c r="HJ6" i="5" l="1"/>
  <c r="HI7" i="5"/>
  <c r="HK6" i="5" l="1"/>
  <c r="HJ7" i="5"/>
  <c r="HL6" i="5" l="1"/>
  <c r="HK7" i="5"/>
  <c r="HL7" i="5" l="1"/>
  <c r="HM6" i="5"/>
  <c r="HN6" i="5" l="1"/>
  <c r="HM7" i="5"/>
  <c r="HO6" i="5" l="1"/>
  <c r="HN7" i="5"/>
  <c r="HP6" i="5" l="1"/>
  <c r="HO7" i="5"/>
  <c r="HQ6" i="5" l="1"/>
  <c r="HP7" i="5"/>
  <c r="HR6" i="5" l="1"/>
  <c r="HQ7" i="5"/>
  <c r="HS6" i="5" l="1"/>
  <c r="HR7" i="5"/>
  <c r="HT6" i="5" l="1"/>
  <c r="HS7" i="5"/>
  <c r="HU6" i="5" l="1"/>
  <c r="HT7" i="5"/>
  <c r="HV6" i="5" l="1"/>
  <c r="HU7" i="5"/>
  <c r="HW6" i="5" l="1"/>
  <c r="HV7" i="5"/>
  <c r="HX6" i="5" l="1"/>
  <c r="HW7" i="5"/>
  <c r="HY6" i="5" l="1"/>
  <c r="HX7" i="5"/>
  <c r="HZ6" i="5" l="1"/>
  <c r="HY7" i="5"/>
  <c r="IA6" i="5" l="1"/>
  <c r="HZ7" i="5"/>
  <c r="IB6" i="5" l="1"/>
  <c r="IA7" i="5"/>
  <c r="IB7" i="5" l="1"/>
  <c r="IC6" i="5"/>
  <c r="ID6" i="5" l="1"/>
  <c r="IC7" i="5"/>
  <c r="IE6" i="5" l="1"/>
  <c r="ID7" i="5"/>
  <c r="IF6" i="5" l="1"/>
  <c r="IE7" i="5"/>
  <c r="IG6" i="5" l="1"/>
  <c r="IF7" i="5"/>
  <c r="IH6" i="5" l="1"/>
  <c r="IG7" i="5"/>
  <c r="II6" i="5" l="1"/>
  <c r="IH7" i="5"/>
  <c r="IJ6" i="5" l="1"/>
  <c r="II7" i="5"/>
  <c r="IJ7" i="5" l="1"/>
  <c r="IK6" i="5"/>
  <c r="IL6" i="5" l="1"/>
  <c r="IK7" i="5"/>
  <c r="IM6" i="5" l="1"/>
  <c r="IL7" i="5"/>
  <c r="IN6" i="5" l="1"/>
  <c r="IM7" i="5"/>
  <c r="IO6" i="5" l="1"/>
  <c r="IN7" i="5"/>
  <c r="IP6" i="5" l="1"/>
  <c r="IO7" i="5"/>
  <c r="IQ6" i="5" l="1"/>
  <c r="IP7" i="5"/>
  <c r="IR6" i="5" l="1"/>
  <c r="IQ7" i="5"/>
  <c r="IR7" i="5" l="1"/>
  <c r="IS6" i="5"/>
  <c r="IT6" i="5" l="1"/>
  <c r="IS7" i="5"/>
  <c r="IU6" i="5" l="1"/>
  <c r="IT7" i="5"/>
  <c r="IV6" i="5" l="1"/>
  <c r="IU7" i="5"/>
  <c r="IW6" i="5" l="1"/>
  <c r="IV7" i="5"/>
  <c r="IX6" i="5" l="1"/>
  <c r="IW7" i="5"/>
  <c r="IY6" i="5" l="1"/>
  <c r="IX7" i="5"/>
  <c r="IZ6" i="5" l="1"/>
  <c r="IY7" i="5"/>
  <c r="JA6" i="5" l="1"/>
  <c r="IZ7" i="5"/>
  <c r="JB6" i="5" l="1"/>
  <c r="JA7" i="5"/>
  <c r="JC6" i="5" l="1"/>
  <c r="JB7" i="5"/>
  <c r="JD6" i="5" l="1"/>
  <c r="JC7" i="5"/>
  <c r="JE6" i="5" l="1"/>
  <c r="JD7" i="5"/>
  <c r="JF6" i="5" l="1"/>
  <c r="JE7" i="5"/>
  <c r="JG6" i="5" l="1"/>
  <c r="JF7" i="5"/>
  <c r="JH6" i="5" l="1"/>
  <c r="JG7" i="5"/>
  <c r="JH7" i="5" l="1"/>
  <c r="B4" i="10" l="1"/>
  <c r="B4" i="15"/>
  <c r="B14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ANAS AZZAARI - E564455</author>
  </authors>
  <commentList>
    <comment ref="C9" authorId="0" shapeId="0" xr:uid="{28D17FDA-9B89-492A-9208-5EE1B3D8D6DC}">
      <text>
        <r>
          <rPr>
            <b/>
            <sz val="9"/>
            <color indexed="81"/>
            <rFont val="Tahoma"/>
            <family val="2"/>
          </rPr>
          <t>D41 silh</t>
        </r>
      </text>
    </comment>
    <comment ref="F9" authorId="0" shapeId="0" xr:uid="{7C5082C6-ED3F-4E3E-A201-60FB668D1A20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C10" authorId="0" shapeId="0" xr:uid="{0B9AFADC-B368-4CC9-AA31-94ADD60EDAA1}">
      <text>
        <r>
          <rPr>
            <b/>
            <sz val="9"/>
            <color indexed="81"/>
            <rFont val="Tahoma"/>
            <family val="2"/>
          </rPr>
          <t>Pièces reconduite P5 base</t>
        </r>
      </text>
    </comment>
    <comment ref="D10" authorId="0" shapeId="0" xr:uid="{AEDDD717-A844-40FF-9338-C0F5A350D95D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C17" authorId="0" shapeId="0" xr:uid="{BB34B148-7528-4841-8408-443707C122A0}">
      <text>
        <r>
          <rPr>
            <b/>
            <sz val="9"/>
            <color indexed="81"/>
            <rFont val="Tahoma"/>
            <family val="2"/>
          </rPr>
          <t>D41 Base (nouvelle base de suivi - NV objectif)</t>
        </r>
      </text>
    </comment>
    <comment ref="D17" authorId="0" shapeId="0" xr:uid="{A1894B60-E30C-4EEA-99B0-6530AD360454}">
      <text>
        <r>
          <rPr>
            <b/>
            <sz val="9"/>
            <color indexed="81"/>
            <rFont val="Tahoma"/>
            <family val="2"/>
          </rPr>
          <t>D41 Silh (Nouvelle base de suivi -  NV Objectif)</t>
        </r>
      </text>
    </comment>
    <comment ref="F17" authorId="0" shapeId="0" xr:uid="{95487842-2752-4BD3-B6D9-714315EAF4DD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G22" authorId="0" shapeId="0" xr:uid="{7283DE54-4416-4209-8019-431E24AF4D68}">
      <text>
        <r>
          <rPr>
            <b/>
            <sz val="9"/>
            <color indexed="81"/>
            <rFont val="Tahoma"/>
            <family val="2"/>
          </rPr>
          <t>les relances des fournisseurs D41 Bases</t>
        </r>
      </text>
    </comment>
    <comment ref="E23" authorId="0" shapeId="0" xr:uid="{9A19F7A1-E865-4A8C-A551-1B459492987A}">
      <text>
        <r>
          <rPr>
            <b/>
            <sz val="9"/>
            <color indexed="81"/>
            <rFont val="Tahoma"/>
            <family val="2"/>
          </rPr>
          <t>Ecart liste TMR P5 + Suivis des retour frn abdelmoughit
+ nabila: ressorts phev/ th</t>
        </r>
      </text>
    </comment>
    <comment ref="F23" authorId="0" shapeId="0" xr:uid="{6014E1CA-34F2-4578-9DF9-E8614D3C3F5E}">
      <text>
        <r>
          <rPr>
            <b/>
            <sz val="9"/>
            <color indexed="81"/>
            <rFont val="Tahoma"/>
            <family val="2"/>
          </rPr>
          <t>0,15: canister: Pierre Moat
0,15: COFOR NTN Hamza</t>
        </r>
      </text>
    </comment>
    <comment ref="D28" authorId="0" shapeId="0" xr:uid="{947F6625-B556-4841-B9FD-7393F890E526}">
      <text>
        <r>
          <rPr>
            <b/>
            <sz val="9"/>
            <color indexed="81"/>
            <rFont val="Tahoma"/>
            <family val="2"/>
          </rPr>
          <t>frn hutchinsom</t>
        </r>
      </text>
    </comment>
    <comment ref="E28" authorId="0" shapeId="0" xr:uid="{02A723A0-E9AB-4737-A203-DF4E38CE076E}">
      <text>
        <r>
          <rPr>
            <sz val="9"/>
            <color indexed="81"/>
            <rFont val="Tahoma"/>
            <family val="2"/>
          </rPr>
          <t xml:space="preserve">Point d'avancement PSA
</t>
        </r>
      </text>
    </comment>
    <comment ref="F28" authorId="0" shapeId="0" xr:uid="{EE6E4375-497F-405D-81BF-6A964AFCDB67}">
      <text>
        <r>
          <rPr>
            <b/>
            <sz val="9"/>
            <color indexed="81"/>
            <rFont val="Tahoma"/>
            <family val="2"/>
          </rPr>
          <t>Fournisseur Mubea et ITW Avec Nabila</t>
        </r>
      </text>
    </comment>
    <comment ref="D29" authorId="0" shapeId="0" xr:uid="{7FEFEA49-D770-4A00-B013-AF494EEF0ABB}">
      <text>
        <r>
          <rPr>
            <b/>
            <sz val="9"/>
            <color indexed="81"/>
            <rFont val="Tahoma"/>
            <family val="2"/>
          </rPr>
          <t xml:space="preserve">fouad </t>
        </r>
      </text>
    </comment>
    <comment ref="F29" authorId="0" shapeId="0" xr:uid="{101C7369-91DD-4A42-9B08-51FA660DC2F9}">
      <text>
        <r>
          <rPr>
            <b/>
            <sz val="9"/>
            <color indexed="81"/>
            <rFont val="Tahoma"/>
            <family val="2"/>
          </rPr>
          <t xml:space="preserve">1: Cours englais
</t>
        </r>
      </text>
    </comment>
    <comment ref="G29" authorId="0" shapeId="0" xr:uid="{8EECD1B3-4ACE-4CA4-886A-32BE502D41D0}">
      <text>
        <r>
          <rPr>
            <b/>
            <sz val="9"/>
            <color indexed="81"/>
            <rFont val="Tahoma"/>
            <family val="2"/>
          </rPr>
          <t>1: Point CA Polyvalent
1: Point Courbe S D41 + Pièces erreurs LDP P5 TH/PHEV</t>
        </r>
      </text>
    </comment>
    <comment ref="E30" authorId="0" shapeId="0" xr:uid="{6433716A-7973-4C0D-8C0E-8269F619697B}">
      <text>
        <r>
          <rPr>
            <b/>
            <sz val="9"/>
            <color indexed="81"/>
            <rFont val="Tahoma"/>
            <family val="2"/>
          </rPr>
          <t xml:space="preserve">Préco P5 silh </t>
        </r>
      </text>
    </comment>
    <comment ref="F30" authorId="0" shapeId="0" xr:uid="{8B80A625-45C2-40E5-A245-F84C15183E19}">
      <text>
        <r>
          <rPr>
            <b/>
            <sz val="9"/>
            <color indexed="81"/>
            <rFont val="Tahoma"/>
            <family val="2"/>
          </rPr>
          <t>Workload Packaging</t>
        </r>
      </text>
    </comment>
    <comment ref="F33" authorId="0" shapeId="0" xr:uid="{F0B1E822-3603-44E6-8821-646FBC116916}">
      <text>
        <r>
          <rPr>
            <b/>
            <sz val="9"/>
            <color indexed="81"/>
            <rFont val="Tahoma"/>
            <family val="2"/>
          </rPr>
          <t xml:space="preserve">Mise à jour PC </t>
        </r>
      </text>
    </comment>
    <comment ref="E35" authorId="0" shapeId="0" xr:uid="{8C1C9EC1-52CD-4F1C-874D-07A48A03109A}">
      <text>
        <r>
          <rPr>
            <b/>
            <sz val="9"/>
            <color indexed="81"/>
            <rFont val="Tahoma"/>
            <family val="2"/>
          </rPr>
          <t>formation Automobile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ANAS AZZAARI - E564455</author>
  </authors>
  <commentList>
    <comment ref="C9" authorId="0" shapeId="0" xr:uid="{46491EA7-6D42-4EA0-997A-E3D23D90DA15}">
      <text>
        <r>
          <rPr>
            <b/>
            <sz val="9"/>
            <color indexed="81"/>
            <rFont val="Tahoma"/>
            <family val="2"/>
          </rPr>
          <t>D41 silh</t>
        </r>
      </text>
    </comment>
    <comment ref="F9" authorId="0" shapeId="0" xr:uid="{D1578B8A-F0F3-496D-B52C-204C6D725A9A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C10" authorId="0" shapeId="0" xr:uid="{81C7AEB6-5F64-4AB1-AC47-388840387523}">
      <text>
        <r>
          <rPr>
            <b/>
            <sz val="9"/>
            <color indexed="81"/>
            <rFont val="Tahoma"/>
            <family val="2"/>
          </rPr>
          <t>Pièces reconduite P5 base</t>
        </r>
      </text>
    </comment>
    <comment ref="D10" authorId="0" shapeId="0" xr:uid="{CFB730F4-71B4-4C79-BC7B-CB764D07E107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C17" authorId="0" shapeId="0" xr:uid="{8A998891-8D2F-45C7-AA1A-B8A6EC4390FB}">
      <text>
        <r>
          <rPr>
            <b/>
            <sz val="9"/>
            <color indexed="81"/>
            <rFont val="Tahoma"/>
            <family val="2"/>
          </rPr>
          <t>D41 Base (nouvelle base de suivi - NV objectif)</t>
        </r>
      </text>
    </comment>
    <comment ref="D17" authorId="0" shapeId="0" xr:uid="{197DD76E-BE95-438D-AE3D-392793DCB571}">
      <text>
        <r>
          <rPr>
            <b/>
            <sz val="9"/>
            <color indexed="81"/>
            <rFont val="Tahoma"/>
            <family val="2"/>
          </rPr>
          <t>D41 Silh (Nouvelle base de suivi -  NV Objectif)</t>
        </r>
      </text>
    </comment>
    <comment ref="F17" authorId="0" shapeId="0" xr:uid="{68606B19-BC0B-477C-813D-1D35A32EB1EE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G22" authorId="0" shapeId="0" xr:uid="{68226ED2-C79A-4E8C-9ACC-2A2FA6F0F7E6}">
      <text>
        <r>
          <rPr>
            <b/>
            <sz val="9"/>
            <color indexed="81"/>
            <rFont val="Tahoma"/>
            <family val="2"/>
          </rPr>
          <t>les relances des fournisseurs D41 Bases</t>
        </r>
      </text>
    </comment>
    <comment ref="E23" authorId="0" shapeId="0" xr:uid="{882DC34B-2246-467A-BE25-0FAD88CCCDAF}">
      <text>
        <r>
          <rPr>
            <b/>
            <sz val="9"/>
            <color indexed="81"/>
            <rFont val="Tahoma"/>
            <family val="2"/>
          </rPr>
          <t>Ecart liste TMR P5 + Suivis des retour frn abdelmoughit
+ nabila: ressorts phev/ th</t>
        </r>
      </text>
    </comment>
    <comment ref="F23" authorId="0" shapeId="0" xr:uid="{F8D53C48-4884-4CC4-B007-22E2FFC7EDC8}">
      <text>
        <r>
          <rPr>
            <b/>
            <sz val="9"/>
            <color indexed="81"/>
            <rFont val="Tahoma"/>
            <family val="2"/>
          </rPr>
          <t xml:space="preserve">0,15: canister: Pierre Moat
0,15: COFOR NTN Hamza
</t>
        </r>
      </text>
    </comment>
    <comment ref="D28" authorId="0" shapeId="0" xr:uid="{D265983B-DACC-49EC-9983-75ED6728FB95}">
      <text>
        <r>
          <rPr>
            <b/>
            <sz val="9"/>
            <color indexed="81"/>
            <rFont val="Tahoma"/>
            <family val="2"/>
          </rPr>
          <t>frn hutchinsom</t>
        </r>
      </text>
    </comment>
    <comment ref="E28" authorId="0" shapeId="0" xr:uid="{D05650E4-555C-4A65-A6D0-3761CC891BB4}">
      <text>
        <r>
          <rPr>
            <sz val="9"/>
            <color indexed="81"/>
            <rFont val="Tahoma"/>
            <family val="2"/>
          </rPr>
          <t xml:space="preserve">Point d'avancement PSA
</t>
        </r>
      </text>
    </comment>
    <comment ref="F28" authorId="0" shapeId="0" xr:uid="{57FA681F-B12C-4F2B-BADE-8429704475B3}">
      <text>
        <r>
          <rPr>
            <b/>
            <sz val="9"/>
            <color indexed="81"/>
            <rFont val="Tahoma"/>
            <family val="2"/>
          </rPr>
          <t>Fournisseur Mubea et ITW Avec Nabila</t>
        </r>
      </text>
    </comment>
    <comment ref="D29" authorId="0" shapeId="0" xr:uid="{75F0401C-3383-4738-95C3-A58E4740AA2A}">
      <text>
        <r>
          <rPr>
            <b/>
            <sz val="9"/>
            <color indexed="81"/>
            <rFont val="Tahoma"/>
            <family val="2"/>
          </rPr>
          <t xml:space="preserve">fouad </t>
        </r>
      </text>
    </comment>
    <comment ref="F29" authorId="0" shapeId="0" xr:uid="{22A74AB1-0653-4753-884D-EBEB44600D2E}">
      <text>
        <r>
          <rPr>
            <b/>
            <sz val="9"/>
            <color indexed="81"/>
            <rFont val="Tahoma"/>
            <family val="2"/>
          </rPr>
          <t xml:space="preserve">1: Cours englais
</t>
        </r>
      </text>
    </comment>
    <comment ref="G29" authorId="0" shapeId="0" xr:uid="{FE0BCCEB-4A37-4555-A889-08A35A0980CE}">
      <text>
        <r>
          <rPr>
            <b/>
            <sz val="9"/>
            <color indexed="81"/>
            <rFont val="Tahoma"/>
            <family val="2"/>
          </rPr>
          <t>1: Point CA Polyvalent
1: Point Courbe S D41 + Pièces erreurs LDP P5 TH/PHEV</t>
        </r>
      </text>
    </comment>
    <comment ref="F33" authorId="0" shapeId="0" xr:uid="{DB452D0E-C79E-4393-A3A1-86F1030E0506}">
      <text>
        <r>
          <rPr>
            <b/>
            <sz val="9"/>
            <color indexed="81"/>
            <rFont val="Tahoma"/>
            <family val="2"/>
          </rPr>
          <t xml:space="preserve">Mise à jour PC </t>
        </r>
      </text>
    </comment>
    <comment ref="E35" authorId="0" shapeId="0" xr:uid="{EE99BE70-2F29-4D2D-8003-6336515DBB12}">
      <text>
        <r>
          <rPr>
            <b/>
            <sz val="9"/>
            <color indexed="81"/>
            <rFont val="Tahoma"/>
            <family val="2"/>
          </rPr>
          <t>formation Automobile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ANAS AZZAARI - E564455</author>
  </authors>
  <commentList>
    <comment ref="C9" authorId="0" shapeId="0" xr:uid="{E72EB5A2-3DD1-41E9-8373-6A2C40C4DD64}">
      <text>
        <r>
          <rPr>
            <b/>
            <sz val="9"/>
            <color indexed="81"/>
            <rFont val="Tahoma"/>
            <family val="2"/>
          </rPr>
          <t>D41 silh</t>
        </r>
      </text>
    </comment>
    <comment ref="F9" authorId="0" shapeId="0" xr:uid="{8706AA8D-771A-4A2C-A531-71D319DBF39D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C10" authorId="0" shapeId="0" xr:uid="{98F579C8-206E-4509-B542-DD4F2D2B9099}">
      <text>
        <r>
          <rPr>
            <b/>
            <sz val="9"/>
            <color indexed="81"/>
            <rFont val="Tahoma"/>
            <family val="2"/>
          </rPr>
          <t>Pièces reconduite P5 base</t>
        </r>
      </text>
    </comment>
    <comment ref="D10" authorId="0" shapeId="0" xr:uid="{71CAB274-4E3E-4DAA-A8E9-688804ED64A1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C17" authorId="0" shapeId="0" xr:uid="{B685A258-8A77-4661-B90C-1E621BD2070B}">
      <text>
        <r>
          <rPr>
            <b/>
            <sz val="9"/>
            <color indexed="81"/>
            <rFont val="Tahoma"/>
            <family val="2"/>
          </rPr>
          <t>D41 Base (nouvelle base de suivi - NV objectif)</t>
        </r>
      </text>
    </comment>
    <comment ref="D17" authorId="0" shapeId="0" xr:uid="{190658E2-BD95-4AEF-98E5-54B2F58F0F65}">
      <text>
        <r>
          <rPr>
            <b/>
            <sz val="9"/>
            <color indexed="81"/>
            <rFont val="Tahoma"/>
            <family val="2"/>
          </rPr>
          <t>D41 Silh (Nouvelle base de suivi -  NV Objectif)</t>
        </r>
      </text>
    </comment>
    <comment ref="F17" authorId="0" shapeId="0" xr:uid="{BA6E5288-6A58-43FA-832B-4B844B47CFB5}">
      <text>
        <r>
          <rPr>
            <b/>
            <sz val="9"/>
            <color indexed="81"/>
            <rFont val="Tahoma"/>
            <family val="2"/>
          </rPr>
          <t>Silh D41</t>
        </r>
      </text>
    </comment>
    <comment ref="G22" authorId="0" shapeId="0" xr:uid="{05E87E2D-C2BB-4F8B-A7E2-ED2FE58276CA}">
      <text>
        <r>
          <rPr>
            <b/>
            <sz val="9"/>
            <color indexed="81"/>
            <rFont val="Tahoma"/>
            <family val="2"/>
          </rPr>
          <t>les relances des fournisseurs D41 Bases</t>
        </r>
      </text>
    </comment>
    <comment ref="E23" authorId="0" shapeId="0" xr:uid="{F3B5854B-DFEC-4608-986E-4E1877DB815E}">
      <text>
        <r>
          <rPr>
            <b/>
            <sz val="9"/>
            <color indexed="81"/>
            <rFont val="Tahoma"/>
            <family val="2"/>
          </rPr>
          <t>Ecart liste TMR P5 + Suivis des retour frn abdelmoughit
+ nabila: ressorts phev/ th</t>
        </r>
      </text>
    </comment>
    <comment ref="F23" authorId="0" shapeId="0" xr:uid="{A9BEC759-45BC-4404-8907-C70402A9D250}">
      <text>
        <r>
          <rPr>
            <b/>
            <sz val="9"/>
            <color indexed="81"/>
            <rFont val="Tahoma"/>
            <family val="2"/>
          </rPr>
          <t xml:space="preserve">0,15: canister: Pierre Moat
0,15: COFOR NTN Hamza
</t>
        </r>
      </text>
    </comment>
    <comment ref="D28" authorId="0" shapeId="0" xr:uid="{37D03501-79CF-471A-BF60-62C13A690473}">
      <text>
        <r>
          <rPr>
            <b/>
            <sz val="9"/>
            <color indexed="81"/>
            <rFont val="Tahoma"/>
            <family val="2"/>
          </rPr>
          <t>frn hutchinsom</t>
        </r>
      </text>
    </comment>
    <comment ref="E28" authorId="0" shapeId="0" xr:uid="{34F09415-BC3A-4F98-A61C-0EFEB8B692E2}">
      <text>
        <r>
          <rPr>
            <sz val="9"/>
            <color indexed="81"/>
            <rFont val="Tahoma"/>
            <family val="2"/>
          </rPr>
          <t xml:space="preserve">Point d'avancement PSA
</t>
        </r>
      </text>
    </comment>
    <comment ref="F28" authorId="0" shapeId="0" xr:uid="{B42DDF14-86CD-4569-A5AD-E1A763A827D5}">
      <text>
        <r>
          <rPr>
            <b/>
            <sz val="9"/>
            <color indexed="81"/>
            <rFont val="Tahoma"/>
            <family val="2"/>
          </rPr>
          <t>Fournisseur Mubea et ITW Avec Nabila</t>
        </r>
      </text>
    </comment>
    <comment ref="D29" authorId="0" shapeId="0" xr:uid="{BDA9A4D7-1241-4E41-9B2D-185FA107DDBE}">
      <text>
        <r>
          <rPr>
            <b/>
            <sz val="9"/>
            <color indexed="81"/>
            <rFont val="Tahoma"/>
            <family val="2"/>
          </rPr>
          <t xml:space="preserve">fouad </t>
        </r>
      </text>
    </comment>
    <comment ref="F29" authorId="0" shapeId="0" xr:uid="{E0F7E5D1-1464-4A84-AEB0-6DECE607FA92}">
      <text>
        <r>
          <rPr>
            <b/>
            <sz val="9"/>
            <color indexed="81"/>
            <rFont val="Tahoma"/>
            <family val="2"/>
          </rPr>
          <t xml:space="preserve">1: Cours englais
</t>
        </r>
      </text>
    </comment>
    <comment ref="G29" authorId="0" shapeId="0" xr:uid="{56F20306-964D-4E48-A52B-B2A3B7F6D354}">
      <text>
        <r>
          <rPr>
            <b/>
            <sz val="9"/>
            <color indexed="81"/>
            <rFont val="Tahoma"/>
            <family val="2"/>
          </rPr>
          <t>1: Point CA Polyvalent
1: Point Courbe S D41 + Pièces erreurs LDP P5 TH/PHEV</t>
        </r>
      </text>
    </comment>
    <comment ref="E30" authorId="0" shapeId="0" xr:uid="{5568E89B-D87B-49AE-A6D7-1408197D222B}">
      <text>
        <r>
          <rPr>
            <b/>
            <sz val="9"/>
            <color indexed="81"/>
            <rFont val="Tahoma"/>
            <family val="2"/>
          </rPr>
          <t xml:space="preserve">Préco P5 silh </t>
        </r>
      </text>
    </comment>
    <comment ref="F30" authorId="0" shapeId="0" xr:uid="{CBC97F6B-9306-48A1-99AF-7C78B14B1815}">
      <text>
        <r>
          <rPr>
            <b/>
            <sz val="9"/>
            <color indexed="81"/>
            <rFont val="Tahoma"/>
            <family val="2"/>
          </rPr>
          <t>Workload Packaging</t>
        </r>
      </text>
    </comment>
    <comment ref="F33" authorId="0" shapeId="0" xr:uid="{47900051-2352-4752-A3FB-3B82E25864B8}">
      <text>
        <r>
          <rPr>
            <b/>
            <sz val="9"/>
            <color indexed="81"/>
            <rFont val="Tahoma"/>
            <family val="2"/>
          </rPr>
          <t xml:space="preserve">Mise à jour PC </t>
        </r>
      </text>
    </comment>
    <comment ref="E35" authorId="0" shapeId="0" xr:uid="{1FC8F5F6-76FA-4D2C-A4E2-30E5BF873B7C}">
      <text>
        <r>
          <rPr>
            <b/>
            <sz val="9"/>
            <color indexed="81"/>
            <rFont val="Tahoma"/>
            <family val="2"/>
          </rPr>
          <t>formation Automobile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ANAS AZZAARI - E564455</author>
  </authors>
  <commentList>
    <comment ref="F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1: LDP base D41
0,5: LDP SILH D41</t>
        </r>
      </text>
    </comment>
    <comment ref="C1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2: Pièces reconduites (Halima) 
0,5 : Pièces reconduites P5 SILH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Pièces RU2/RU4 P5 SILH</t>
        </r>
      </text>
    </comment>
    <comment ref="C2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1: FRN MEVIS D41
1: SCE P5</t>
        </r>
      </text>
    </comment>
    <comment ref="F28" authorId="0" shapeId="0" xr:uid="{00000000-0006-0000-0300-00000F000000}">
      <text>
        <r>
          <rPr>
            <sz val="9"/>
            <color indexed="81"/>
            <rFont val="Tahoma"/>
            <family val="2"/>
          </rPr>
          <t xml:space="preserve">Point d'avancement PSA
</t>
        </r>
      </text>
    </comment>
    <comment ref="G2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Point d'avancement avec l'SCE Dounia</t>
        </r>
      </text>
    </comment>
    <comment ref="D29" authorId="0" shapeId="0" xr:uid="{00000000-0006-0000-0300-000014000000}">
      <text>
        <r>
          <rPr>
            <sz val="9"/>
            <color indexed="81"/>
            <rFont val="Tahoma"/>
            <family val="2"/>
          </rPr>
          <t xml:space="preserve">3: réunion avancement  P5 avec abdelmourhit et mise à jour KPI
0,5: Nabila 
</t>
        </r>
      </text>
    </comment>
    <comment ref="E29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P5 avec abdelmourhit (suivi des fournisseurs)</t>
        </r>
      </text>
    </comment>
    <comment ref="F29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partage d'information LDP Base</t>
        </r>
      </text>
    </comment>
    <comment ref="G29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 xml:space="preserve">1,3 abdelmourhit P5 base (réalisation de la base de suivi)
1: Rituel CA polyvalent
1: Syntèse équipe </t>
        </r>
      </text>
    </comment>
    <comment ref="C30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1: FORMATION Auto
1,5: HERMES + Plan de charge</t>
        </r>
      </text>
    </comment>
    <comment ref="D30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resolution ecart Capacité EMP2 V3 avec oussama-sabik-safae</t>
        </r>
      </text>
    </comment>
    <comment ref="E30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bloc hydraulique + LDP base</t>
        </r>
      </text>
    </comment>
    <comment ref="F33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Problème LDP EMP2 V3 (Lamyae Fahhama - Charifi Achraf)</t>
        </r>
      </text>
    </comment>
    <comment ref="E35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>formation Automobile</t>
        </r>
      </text>
    </comment>
    <comment ref="E36" authorId="0" shapeId="0" xr:uid="{00000000-0006-0000-0300-000024000000}">
      <text>
        <r>
          <rPr>
            <b/>
            <sz val="9"/>
            <color indexed="81"/>
            <rFont val="Tahoma"/>
            <family val="2"/>
          </rPr>
          <t>Linx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ANAS AZZAARI - E564455</author>
  </authors>
  <commentList>
    <comment ref="F9" authorId="0" shapeId="0" xr:uid="{77965EFB-3B0A-42E5-A1A9-2EC361ADD750}">
      <text>
        <r>
          <rPr>
            <b/>
            <sz val="9"/>
            <color indexed="81"/>
            <rFont val="Tahoma"/>
            <family val="2"/>
          </rPr>
          <t>1: LDP base D41
0,5: LDP SILH D41</t>
        </r>
      </text>
    </comment>
    <comment ref="C10" authorId="0" shapeId="0" xr:uid="{9F78A52D-76AB-48EC-B244-E1140B68B024}">
      <text>
        <r>
          <rPr>
            <b/>
            <sz val="9"/>
            <color indexed="81"/>
            <rFont val="Tahoma"/>
            <family val="2"/>
          </rPr>
          <t>2: Pièces reconduites (Halima) 
0,5 : Pièces reconduites P5 SILH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" authorId="0" shapeId="0" xr:uid="{4BF1799A-9F6D-4548-8D50-535D4CC78535}">
      <text>
        <r>
          <rPr>
            <b/>
            <sz val="9"/>
            <color indexed="81"/>
            <rFont val="Tahoma"/>
            <family val="2"/>
          </rPr>
          <t>Pièces RU2/RU4 P5 SILH</t>
        </r>
      </text>
    </comment>
    <comment ref="C28" authorId="0" shapeId="0" xr:uid="{F1134E94-3EEE-4D2F-9495-B523A3AFFD21}">
      <text>
        <r>
          <rPr>
            <b/>
            <sz val="9"/>
            <color indexed="81"/>
            <rFont val="Tahoma"/>
            <family val="2"/>
          </rPr>
          <t>1: FRN MEVIS D41
1: SCE P5</t>
        </r>
      </text>
    </comment>
    <comment ref="F28" authorId="0" shapeId="0" xr:uid="{7E919F68-CCB9-4907-AC0F-A3A3C339157D}">
      <text>
        <r>
          <rPr>
            <sz val="9"/>
            <color indexed="81"/>
            <rFont val="Tahoma"/>
            <family val="2"/>
          </rPr>
          <t xml:space="preserve">Point d'avancement PSA
</t>
        </r>
      </text>
    </comment>
    <comment ref="G28" authorId="0" shapeId="0" xr:uid="{2031500C-FD36-46F8-8878-169DBC2616FA}">
      <text>
        <r>
          <rPr>
            <b/>
            <sz val="9"/>
            <color indexed="81"/>
            <rFont val="Tahoma"/>
            <family val="2"/>
          </rPr>
          <t>Point d'avancement avec l'SCE Dounia</t>
        </r>
      </text>
    </comment>
    <comment ref="D29" authorId="0" shapeId="0" xr:uid="{4301F52E-CD1A-487A-9F3A-0A4E253831A4}">
      <text>
        <r>
          <rPr>
            <sz val="9"/>
            <color indexed="81"/>
            <rFont val="Tahoma"/>
            <family val="2"/>
          </rPr>
          <t xml:space="preserve">3: réunion avancement  P5 avec abdelmourhit et mise à jour KPI
0,5: Nabila 
</t>
        </r>
      </text>
    </comment>
    <comment ref="E29" authorId="0" shapeId="0" xr:uid="{2AF37A9A-E261-4659-B1C7-98873DAB4D57}">
      <text>
        <r>
          <rPr>
            <b/>
            <sz val="9"/>
            <color indexed="81"/>
            <rFont val="Tahoma"/>
            <family val="2"/>
          </rPr>
          <t>P5 avec abdelmourhit (suivi des fournisseurs)</t>
        </r>
      </text>
    </comment>
    <comment ref="F29" authorId="0" shapeId="0" xr:uid="{13A7CBDB-92BC-46D7-8B18-96C27D050721}">
      <text>
        <r>
          <rPr>
            <b/>
            <sz val="9"/>
            <color indexed="81"/>
            <rFont val="Tahoma"/>
            <family val="2"/>
          </rPr>
          <t>partage d'information LDP Base</t>
        </r>
      </text>
    </comment>
    <comment ref="G29" authorId="0" shapeId="0" xr:uid="{7718E4A9-94D5-44FD-8D5F-8628475817BD}">
      <text>
        <r>
          <rPr>
            <b/>
            <sz val="9"/>
            <color indexed="81"/>
            <rFont val="Tahoma"/>
            <family val="2"/>
          </rPr>
          <t xml:space="preserve">1,3 abdelmourhit P5 base (réalisation de la base de suivi)
1: Rituel CA polyvalent
1: Syntèse équipe </t>
        </r>
      </text>
    </comment>
    <comment ref="C30" authorId="0" shapeId="0" xr:uid="{7C41E352-B66F-4BD1-8470-0EB9BD58BEAE}">
      <text>
        <r>
          <rPr>
            <b/>
            <sz val="9"/>
            <color indexed="81"/>
            <rFont val="Tahoma"/>
            <family val="2"/>
          </rPr>
          <t>1: FORMATION Auto
1,5: HERMES + Plan de charge</t>
        </r>
      </text>
    </comment>
    <comment ref="D30" authorId="0" shapeId="0" xr:uid="{7E93D732-C026-4D46-9762-975CDB6AC002}">
      <text>
        <r>
          <rPr>
            <b/>
            <sz val="9"/>
            <color indexed="81"/>
            <rFont val="Tahoma"/>
            <family val="2"/>
          </rPr>
          <t>resolution ecart Capacité EMP2 V3 avec oussama-sabik-safae</t>
        </r>
      </text>
    </comment>
    <comment ref="E30" authorId="0" shapeId="0" xr:uid="{5C7A1900-F52B-4284-B53A-931336396A04}">
      <text>
        <r>
          <rPr>
            <b/>
            <sz val="9"/>
            <color indexed="81"/>
            <rFont val="Tahoma"/>
            <family val="2"/>
          </rPr>
          <t>bloc hydraulique + LDP base</t>
        </r>
      </text>
    </comment>
    <comment ref="F33" authorId="0" shapeId="0" xr:uid="{27A07AD9-0AE8-403A-BB8B-3B51905A4876}">
      <text>
        <r>
          <rPr>
            <b/>
            <sz val="9"/>
            <color indexed="81"/>
            <rFont val="Tahoma"/>
            <family val="2"/>
          </rPr>
          <t>Problème LDP EMP2 V3 (Lamyae Fahhama - Charifi Achraf)</t>
        </r>
      </text>
    </comment>
    <comment ref="E35" authorId="0" shapeId="0" xr:uid="{F63F243F-82BA-4B6C-808E-781C5ACA4332}">
      <text>
        <r>
          <rPr>
            <b/>
            <sz val="9"/>
            <color indexed="81"/>
            <rFont val="Tahoma"/>
            <family val="2"/>
          </rPr>
          <t>formation Automobile</t>
        </r>
      </text>
    </comment>
    <comment ref="E36" authorId="0" shapeId="0" xr:uid="{B80A5C70-F103-4325-A5EC-F7D67ED62630}">
      <text>
        <r>
          <rPr>
            <b/>
            <sz val="9"/>
            <color indexed="81"/>
            <rFont val="Tahoma"/>
            <family val="2"/>
          </rPr>
          <t>Linx</t>
        </r>
      </text>
    </comment>
  </commentList>
</comments>
</file>

<file path=xl/sharedStrings.xml><?xml version="1.0" encoding="utf-8"?>
<sst xmlns="http://schemas.openxmlformats.org/spreadsheetml/2006/main" count="692" uniqueCount="121">
  <si>
    <t>S01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</si>
  <si>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</si>
  <si>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</si>
  <si>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</si>
  <si>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</si>
  <si>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</si>
  <si>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</si>
  <si>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</si>
  <si>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</si>
  <si>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</si>
  <si>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</si>
  <si>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</si>
  <si>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</si>
  <si>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</si>
  <si>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</si>
  <si>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</si>
  <si>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</si>
  <si>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</si>
  <si>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</si>
  <si>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</si>
  <si>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</si>
  <si>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</si>
  <si>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</si>
  <si>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</si>
  <si>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</si>
  <si>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</si>
  <si>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</si>
  <si>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</si>
  <si>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</si>
  <si>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</si>
  <si>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</si>
  <si>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</si>
  <si>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</si>
  <si>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</si>
  <si>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</si>
  <si>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</si>
  <si>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</si>
  <si>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</si>
  <si>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</si>
  <si>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Activité supplémentaire non décrite</t>
  </si>
  <si>
    <t>Charge totale (heures hebdomadaires)</t>
  </si>
  <si>
    <t>Charge totale générale (heures par semaine)</t>
  </si>
  <si>
    <t>CA</t>
  </si>
  <si>
    <t xml:space="preserve">Activité </t>
  </si>
  <si>
    <t>Charge Mini (80 % * 44h/sem = 35h)</t>
  </si>
  <si>
    <t>Congé</t>
  </si>
  <si>
    <t xml:space="preserve">Semaine </t>
  </si>
  <si>
    <t>Charge Maxi (44h)</t>
  </si>
  <si>
    <t>Taux d'engagement</t>
  </si>
  <si>
    <t>Formation/ Coaching</t>
  </si>
  <si>
    <t>Checkliste et VRS</t>
  </si>
  <si>
    <t xml:space="preserve">Problèmes techniques </t>
  </si>
  <si>
    <t>Autre</t>
  </si>
  <si>
    <t>Charge Mini</t>
  </si>
  <si>
    <t xml:space="preserve">Charge Maxi </t>
  </si>
  <si>
    <t xml:space="preserve"> Jour =</t>
  </si>
  <si>
    <t>B.OUSSAMA</t>
  </si>
  <si>
    <t>R.MOUAD</t>
  </si>
  <si>
    <t>K.AYOUB</t>
  </si>
  <si>
    <t>C.YOUNESS</t>
  </si>
  <si>
    <t>L.IMANE</t>
  </si>
  <si>
    <t>T.KHADIJA</t>
  </si>
  <si>
    <t>E.YOUSSEF</t>
  </si>
  <si>
    <t>B.SAFAE</t>
  </si>
  <si>
    <t>M.ZINEB</t>
  </si>
  <si>
    <t>S.OUMAIMA</t>
  </si>
  <si>
    <t>Moyenne CE PACK</t>
  </si>
  <si>
    <t>Année</t>
  </si>
  <si>
    <t>1 er Moharram</t>
  </si>
  <si>
    <t>Aid Al Mawlid</t>
  </si>
  <si>
    <t>Aid Al Fitre</t>
  </si>
  <si>
    <t>Aid Al Adha</t>
  </si>
  <si>
    <t>La marche verte</t>
  </si>
  <si>
    <t>Fête de l’indépendance</t>
  </si>
  <si>
    <t>Nouvel an</t>
  </si>
  <si>
    <t>Manifeste de l’indépendance</t>
  </si>
  <si>
    <t>Fête de travail</t>
  </si>
  <si>
    <t>Fête de trône</t>
  </si>
  <si>
    <t>Libération de Oued EDDAHAB</t>
  </si>
  <si>
    <t>Révolution du Roi et du peuple</t>
  </si>
  <si>
    <t>Fête de la jeunesse</t>
  </si>
  <si>
    <r>
      <t xml:space="preserve">Plan de Charge </t>
    </r>
    <r>
      <rPr>
        <sz val="14"/>
        <color rgb="FFFF0000"/>
        <rFont val="Arial"/>
        <family val="2"/>
      </rPr>
      <t>Nom/Prenom</t>
    </r>
  </si>
  <si>
    <t>Consultant 1</t>
  </si>
  <si>
    <t>Consultant 2</t>
  </si>
  <si>
    <t>Consultant 3</t>
  </si>
  <si>
    <t>Consultant 4</t>
  </si>
  <si>
    <t>Consultant 5</t>
  </si>
  <si>
    <t>Suivi hebdomadaire</t>
  </si>
  <si>
    <t>Tx</t>
  </si>
  <si>
    <t>Realise</t>
  </si>
  <si>
    <t>Objectif</t>
  </si>
  <si>
    <t>Nom</t>
  </si>
  <si>
    <t>Mois</t>
  </si>
  <si>
    <t>Realisé</t>
  </si>
  <si>
    <t>moiss</t>
  </si>
  <si>
    <t>nom2</t>
  </si>
  <si>
    <t>nom</t>
  </si>
  <si>
    <t>mois</t>
  </si>
  <si>
    <t>activite 1</t>
  </si>
  <si>
    <t>activite 2</t>
  </si>
  <si>
    <t>activite 3</t>
  </si>
  <si>
    <t>activite 4</t>
  </si>
  <si>
    <t>activite 5</t>
  </si>
  <si>
    <t>activite 6</t>
  </si>
  <si>
    <t>activite 7</t>
  </si>
  <si>
    <t>activite 8</t>
  </si>
  <si>
    <t>activite 9</t>
  </si>
  <si>
    <t>activite 10</t>
  </si>
  <si>
    <t>activite 11</t>
  </si>
  <si>
    <t>activite 12</t>
  </si>
  <si>
    <t>activite 13</t>
  </si>
  <si>
    <t>activite 14</t>
  </si>
  <si>
    <t>activite 15</t>
  </si>
  <si>
    <t>activite 16</t>
  </si>
  <si>
    <t>activite 17</t>
  </si>
  <si>
    <t>activite 18</t>
  </si>
  <si>
    <t>activite 19</t>
  </si>
  <si>
    <t>Réunion 1</t>
  </si>
  <si>
    <t>Réunion 2</t>
  </si>
  <si>
    <t>Réunion 3</t>
  </si>
  <si>
    <t>Réunion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</si>
</sst>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&quot;S&quot;##0"/>
    <numFmt numFmtId="166" formatCode="0.0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 Black"/>
      <family val="2"/>
    </font>
    <font>
      <b/>
      <sz val="7"/>
      <color theme="1"/>
      <name val="Arial Black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u/>
      <sz val="10"/>
      <color theme="1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sz val="8"/>
      <color theme="0"/>
      <name val="Arial"/>
      <family val="2"/>
    </font>
    <font>
      <sz val="7"/>
      <color theme="0"/>
      <name val="Arial"/>
      <family val="2"/>
    </font>
    <font>
      <sz val="11"/>
      <color theme="0"/>
      <name val="Arial"/>
      <family val="2"/>
    </font>
    <font>
      <b/>
      <sz val="9"/>
      <color theme="0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sz val="12"/>
      <color theme="0" tint="-4.9989318521683403E-2"/>
      <name val="Calibri"/>
      <family val="2"/>
      <scheme val="minor"/>
    </font>
    <font>
      <sz val="48"/>
      <color theme="1"/>
      <name val="Wingdings"/>
      <charset val="2"/>
    </font>
    <font>
      <sz val="36"/>
      <color rgb="FF00B050"/>
      <name val="Bahnschrift SemiBold Condensed"/>
      <family val="2"/>
    </font>
    <font>
      <sz val="16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9" fillId="0" borderId="0"/>
    <xf numFmtId="0" fontId="32" fillId="0" borderId="0"/>
    <xf numFmtId="9" fontId="32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2" applyBorder="1" applyAlignment="1">
      <alignment horizontal="center"/>
    </xf>
    <xf numFmtId="0" fontId="3" fillId="0" borderId="0" xfId="2" applyBorder="1"/>
    <xf numFmtId="0" fontId="3" fillId="0" borderId="0" xfId="2"/>
    <xf numFmtId="0" fontId="3" fillId="0" borderId="0" xfId="2" applyBorder="1" applyAlignment="1">
      <alignment wrapText="1"/>
    </xf>
    <xf numFmtId="0" fontId="3" fillId="0" borderId="0" xfId="2" applyFont="1" applyAlignment="1">
      <alignment vertical="center"/>
    </xf>
    <xf numFmtId="0" fontId="3" fillId="0" borderId="0" xfId="2" applyAlignment="1">
      <alignment horizontal="center"/>
    </xf>
    <xf numFmtId="0" fontId="3" fillId="0" borderId="0" xfId="2" applyAlignment="1">
      <alignment wrapText="1"/>
    </xf>
    <xf numFmtId="0" fontId="3" fillId="0" borderId="0" xfId="2" applyFont="1" applyAlignment="1">
      <alignment wrapText="1"/>
    </xf>
    <xf numFmtId="0" fontId="3" fillId="0" borderId="3" xfId="2" applyBorder="1"/>
    <xf numFmtId="0" fontId="10" fillId="0" borderId="0" xfId="2" applyFont="1" applyBorder="1" applyAlignment="1">
      <alignment horizontal="left"/>
    </xf>
    <xf numFmtId="0" fontId="4" fillId="0" borderId="0" xfId="2" applyFont="1"/>
    <xf numFmtId="0" fontId="11" fillId="0" borderId="0" xfId="2" applyFont="1"/>
    <xf numFmtId="0" fontId="8" fillId="5" borderId="23" xfId="2" applyFont="1" applyFill="1" applyBorder="1" applyAlignment="1">
      <alignment horizontal="center" vertical="center"/>
    </xf>
    <xf numFmtId="0" fontId="8" fillId="5" borderId="11" xfId="2" applyFont="1" applyFill="1" applyBorder="1" applyAlignment="1">
      <alignment horizontal="center" vertical="center"/>
    </xf>
    <xf numFmtId="0" fontId="5" fillId="0" borderId="0" xfId="2" applyFont="1" applyBorder="1" applyAlignment="1"/>
    <xf numFmtId="0" fontId="3" fillId="0" borderId="0" xfId="2" applyAlignment="1">
      <alignment horizontal="center" vertical="center"/>
    </xf>
    <xf numFmtId="0" fontId="15" fillId="0" borderId="29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/>
    </xf>
    <xf numFmtId="0" fontId="17" fillId="0" borderId="0" xfId="2" applyFont="1" applyBorder="1" applyAlignment="1">
      <alignment horizontal="left" wrapText="1"/>
    </xf>
    <xf numFmtId="165" fontId="18" fillId="0" borderId="0" xfId="2" applyNumberFormat="1" applyFont="1" applyBorder="1" applyAlignment="1">
      <alignment horizontal="center" wrapText="1"/>
    </xf>
    <xf numFmtId="0" fontId="17" fillId="0" borderId="0" xfId="2" applyFont="1" applyBorder="1" applyAlignment="1">
      <alignment wrapText="1"/>
    </xf>
    <xf numFmtId="0" fontId="17" fillId="0" borderId="0" xfId="2" applyFont="1" applyBorder="1"/>
    <xf numFmtId="0" fontId="19" fillId="0" borderId="0" xfId="2" applyFont="1" applyBorder="1" applyAlignment="1">
      <alignment wrapText="1"/>
    </xf>
    <xf numFmtId="0" fontId="19" fillId="0" borderId="0" xfId="2" applyFont="1" applyBorder="1"/>
    <xf numFmtId="0" fontId="18" fillId="0" borderId="0" xfId="2" applyFont="1" applyBorder="1" applyAlignment="1">
      <alignment horizontal="center"/>
    </xf>
    <xf numFmtId="0" fontId="18" fillId="0" borderId="0" xfId="2" applyFont="1" applyBorder="1" applyAlignment="1">
      <alignment wrapText="1"/>
    </xf>
    <xf numFmtId="0" fontId="18" fillId="0" borderId="0" xfId="2" applyFont="1" applyBorder="1"/>
    <xf numFmtId="0" fontId="18" fillId="0" borderId="0" xfId="2" applyFont="1" applyBorder="1" applyAlignment="1">
      <alignment horizontal="center" vertical="center"/>
    </xf>
    <xf numFmtId="0" fontId="18" fillId="0" borderId="0" xfId="2" applyFont="1" applyBorder="1" applyAlignment="1">
      <alignment horizontal="center" vertical="center" wrapText="1"/>
    </xf>
    <xf numFmtId="0" fontId="1" fillId="3" borderId="38" xfId="2" applyFont="1" applyFill="1" applyBorder="1" applyAlignment="1" applyProtection="1">
      <alignment horizontal="center" vertical="center" wrapText="1"/>
    </xf>
    <xf numFmtId="0" fontId="1" fillId="3" borderId="29" xfId="2" applyFont="1" applyFill="1" applyBorder="1" applyAlignment="1" applyProtection="1">
      <alignment horizontal="center" vertical="center" wrapText="1"/>
    </xf>
    <xf numFmtId="0" fontId="7" fillId="4" borderId="39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left" wrapText="1"/>
    </xf>
    <xf numFmtId="0" fontId="3" fillId="0" borderId="0" xfId="2" applyFont="1" applyBorder="1" applyAlignment="1">
      <alignment horizontal="center" wrapText="1"/>
    </xf>
    <xf numFmtId="0" fontId="21" fillId="0" borderId="0" xfId="2" applyFont="1" applyBorder="1" applyAlignment="1">
      <alignment horizontal="center" wrapText="1"/>
    </xf>
    <xf numFmtId="0" fontId="7" fillId="0" borderId="0" xfId="2" applyFont="1" applyBorder="1" applyAlignment="1">
      <alignment horizontal="left" vertical="center" wrapText="1"/>
    </xf>
    <xf numFmtId="0" fontId="21" fillId="0" borderId="0" xfId="2" applyFont="1" applyBorder="1" applyAlignment="1">
      <alignment horizontal="center" vertical="center" wrapText="1"/>
    </xf>
    <xf numFmtId="9" fontId="21" fillId="0" borderId="0" xfId="2" applyNumberFormat="1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wrapText="1"/>
    </xf>
    <xf numFmtId="165" fontId="21" fillId="0" borderId="0" xfId="2" applyNumberFormat="1" applyFont="1" applyBorder="1" applyAlignment="1">
      <alignment horizontal="center" wrapText="1"/>
    </xf>
    <xf numFmtId="9" fontId="21" fillId="0" borderId="0" xfId="2" applyNumberFormat="1" applyFont="1" applyBorder="1" applyAlignment="1">
      <alignment horizontal="center" wrapText="1"/>
    </xf>
    <xf numFmtId="0" fontId="0" fillId="4" borderId="0" xfId="0" applyFill="1"/>
    <xf numFmtId="9" fontId="19" fillId="0" borderId="0" xfId="2" applyNumberFormat="1" applyFont="1" applyBorder="1" applyAlignment="1">
      <alignment horizontal="center"/>
    </xf>
    <xf numFmtId="9" fontId="3" fillId="0" borderId="0" xfId="2" applyNumberFormat="1" applyFont="1" applyAlignment="1">
      <alignment wrapText="1"/>
    </xf>
    <xf numFmtId="9" fontId="0" fillId="0" borderId="0" xfId="0" applyNumberFormat="1"/>
    <xf numFmtId="0" fontId="11" fillId="0" borderId="0" xfId="2" applyFont="1" applyBorder="1" applyAlignment="1">
      <alignment horizontal="center"/>
    </xf>
    <xf numFmtId="0" fontId="11" fillId="0" borderId="24" xfId="2" applyFont="1" applyBorder="1" applyAlignment="1">
      <alignment wrapText="1"/>
    </xf>
    <xf numFmtId="0" fontId="11" fillId="0" borderId="20" xfId="2" applyFont="1" applyBorder="1" applyAlignment="1">
      <alignment wrapText="1"/>
    </xf>
    <xf numFmtId="0" fontId="11" fillId="0" borderId="28" xfId="2" applyFont="1" applyBorder="1" applyAlignment="1">
      <alignment wrapText="1"/>
    </xf>
    <xf numFmtId="0" fontId="4" fillId="0" borderId="32" xfId="2" applyFont="1" applyBorder="1" applyAlignment="1">
      <alignment horizontal="center"/>
    </xf>
    <xf numFmtId="0" fontId="12" fillId="0" borderId="40" xfId="2" applyFont="1" applyBorder="1" applyAlignment="1">
      <alignment horizontal="center" wrapText="1"/>
    </xf>
    <xf numFmtId="0" fontId="22" fillId="3" borderId="34" xfId="2" applyFont="1" applyFill="1" applyBorder="1" applyAlignment="1">
      <alignment horizontal="center"/>
    </xf>
    <xf numFmtId="0" fontId="22" fillId="3" borderId="35" xfId="2" applyFont="1" applyFill="1" applyBorder="1" applyAlignment="1">
      <alignment horizontal="center"/>
    </xf>
    <xf numFmtId="0" fontId="23" fillId="0" borderId="5" xfId="0" applyFont="1" applyBorder="1"/>
    <xf numFmtId="0" fontId="23" fillId="0" borderId="0" xfId="0" applyFont="1"/>
    <xf numFmtId="0" fontId="23" fillId="0" borderId="14" xfId="0" applyFont="1" applyBorder="1"/>
    <xf numFmtId="0" fontId="23" fillId="0" borderId="27" xfId="0" applyFont="1" applyBorder="1"/>
    <xf numFmtId="0" fontId="23" fillId="0" borderId="13" xfId="0" applyFont="1" applyBorder="1"/>
    <xf numFmtId="0" fontId="23" fillId="0" borderId="3" xfId="0" applyFont="1" applyBorder="1"/>
    <xf numFmtId="9" fontId="6" fillId="4" borderId="1" xfId="2" applyNumberFormat="1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8" fillId="5" borderId="2" xfId="2" applyFont="1" applyFill="1" applyBorder="1" applyAlignment="1">
      <alignment horizontal="center" vertical="center"/>
    </xf>
    <xf numFmtId="0" fontId="13" fillId="3" borderId="42" xfId="2" applyFont="1" applyFill="1" applyBorder="1" applyAlignment="1">
      <alignment horizontal="center"/>
    </xf>
    <xf numFmtId="0" fontId="13" fillId="3" borderId="43" xfId="2" applyFont="1" applyFill="1" applyBorder="1" applyAlignment="1">
      <alignment horizontal="center"/>
    </xf>
    <xf numFmtId="0" fontId="22" fillId="3" borderId="43" xfId="2" applyFont="1" applyFill="1" applyBorder="1" applyAlignment="1">
      <alignment horizontal="center"/>
    </xf>
    <xf numFmtId="0" fontId="9" fillId="5" borderId="1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7" fillId="4" borderId="37" xfId="2" applyFont="1" applyFill="1" applyBorder="1" applyAlignment="1">
      <alignment horizontal="center" vertical="center"/>
    </xf>
    <xf numFmtId="0" fontId="9" fillId="5" borderId="11" xfId="2" applyFont="1" applyFill="1" applyBorder="1" applyAlignment="1">
      <alignment horizontal="center" vertical="center"/>
    </xf>
    <xf numFmtId="0" fontId="8" fillId="5" borderId="4" xfId="2" applyFont="1" applyFill="1" applyBorder="1" applyAlignment="1">
      <alignment horizontal="center" vertical="center"/>
    </xf>
    <xf numFmtId="0" fontId="8" fillId="5" borderId="10" xfId="2" applyFont="1" applyFill="1" applyBorder="1" applyAlignment="1">
      <alignment horizontal="center" vertical="center"/>
    </xf>
    <xf numFmtId="0" fontId="8" fillId="5" borderId="21" xfId="2" applyFont="1" applyFill="1" applyBorder="1" applyAlignment="1">
      <alignment horizontal="center" vertical="center"/>
    </xf>
    <xf numFmtId="0" fontId="9" fillId="5" borderId="21" xfId="2" applyFont="1" applyFill="1" applyBorder="1" applyAlignment="1">
      <alignment horizontal="center" vertical="center"/>
    </xf>
    <xf numFmtId="0" fontId="9" fillId="5" borderId="23" xfId="2" applyFont="1" applyFill="1" applyBorder="1" applyAlignment="1">
      <alignment horizontal="center" vertical="center"/>
    </xf>
    <xf numFmtId="165" fontId="11" fillId="0" borderId="0" xfId="2" applyNumberFormat="1" applyFont="1" applyBorder="1" applyAlignment="1">
      <alignment horizontal="center" wrapText="1"/>
    </xf>
    <xf numFmtId="0" fontId="25" fillId="0" borderId="33" xfId="2" applyFont="1" applyBorder="1" applyAlignment="1">
      <alignment horizontal="center" vertical="center" wrapText="1"/>
    </xf>
    <xf numFmtId="0" fontId="25" fillId="0" borderId="34" xfId="2" applyFont="1" applyBorder="1" applyAlignment="1">
      <alignment horizontal="center" vertical="center" wrapText="1"/>
    </xf>
    <xf numFmtId="0" fontId="25" fillId="4" borderId="5" xfId="2" applyFont="1" applyFill="1" applyBorder="1" applyAlignment="1">
      <alignment vertical="center"/>
    </xf>
    <xf numFmtId="0" fontId="25" fillId="4" borderId="1" xfId="2" applyFont="1" applyFill="1" applyBorder="1" applyAlignment="1">
      <alignment vertical="center"/>
    </xf>
    <xf numFmtId="0" fontId="25" fillId="4" borderId="2" xfId="2" applyFont="1" applyFill="1" applyBorder="1" applyAlignment="1">
      <alignment vertical="center"/>
    </xf>
    <xf numFmtId="0" fontId="25" fillId="4" borderId="14" xfId="2" applyFont="1" applyFill="1" applyBorder="1" applyAlignment="1">
      <alignment vertical="center"/>
    </xf>
    <xf numFmtId="0" fontId="25" fillId="4" borderId="3" xfId="2" applyFont="1" applyFill="1" applyBorder="1" applyAlignment="1">
      <alignment vertical="center"/>
    </xf>
    <xf numFmtId="0" fontId="25" fillId="4" borderId="11" xfId="2" applyFont="1" applyFill="1" applyBorder="1" applyAlignment="1">
      <alignment vertical="center"/>
    </xf>
    <xf numFmtId="0" fontId="25" fillId="4" borderId="27" xfId="2" applyFont="1" applyFill="1" applyBorder="1" applyAlignment="1">
      <alignment vertical="center"/>
    </xf>
    <xf numFmtId="0" fontId="25" fillId="4" borderId="26" xfId="2" applyFont="1" applyFill="1" applyBorder="1" applyAlignment="1">
      <alignment vertical="center"/>
    </xf>
    <xf numFmtId="0" fontId="25" fillId="4" borderId="30" xfId="2" applyFont="1" applyFill="1" applyBorder="1" applyAlignment="1">
      <alignment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3" xfId="2" applyFont="1" applyFill="1" applyBorder="1" applyAlignment="1">
      <alignment horizontal="center" vertical="center"/>
    </xf>
    <xf numFmtId="0" fontId="25" fillId="4" borderId="17" xfId="2" applyFont="1" applyFill="1" applyBorder="1" applyAlignment="1">
      <alignment horizontal="center" vertical="center"/>
    </xf>
    <xf numFmtId="0" fontId="25" fillId="4" borderId="22" xfId="2" applyFont="1" applyFill="1" applyBorder="1" applyAlignment="1">
      <alignment horizontal="center" vertical="center"/>
    </xf>
    <xf numFmtId="0" fontId="10" fillId="0" borderId="0" xfId="2" applyFont="1" applyAlignment="1">
      <alignment horizontal="right" wrapText="1"/>
    </xf>
    <xf numFmtId="0" fontId="22" fillId="7" borderId="34" xfId="2" applyFont="1" applyFill="1" applyBorder="1" applyAlignment="1">
      <alignment horizontal="center"/>
    </xf>
    <xf numFmtId="0" fontId="22" fillId="6" borderId="34" xfId="2" applyFont="1" applyFill="1" applyBorder="1" applyAlignment="1">
      <alignment horizontal="center"/>
    </xf>
    <xf numFmtId="0" fontId="14" fillId="12" borderId="7" xfId="1" applyFont="1" applyFill="1" applyBorder="1" applyAlignment="1">
      <alignment vertical="center" wrapText="1"/>
    </xf>
    <xf numFmtId="0" fontId="14" fillId="12" borderId="19" xfId="1" applyFont="1" applyFill="1" applyBorder="1" applyAlignment="1">
      <alignment vertical="center" wrapText="1"/>
    </xf>
    <xf numFmtId="0" fontId="14" fillId="12" borderId="37" xfId="1" applyFont="1" applyFill="1" applyBorder="1" applyAlignment="1">
      <alignment vertical="center" wrapText="1"/>
    </xf>
    <xf numFmtId="0" fontId="25" fillId="8" borderId="18" xfId="1" applyFont="1" applyFill="1" applyBorder="1" applyAlignment="1">
      <alignment vertical="center" wrapText="1"/>
    </xf>
    <xf numFmtId="0" fontId="26" fillId="7" borderId="41" xfId="1" applyFont="1" applyFill="1" applyBorder="1" applyAlignment="1">
      <alignment vertical="center" wrapText="1"/>
    </xf>
    <xf numFmtId="0" fontId="26" fillId="10" borderId="16" xfId="1" applyFont="1" applyFill="1" applyBorder="1" applyAlignment="1">
      <alignment vertical="center" wrapText="1"/>
    </xf>
    <xf numFmtId="0" fontId="26" fillId="9" borderId="16" xfId="1" applyFont="1" applyFill="1" applyBorder="1" applyAlignment="1">
      <alignment vertical="center" wrapText="1"/>
    </xf>
    <xf numFmtId="0" fontId="26" fillId="2" borderId="18" xfId="1" applyFont="1" applyFill="1" applyBorder="1" applyAlignment="1">
      <alignment vertical="center" wrapText="1"/>
    </xf>
    <xf numFmtId="0" fontId="20" fillId="12" borderId="19" xfId="1" applyFont="1" applyFill="1" applyBorder="1" applyAlignment="1">
      <alignment vertical="center" wrapText="1"/>
    </xf>
    <xf numFmtId="1" fontId="20" fillId="12" borderId="19" xfId="1" applyNumberFormat="1" applyFont="1" applyFill="1" applyBorder="1" applyAlignment="1">
      <alignment vertical="center" wrapText="1"/>
    </xf>
    <xf numFmtId="164" fontId="11" fillId="0" borderId="17" xfId="2" applyNumberFormat="1" applyFont="1" applyBorder="1" applyAlignment="1">
      <alignment horizontal="center" vertical="top" textRotation="180"/>
    </xf>
    <xf numFmtId="164" fontId="11" fillId="0" borderId="22" xfId="2" applyNumberFormat="1" applyFont="1" applyBorder="1" applyAlignment="1">
      <alignment horizontal="center" vertical="top" textRotation="180"/>
    </xf>
    <xf numFmtId="164" fontId="11" fillId="5" borderId="22" xfId="2" applyNumberFormat="1" applyFont="1" applyFill="1" applyBorder="1" applyAlignment="1">
      <alignment horizontal="center" vertical="top" textRotation="180"/>
    </xf>
    <xf numFmtId="164" fontId="11" fillId="5" borderId="23" xfId="2" applyNumberFormat="1" applyFont="1" applyFill="1" applyBorder="1" applyAlignment="1">
      <alignment horizontal="center" vertical="top" textRotation="180"/>
    </xf>
    <xf numFmtId="164" fontId="11" fillId="0" borderId="32" xfId="2" applyNumberFormat="1" applyFont="1" applyBorder="1" applyAlignment="1">
      <alignment horizontal="center" vertical="top" textRotation="180"/>
    </xf>
    <xf numFmtId="164" fontId="11" fillId="0" borderId="0" xfId="2" applyNumberFormat="1" applyFont="1" applyAlignment="1">
      <alignment horizontal="center" vertical="top" textRotation="180"/>
    </xf>
    <xf numFmtId="9" fontId="23" fillId="0" borderId="15" xfId="0" applyNumberFormat="1" applyFont="1" applyBorder="1" applyAlignment="1">
      <alignment horizontal="center"/>
    </xf>
    <xf numFmtId="9" fontId="23" fillId="0" borderId="15" xfId="0" applyNumberFormat="1" applyFont="1" applyBorder="1" applyAlignment="1"/>
    <xf numFmtId="9" fontId="23" fillId="0" borderId="16" xfId="0" applyNumberFormat="1" applyFont="1" applyBorder="1" applyAlignment="1"/>
    <xf numFmtId="9" fontId="23" fillId="0" borderId="10" xfId="0" applyNumberFormat="1" applyFont="1" applyBorder="1" applyAlignment="1"/>
    <xf numFmtId="9" fontId="0" fillId="0" borderId="3" xfId="0" applyNumberFormat="1" applyBorder="1"/>
    <xf numFmtId="9" fontId="23" fillId="0" borderId="1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3" fillId="2" borderId="3" xfId="0" applyFont="1" applyFill="1" applyBorder="1"/>
    <xf numFmtId="0" fontId="0" fillId="2" borderId="3" xfId="0" applyFill="1" applyBorder="1"/>
    <xf numFmtId="0" fontId="23" fillId="3" borderId="13" xfId="0" applyFont="1" applyFill="1" applyBorder="1"/>
    <xf numFmtId="0" fontId="23" fillId="3" borderId="3" xfId="0" applyFont="1" applyFill="1" applyBorder="1"/>
    <xf numFmtId="0" fontId="6" fillId="3" borderId="3" xfId="0" applyFont="1" applyFill="1" applyBorder="1" applyAlignment="1">
      <alignment vertical="center"/>
    </xf>
    <xf numFmtId="166" fontId="25" fillId="4" borderId="1" xfId="2" applyNumberFormat="1" applyFont="1" applyFill="1" applyBorder="1" applyAlignment="1">
      <alignment vertical="center"/>
    </xf>
    <xf numFmtId="166" fontId="25" fillId="4" borderId="3" xfId="2" applyNumberFormat="1" applyFont="1" applyFill="1" applyBorder="1" applyAlignment="1">
      <alignment vertical="center"/>
    </xf>
    <xf numFmtId="166" fontId="25" fillId="4" borderId="26" xfId="2" applyNumberFormat="1" applyFont="1" applyFill="1" applyBorder="1" applyAlignment="1">
      <alignment vertical="center"/>
    </xf>
    <xf numFmtId="1" fontId="8" fillId="5" borderId="11" xfId="2" applyNumberFormat="1" applyFont="1" applyFill="1" applyBorder="1" applyAlignment="1">
      <alignment horizontal="center" vertical="center"/>
    </xf>
    <xf numFmtId="1" fontId="5" fillId="0" borderId="0" xfId="2" applyNumberFormat="1" applyFont="1" applyBorder="1" applyAlignment="1"/>
    <xf numFmtId="1" fontId="11" fillId="0" borderId="22" xfId="2" applyNumberFormat="1" applyFont="1" applyBorder="1" applyAlignment="1">
      <alignment horizontal="center" vertical="top" textRotation="180"/>
    </xf>
    <xf numFmtId="1" fontId="13" fillId="3" borderId="43" xfId="2" applyNumberFormat="1" applyFont="1" applyFill="1" applyBorder="1" applyAlignment="1">
      <alignment horizontal="center"/>
    </xf>
    <xf numFmtId="1" fontId="25" fillId="4" borderId="3" xfId="2" applyNumberFormat="1" applyFont="1" applyFill="1" applyBorder="1" applyAlignment="1">
      <alignment horizontal="center" vertical="center"/>
    </xf>
    <xf numFmtId="1" fontId="25" fillId="4" borderId="22" xfId="2" applyNumberFormat="1" applyFont="1" applyFill="1" applyBorder="1" applyAlignment="1">
      <alignment horizontal="center" vertical="center"/>
    </xf>
    <xf numFmtId="1" fontId="25" fillId="0" borderId="34" xfId="2" applyNumberFormat="1" applyFont="1" applyBorder="1" applyAlignment="1">
      <alignment horizontal="center" vertical="center" wrapText="1"/>
    </xf>
    <xf numFmtId="1" fontId="18" fillId="0" borderId="0" xfId="2" applyNumberFormat="1" applyFont="1" applyBorder="1" applyAlignment="1">
      <alignment horizontal="center" wrapText="1"/>
    </xf>
    <xf numFmtId="1" fontId="21" fillId="0" borderId="0" xfId="2" applyNumberFormat="1" applyFont="1" applyBorder="1" applyAlignment="1">
      <alignment horizontal="center" wrapText="1"/>
    </xf>
    <xf numFmtId="1" fontId="21" fillId="0" borderId="0" xfId="2" applyNumberFormat="1" applyFont="1" applyBorder="1" applyAlignment="1">
      <alignment horizontal="center" vertical="center" wrapText="1"/>
    </xf>
    <xf numFmtId="1" fontId="3" fillId="0" borderId="0" xfId="2" applyNumberFormat="1" applyFont="1" applyAlignment="1">
      <alignment wrapText="1"/>
    </xf>
    <xf numFmtId="1" fontId="3" fillId="0" borderId="0" xfId="2" applyNumberFormat="1" applyBorder="1"/>
    <xf numFmtId="1" fontId="3" fillId="0" borderId="3" xfId="2" applyNumberFormat="1" applyBorder="1"/>
    <xf numFmtId="2" fontId="25" fillId="4" borderId="11" xfId="2" applyNumberFormat="1" applyFont="1" applyFill="1" applyBorder="1" applyAlignment="1">
      <alignment vertical="center"/>
    </xf>
    <xf numFmtId="1" fontId="25" fillId="4" borderId="3" xfId="2" applyNumberFormat="1" applyFont="1" applyFill="1" applyBorder="1" applyAlignment="1">
      <alignment vertical="center"/>
    </xf>
    <xf numFmtId="2" fontId="25" fillId="4" borderId="3" xfId="2" applyNumberFormat="1" applyFont="1" applyFill="1" applyBorder="1" applyAlignment="1">
      <alignment vertical="center"/>
    </xf>
    <xf numFmtId="0" fontId="2" fillId="0" borderId="44" xfId="0" applyFont="1" applyBorder="1"/>
    <xf numFmtId="0" fontId="2" fillId="0" borderId="45" xfId="0" applyFont="1" applyBorder="1"/>
    <xf numFmtId="0" fontId="2" fillId="0" borderId="0" xfId="0" applyFont="1"/>
    <xf numFmtId="0" fontId="0" fillId="0" borderId="46" xfId="0" applyBorder="1"/>
    <xf numFmtId="14" fontId="2" fillId="0" borderId="46" xfId="0" applyNumberFormat="1" applyFont="1" applyBorder="1"/>
    <xf numFmtId="0" fontId="2" fillId="0" borderId="46" xfId="0" applyFont="1" applyBorder="1"/>
    <xf numFmtId="2" fontId="8" fillId="5" borderId="10" xfId="2" applyNumberFormat="1" applyFont="1" applyFill="1" applyBorder="1" applyAlignment="1">
      <alignment horizontal="center" vertical="center"/>
    </xf>
    <xf numFmtId="2" fontId="8" fillId="5" borderId="11" xfId="2" applyNumberFormat="1" applyFont="1" applyFill="1" applyBorder="1" applyAlignment="1">
      <alignment horizontal="center" vertical="center"/>
    </xf>
    <xf numFmtId="166" fontId="8" fillId="5" borderId="4" xfId="2" applyNumberFormat="1" applyFont="1" applyFill="1" applyBorder="1" applyAlignment="1">
      <alignment horizontal="center" vertical="center"/>
    </xf>
    <xf numFmtId="166" fontId="8" fillId="5" borderId="2" xfId="2" applyNumberFormat="1" applyFont="1" applyFill="1" applyBorder="1" applyAlignment="1">
      <alignment horizontal="center" vertical="center"/>
    </xf>
    <xf numFmtId="166" fontId="8" fillId="5" borderId="23" xfId="2" applyNumberFormat="1" applyFont="1" applyFill="1" applyBorder="1" applyAlignment="1">
      <alignment horizontal="center" vertical="center"/>
    </xf>
    <xf numFmtId="1" fontId="9" fillId="5" borderId="21" xfId="2" applyNumberFormat="1" applyFont="1" applyFill="1" applyBorder="1" applyAlignment="1">
      <alignment horizontal="center" vertical="center"/>
    </xf>
    <xf numFmtId="0" fontId="32" fillId="0" borderId="0" xfId="4"/>
    <xf numFmtId="0" fontId="32" fillId="0" borderId="49" xfId="4" applyBorder="1"/>
    <xf numFmtId="0" fontId="35" fillId="4" borderId="0" xfId="4" applyFont="1" applyFill="1"/>
    <xf numFmtId="9" fontId="35" fillId="0" borderId="0" xfId="5" applyFont="1"/>
    <xf numFmtId="0" fontId="35" fillId="0" borderId="0" xfId="4" applyFont="1"/>
    <xf numFmtId="9" fontId="35" fillId="0" borderId="0" xfId="4" applyNumberFormat="1" applyFont="1"/>
    <xf numFmtId="9" fontId="0" fillId="0" borderId="48" xfId="5" applyFont="1" applyBorder="1"/>
    <xf numFmtId="0" fontId="32" fillId="0" borderId="48" xfId="4" applyBorder="1"/>
    <xf numFmtId="9" fontId="0" fillId="0" borderId="0" xfId="5" applyFont="1"/>
    <xf numFmtId="9" fontId="32" fillId="0" borderId="0" xfId="4" applyNumberFormat="1"/>
    <xf numFmtId="0" fontId="39" fillId="0" borderId="49" xfId="4" applyFont="1" applyBorder="1"/>
    <xf numFmtId="2" fontId="32" fillId="0" borderId="49" xfId="4" applyNumberFormat="1" applyBorder="1"/>
    <xf numFmtId="0" fontId="32" fillId="13" borderId="50" xfId="4" applyFill="1" applyBorder="1" applyAlignment="1">
      <alignment horizontal="right"/>
    </xf>
    <xf numFmtId="0" fontId="32" fillId="13" borderId="51" xfId="4" applyFill="1" applyBorder="1" applyAlignment="1">
      <alignment horizontal="right"/>
    </xf>
    <xf numFmtId="0" fontId="36" fillId="13" borderId="51" xfId="4" applyFont="1" applyFill="1" applyBorder="1" applyAlignment="1">
      <alignment horizontal="right"/>
    </xf>
    <xf numFmtId="0" fontId="32" fillId="13" borderId="52" xfId="4" applyFill="1" applyBorder="1" applyAlignment="1">
      <alignment horizontal="right"/>
    </xf>
    <xf numFmtId="0" fontId="32" fillId="13" borderId="53" xfId="4" applyFill="1" applyBorder="1" applyAlignment="1">
      <alignment horizontal="center"/>
    </xf>
    <xf numFmtId="0" fontId="32" fillId="13" borderId="54" xfId="4" applyFill="1" applyBorder="1"/>
    <xf numFmtId="0" fontId="32" fillId="13" borderId="55" xfId="4" applyFill="1" applyBorder="1" applyAlignment="1">
      <alignment horizontal="center"/>
    </xf>
    <xf numFmtId="9" fontId="33" fillId="13" borderId="56" xfId="5" applyFont="1" applyFill="1" applyBorder="1" applyAlignment="1">
      <alignment horizontal="center"/>
    </xf>
    <xf numFmtId="0" fontId="34" fillId="13" borderId="55" xfId="4" applyFont="1" applyFill="1" applyBorder="1" applyAlignment="1">
      <alignment horizontal="center"/>
    </xf>
    <xf numFmtId="0" fontId="32" fillId="13" borderId="56" xfId="4" applyFill="1" applyBorder="1"/>
    <xf numFmtId="0" fontId="32" fillId="13" borderId="57" xfId="4" applyFill="1" applyBorder="1" applyAlignment="1">
      <alignment horizontal="center"/>
    </xf>
    <xf numFmtId="0" fontId="32" fillId="13" borderId="58" xfId="4" applyFill="1" applyBorder="1"/>
    <xf numFmtId="0" fontId="24" fillId="11" borderId="34" xfId="2" applyFont="1" applyFill="1" applyBorder="1" applyAlignment="1">
      <alignment horizontal="center" vertical="center" wrapText="1"/>
    </xf>
    <xf numFmtId="0" fontId="24" fillId="11" borderId="35" xfId="2" applyFont="1" applyFill="1" applyBorder="1" applyAlignment="1">
      <alignment horizontal="center" vertical="center" wrapText="1"/>
    </xf>
    <xf numFmtId="2" fontId="24" fillId="11" borderId="5" xfId="2" applyNumberFormat="1" applyFont="1" applyFill="1" applyBorder="1" applyAlignment="1">
      <alignment horizontal="center" vertical="center"/>
    </xf>
    <xf numFmtId="2" fontId="24" fillId="11" borderId="1" xfId="2" applyNumberFormat="1" applyFont="1" applyFill="1" applyBorder="1" applyAlignment="1">
      <alignment horizontal="center" vertical="center"/>
    </xf>
    <xf numFmtId="2" fontId="24" fillId="11" borderId="7" xfId="2" applyNumberFormat="1" applyFont="1" applyFill="1" applyBorder="1" applyAlignment="1">
      <alignment horizontal="center" vertical="center"/>
    </xf>
    <xf numFmtId="2" fontId="24" fillId="11" borderId="8" xfId="2" applyNumberFormat="1" applyFont="1" applyFill="1" applyBorder="1" applyAlignment="1">
      <alignment horizontal="center" vertical="center"/>
    </xf>
    <xf numFmtId="2" fontId="24" fillId="11" borderId="4" xfId="2" applyNumberFormat="1" applyFont="1" applyFill="1" applyBorder="1" applyAlignment="1">
      <alignment horizontal="center" vertical="center"/>
    </xf>
    <xf numFmtId="2" fontId="24" fillId="11" borderId="14" xfId="2" applyNumberFormat="1" applyFont="1" applyFill="1" applyBorder="1" applyAlignment="1">
      <alignment horizontal="center" vertical="center"/>
    </xf>
    <xf numFmtId="2" fontId="24" fillId="11" borderId="3" xfId="2" applyNumberFormat="1" applyFont="1" applyFill="1" applyBorder="1" applyAlignment="1">
      <alignment horizontal="center" vertical="center"/>
    </xf>
    <xf numFmtId="9" fontId="24" fillId="11" borderId="19" xfId="2" applyNumberFormat="1" applyFont="1" applyFill="1" applyBorder="1" applyAlignment="1">
      <alignment horizontal="center" vertical="center"/>
    </xf>
    <xf numFmtId="9" fontId="24" fillId="11" borderId="16" xfId="2" applyNumberFormat="1" applyFont="1" applyFill="1" applyBorder="1" applyAlignment="1">
      <alignment horizontal="center" vertical="center"/>
    </xf>
    <xf numFmtId="9" fontId="24" fillId="11" borderId="25" xfId="2" applyNumberFormat="1" applyFont="1" applyFill="1" applyBorder="1" applyAlignment="1">
      <alignment horizontal="center" vertical="center"/>
    </xf>
    <xf numFmtId="165" fontId="11" fillId="4" borderId="26" xfId="2" applyNumberFormat="1" applyFont="1" applyFill="1" applyBorder="1" applyAlignment="1">
      <alignment horizontal="center" vertical="center"/>
    </xf>
    <xf numFmtId="165" fontId="11" fillId="4" borderId="3" xfId="2" applyNumberFormat="1" applyFont="1" applyFill="1" applyBorder="1" applyAlignment="1">
      <alignment horizontal="center" vertical="center"/>
    </xf>
    <xf numFmtId="165" fontId="11" fillId="4" borderId="11" xfId="2" applyNumberFormat="1" applyFont="1" applyFill="1" applyBorder="1" applyAlignment="1">
      <alignment horizontal="center" vertical="center"/>
    </xf>
    <xf numFmtId="0" fontId="11" fillId="4" borderId="27" xfId="2" applyNumberFormat="1" applyFont="1" applyFill="1" applyBorder="1" applyAlignment="1">
      <alignment horizontal="center" vertical="center"/>
    </xf>
    <xf numFmtId="0" fontId="11" fillId="4" borderId="26" xfId="2" applyNumberFormat="1" applyFont="1" applyFill="1" applyBorder="1" applyAlignment="1">
      <alignment horizontal="center" vertical="center"/>
    </xf>
    <xf numFmtId="165" fontId="11" fillId="4" borderId="30" xfId="2" applyNumberFormat="1" applyFont="1" applyFill="1" applyBorder="1" applyAlignment="1">
      <alignment horizontal="center" vertical="center"/>
    </xf>
    <xf numFmtId="165" fontId="11" fillId="4" borderId="31" xfId="2" applyNumberFormat="1" applyFont="1" applyFill="1" applyBorder="1" applyAlignment="1">
      <alignment horizontal="center" vertical="center"/>
    </xf>
    <xf numFmtId="165" fontId="11" fillId="4" borderId="36" xfId="2" applyNumberFormat="1" applyFont="1" applyFill="1" applyBorder="1" applyAlignment="1">
      <alignment horizontal="center" vertical="center"/>
    </xf>
    <xf numFmtId="0" fontId="11" fillId="4" borderId="14" xfId="2" applyNumberFormat="1" applyFont="1" applyFill="1" applyBorder="1" applyAlignment="1">
      <alignment horizontal="center" vertical="center"/>
    </xf>
    <xf numFmtId="0" fontId="11" fillId="4" borderId="3" xfId="2" applyNumberFormat="1" applyFont="1" applyFill="1" applyBorder="1" applyAlignment="1">
      <alignment horizontal="center" vertical="center"/>
    </xf>
    <xf numFmtId="165" fontId="31" fillId="0" borderId="47" xfId="2" applyNumberFormat="1" applyFont="1" applyBorder="1" applyAlignment="1">
      <alignment horizontal="center" wrapText="1"/>
    </xf>
    <xf numFmtId="17" fontId="4" fillId="2" borderId="6" xfId="2" applyNumberFormat="1" applyFont="1" applyFill="1" applyBorder="1" applyAlignment="1">
      <alignment horizontal="center"/>
    </xf>
    <xf numFmtId="17" fontId="4" fillId="2" borderId="8" xfId="2" applyNumberFormat="1" applyFont="1" applyFill="1" applyBorder="1" applyAlignment="1">
      <alignment horizontal="center"/>
    </xf>
    <xf numFmtId="17" fontId="4" fillId="2" borderId="9" xfId="2" applyNumberFormat="1" applyFont="1" applyFill="1" applyBorder="1" applyAlignment="1">
      <alignment horizontal="center"/>
    </xf>
    <xf numFmtId="17" fontId="4" fillId="2" borderId="4" xfId="2" applyNumberFormat="1" applyFont="1" applyFill="1" applyBorder="1" applyAlignment="1">
      <alignment horizontal="center"/>
    </xf>
    <xf numFmtId="165" fontId="11" fillId="4" borderId="13" xfId="2" applyNumberFormat="1" applyFont="1" applyFill="1" applyBorder="1" applyAlignment="1">
      <alignment horizontal="center" vertical="center"/>
    </xf>
    <xf numFmtId="17" fontId="4" fillId="2" borderId="7" xfId="2" applyNumberFormat="1" applyFont="1" applyFill="1" applyBorder="1" applyAlignment="1">
      <alignment horizontal="center"/>
    </xf>
    <xf numFmtId="165" fontId="11" fillId="4" borderId="12" xfId="2" applyNumberFormat="1" applyFont="1" applyFill="1" applyBorder="1" applyAlignment="1">
      <alignment horizontal="center" vertical="center"/>
    </xf>
    <xf numFmtId="0" fontId="38" fillId="3" borderId="0" xfId="4" applyFont="1" applyFill="1" applyAlignment="1">
      <alignment horizontal="center"/>
    </xf>
    <xf numFmtId="0" fontId="37" fillId="4" borderId="0" xfId="4" applyFont="1" applyFill="1" applyAlignment="1">
      <alignment horizontal="center" vertical="center"/>
    </xf>
    <xf numFmtId="9" fontId="6" fillId="4" borderId="1" xfId="2" applyNumberFormat="1" applyFont="1" applyFill="1" applyBorder="1" applyAlignment="1">
      <alignment horizontal="center" vertical="center"/>
    </xf>
    <xf numFmtId="9" fontId="6" fillId="4" borderId="2" xfId="2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6EE15D29-BBA7-4CCA-A90E-6DBA7104CC90}"/>
    <cellStyle name="Normal 3" xfId="4" xr:uid="{A4CF002D-E696-4100-91DB-981A8E56F8BE}"/>
    <cellStyle name="Pourcentage 2" xfId="5" xr:uid="{EC1F6593-AE2D-4334-888E-F048F67E8971}"/>
  </cellStyles>
  <dxfs count="2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ont>
        <b/>
        <i val="0"/>
        <color rgb="FF00B0F0"/>
      </font>
      <fill>
        <patternFill>
          <bgColor theme="0" tint="-0.14996795556505021"/>
        </patternFill>
      </fill>
    </dxf>
    <dxf>
      <font>
        <color rgb="FFFF0000"/>
      </font>
    </dxf>
    <dxf>
      <fill>
        <patternFill>
          <bgColor rgb="FFC5C5C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 patternType="none">
          <fgColor indexed="64"/>
          <bgColor auto="1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FF"/>
      <color rgb="FF00FF00"/>
      <color rgb="FFCCFF33"/>
      <color rgb="FFFFFF66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1"/>
          <c:tx>
            <c:v>TT</c:v>
          </c:tx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94-4E32-B3ED-79EB4044E12A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94-4E32-B3ED-79EB4044E12A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94-4E32-B3ED-79EB4044E12A}"/>
              </c:ext>
            </c:extLst>
          </c:dPt>
          <c:dPt>
            <c:idx val="3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94-4E32-B3ED-79EB4044E12A}"/>
              </c:ext>
            </c:extLst>
          </c:dPt>
          <c:val>
            <c:numRef>
              <c:f>Feuil1!$J$5:$M$5</c:f>
              <c:numCache>
                <c:formatCode>General</c:formatCode>
                <c:ptCount val="4"/>
                <c:pt idx="0">
                  <c:v>80</c:v>
                </c:pt>
                <c:pt idx="1">
                  <c:v>10</c:v>
                </c:pt>
                <c:pt idx="2">
                  <c:v>10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894-4E32-B3ED-79EB4044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7"/>
      </c:doughnutChart>
      <c:pieChart>
        <c:varyColors val="1"/>
        <c:ser>
          <c:idx val="1"/>
          <c:order val="0"/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1894-4E32-B3ED-79EB4044E12A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1894-4E32-B3ED-79EB4044E12A}"/>
              </c:ext>
            </c:extLst>
          </c:dPt>
          <c:dPt>
            <c:idx val="2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1894-4E32-B3ED-79EB4044E12A}"/>
              </c:ext>
            </c:extLst>
          </c:dPt>
          <c:dPt>
            <c:idx val="3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1894-4E32-B3ED-79EB4044E12A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894-4E32-B3ED-79EB4044E12A}"/>
                </c:ext>
              </c:extLst>
            </c:dLbl>
            <c:dLbl>
              <c:idx val="1"/>
              <c:tx>
                <c:strRef>
                  <c:f>Feuil1!$K$4</c:f>
                  <c:strCache>
                    <c:ptCount val="1"/>
                    <c:pt idx="0">
                      <c:v>91%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{379EA3B6-A6DF-4800-ACBD-9FF0996C8C79}</c15:txfldGUID>
                      <c15:f>Feuil1!$K$4</c15:f>
                      <c15:dlblFieldTableCache>
                        <c:ptCount val="1"/>
                        <c:pt idx="0">
                          <c:v>91%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1894-4E32-B3ED-79EB4044E1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894-4E32-B3ED-79EB4044E1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894-4E32-B3ED-79EB4044E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Feuil1!$K$4:$N$4</c:f>
              <c:numCache>
                <c:formatCode>0%</c:formatCode>
                <c:ptCount val="4"/>
                <c:pt idx="0">
                  <c:v>0.90909090909090906</c:v>
                </c:pt>
                <c:pt idx="1">
                  <c:v>0.01</c:v>
                </c:pt>
                <c:pt idx="2">
                  <c:v>8.090909090909093E-2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894-4E32-B3ED-79EB4044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  <a:p>
            <a:pPr>
              <a:defRPr/>
            </a:pPr>
            <a:r>
              <a:rPr lang="fr-FR"/>
              <a:t>contribution</a:t>
            </a:r>
            <a:r>
              <a:rPr lang="fr-FR" baseline="0"/>
              <a:t> globale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39529135581848018"/>
          <c:y val="0.16952060489611878"/>
          <c:w val="0.33578205860664717"/>
          <c:h val="0.7960621442021221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Feuil1!$P$5</c:f>
              <c:numCache>
                <c:formatCode>0%</c:formatCode>
                <c:ptCount val="1"/>
                <c:pt idx="0">
                  <c:v>0.1971252566735113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B8-4144-A5E0-45E76ED41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79750639"/>
        <c:axId val="1664529679"/>
      </c:barChart>
      <c:catAx>
        <c:axId val="1979750639"/>
        <c:scaling>
          <c:orientation val="minMax"/>
        </c:scaling>
        <c:delete val="1"/>
        <c:axPos val="b"/>
        <c:majorTickMark val="none"/>
        <c:minorTickMark val="none"/>
        <c:tickLblPos val="nextTo"/>
        <c:crossAx val="1664529679"/>
        <c:crosses val="autoZero"/>
        <c:auto val="1"/>
        <c:lblAlgn val="ctr"/>
        <c:lblOffset val="100"/>
        <c:noMultiLvlLbl val="0"/>
      </c:catAx>
      <c:valAx>
        <c:axId val="166452967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9750639"/>
        <c:crosses val="autoZero"/>
        <c:crossBetween val="between"/>
      </c:valAx>
      <c:spPr>
        <a:solidFill>
          <a:schemeClr val="bg1">
            <a:lumMod val="75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Réalisation par Mois</a:t>
            </a:r>
          </a:p>
        </c:rich>
      </c:tx>
      <c:layout>
        <c:manualLayout>
          <c:xMode val="edge"/>
          <c:yMode val="edge"/>
          <c:x val="0.25739291800821207"/>
          <c:y val="4.2255822070382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1094235982503602E-2"/>
          <c:y val="0.14964916022376284"/>
          <c:w val="0.88502124132497728"/>
          <c:h val="0.71611773470197837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bg1">
                <a:lumMod val="75000"/>
                <a:alpha val="53000"/>
              </a:schemeClr>
            </a:solidFill>
            <a:ln>
              <a:noFill/>
            </a:ln>
            <a:effectLst/>
          </c:spPr>
          <c:invertIfNegative val="0"/>
          <c:val>
            <c:numRef>
              <c:f>Feuil1!$E$14:$E$25</c:f>
              <c:numCache>
                <c:formatCode>General</c:formatCode>
                <c:ptCount val="12"/>
                <c:pt idx="0">
                  <c:v>44</c:v>
                </c:pt>
                <c:pt idx="1">
                  <c:v>44</c:v>
                </c:pt>
                <c:pt idx="2">
                  <c:v>44</c:v>
                </c:pt>
                <c:pt idx="3">
                  <c:v>44</c:v>
                </c:pt>
                <c:pt idx="4">
                  <c:v>44</c:v>
                </c:pt>
                <c:pt idx="5">
                  <c:v>44</c:v>
                </c:pt>
                <c:pt idx="6">
                  <c:v>44</c:v>
                </c:pt>
                <c:pt idx="7">
                  <c:v>44</c:v>
                </c:pt>
                <c:pt idx="8">
                  <c:v>44</c:v>
                </c:pt>
                <c:pt idx="9">
                  <c:v>44</c:v>
                </c:pt>
                <c:pt idx="10">
                  <c:v>44</c:v>
                </c:pt>
                <c:pt idx="11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82-4B28-946F-21021E35DE95}"/>
            </c:ext>
          </c:extLst>
        </c:ser>
        <c:ser>
          <c:idx val="0"/>
          <c:order val="1"/>
          <c:spPr>
            <a:solidFill>
              <a:srgbClr val="00B050"/>
            </a:solidFill>
            <a:ln>
              <a:noFill/>
              <a:round/>
            </a:ln>
            <a:effectLst/>
          </c:spPr>
          <c:invertIfNegative val="0"/>
          <c:val>
            <c:numRef>
              <c:f>Feuil1!$F$14:$F$25</c:f>
              <c:numCache>
                <c:formatCode>General</c:formatCode>
                <c:ptCount val="12"/>
                <c:pt idx="0">
                  <c:v>40</c:v>
                </c:pt>
                <c:pt idx="1">
                  <c:v>0</c:v>
                </c:pt>
                <c:pt idx="2">
                  <c:v>0</c:v>
                </c:pt>
                <c:pt idx="3">
                  <c:v>44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82-4B28-946F-21021E35D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100"/>
        <c:axId val="1979723039"/>
        <c:axId val="1664500975"/>
      </c:barChart>
      <c:catAx>
        <c:axId val="19797230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64500975"/>
        <c:crosses val="autoZero"/>
        <c:auto val="1"/>
        <c:lblAlgn val="ctr"/>
        <c:lblOffset val="100"/>
        <c:noMultiLvlLbl val="0"/>
      </c:catAx>
      <c:valAx>
        <c:axId val="166450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972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C5C5C5">
        <a:alpha val="13000"/>
      </a:srgb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Contribution /Total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</c:spPr>
          <c:dPt>
            <c:idx val="0"/>
            <c:bubble3D val="0"/>
            <c:spPr>
              <a:solidFill>
                <a:srgbClr val="00B0F0"/>
              </a:solidFill>
              <a:ln w="19050">
                <a:solidFill>
                  <a:schemeClr val="bg1">
                    <a:lumMod val="8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CA9-408A-80C8-FDC0AC2C7360}"/>
              </c:ext>
            </c:extLst>
          </c:dPt>
          <c:dPt>
            <c:idx val="1"/>
            <c:bubble3D val="0"/>
            <c:spPr>
              <a:noFill/>
              <a:ln w="19050">
                <a:solidFill>
                  <a:schemeClr val="bg1">
                    <a:lumMod val="8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CA9-408A-80C8-FDC0AC2C7360}"/>
              </c:ext>
            </c:extLst>
          </c:dPt>
          <c:val>
            <c:numRef>
              <c:f>Feuil1!$P$2:$Q$2</c:f>
              <c:numCache>
                <c:formatCode>General</c:formatCode>
                <c:ptCount val="2"/>
                <c:pt idx="0">
                  <c:v>84</c:v>
                </c:pt>
                <c:pt idx="1">
                  <c:v>246.91666666666666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A9-408A-80C8-FDC0AC2C7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O.MOHAMMED)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2'!$A$4</c:f>
              <c:strCache>
                <c:ptCount val="1"/>
                <c:pt idx="0">
                  <c:v>B.OUSSAMA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2'!$B$4:$AM$4</c:f>
              <c:numCache>
                <c:formatCode>0%</c:formatCode>
                <c:ptCount val="38"/>
                <c:pt idx="0">
                  <c:v>0.90909090909090906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3152"/>
        <c:axId val="530540224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3152"/>
        <c:axId val="530540224"/>
      </c:lineChart>
      <c:catAx>
        <c:axId val="53053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40224"/>
        <c:crosses val="autoZero"/>
        <c:auto val="1"/>
        <c:lblAlgn val="ctr"/>
        <c:lblOffset val="100"/>
        <c:noMultiLvlLbl val="0"/>
      </c:catAx>
      <c:valAx>
        <c:axId val="530540224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3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964767670454914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M.FTZ)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2'!$A$5</c:f>
              <c:strCache>
                <c:ptCount val="1"/>
                <c:pt idx="0">
                  <c:v>R.MOUAD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2'!$B$5:$AM$5</c:f>
              <c:numCache>
                <c:formatCode>0%</c:formatCode>
                <c:ptCount val="38"/>
                <c:pt idx="0">
                  <c:v>0.77272727272727271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1520"/>
        <c:axId val="530528256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1520"/>
        <c:axId val="530528256"/>
      </c:lineChart>
      <c:catAx>
        <c:axId val="53053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8256"/>
        <c:crosses val="autoZero"/>
        <c:auto val="1"/>
        <c:lblAlgn val="ctr"/>
        <c:lblOffset val="100"/>
        <c:noMultiLvlLbl val="0"/>
      </c:catAx>
      <c:valAx>
        <c:axId val="530528256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"</a:t>
            </a:r>
            <a:r>
              <a:rPr lang="fr-MA" b="1">
                <a:latin typeface="Arial Rounded MT Bold" panose="020F0704030504030204" pitchFamily="34" charset="0"/>
              </a:rPr>
              <a:t>EQUIPE</a:t>
            </a:r>
            <a:r>
              <a:rPr lang="fr-MA" baseline="0">
                <a:latin typeface="Arial Rounded MT Bold" panose="020F0704030504030204" pitchFamily="34" charset="0"/>
              </a:rPr>
              <a:t> </a:t>
            </a:r>
            <a:r>
              <a:rPr lang="fr-MA" b="1" baseline="0">
                <a:latin typeface="Arial Rounded MT Bold" panose="020F0704030504030204" pitchFamily="34" charset="0"/>
              </a:rPr>
              <a:t>CA POLYVALENT </a:t>
            </a:r>
            <a:r>
              <a:rPr lang="fr-MA" b="1">
                <a:latin typeface="Arial Rounded MT Bold" panose="020F0704030504030204" pitchFamily="34" charset="0"/>
              </a:rPr>
              <a:t>"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2'!$A$14</c:f>
              <c:strCache>
                <c:ptCount val="1"/>
                <c:pt idx="0">
                  <c:v>Moyenne CE PACK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2'!$B$14:$AM$14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6960"/>
        <c:axId val="530533696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6960"/>
        <c:axId val="530533696"/>
      </c:lineChart>
      <c:catAx>
        <c:axId val="53053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3696"/>
        <c:crosses val="autoZero"/>
        <c:auto val="1"/>
        <c:lblAlgn val="ctr"/>
        <c:lblOffset val="100"/>
        <c:noMultiLvlLbl val="0"/>
      </c:catAx>
      <c:valAx>
        <c:axId val="530533696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6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941987312949865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DN.SOUFIA)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2'!$A$6</c:f>
              <c:strCache>
                <c:ptCount val="1"/>
                <c:pt idx="0">
                  <c:v>K.AYOUB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2'!$B$6:$AM$6</c:f>
              <c:numCache>
                <c:formatCode>0%</c:formatCode>
                <c:ptCount val="38"/>
                <c:pt idx="0">
                  <c:v>0.92992424242424232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28800"/>
        <c:axId val="530540768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28800"/>
        <c:axId val="530540768"/>
      </c:lineChart>
      <c:catAx>
        <c:axId val="53052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40768"/>
        <c:crosses val="autoZero"/>
        <c:auto val="1"/>
        <c:lblAlgn val="ctr"/>
        <c:lblOffset val="100"/>
        <c:noMultiLvlLbl val="0"/>
      </c:catAx>
      <c:valAx>
        <c:axId val="530540768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8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A.ANASS)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2'!$A$7</c:f>
              <c:strCache>
                <c:ptCount val="1"/>
                <c:pt idx="0">
                  <c:v>C.YOUNESS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2'!$B$7:$AM$7</c:f>
              <c:numCache>
                <c:formatCode>0%</c:formatCode>
                <c:ptCount val="38"/>
                <c:pt idx="0">
                  <c:v>0.97159090909090906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4784"/>
        <c:axId val="530539680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4784"/>
        <c:axId val="530539680"/>
      </c:lineChart>
      <c:catAx>
        <c:axId val="53053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9680"/>
        <c:crosses val="autoZero"/>
        <c:auto val="1"/>
        <c:lblAlgn val="ctr"/>
        <c:lblOffset val="100"/>
        <c:noMultiLvlLbl val="0"/>
      </c:catAx>
      <c:valAx>
        <c:axId val="530539680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4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M.NAJLAE)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2'!$A$8</c:f>
              <c:strCache>
                <c:ptCount val="1"/>
                <c:pt idx="0">
                  <c:v>L.IMANE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2'!$B$8:$AM$8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27712"/>
        <c:axId val="530526080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27712"/>
        <c:axId val="530526080"/>
      </c:lineChart>
      <c:catAx>
        <c:axId val="53052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6080"/>
        <c:crosses val="autoZero"/>
        <c:auto val="1"/>
        <c:lblAlgn val="ctr"/>
        <c:lblOffset val="100"/>
        <c:noMultiLvlLbl val="0"/>
      </c:catAx>
      <c:valAx>
        <c:axId val="530526080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8130788648790162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H.NABILA)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2'!$A$9</c:f>
              <c:strCache>
                <c:ptCount val="1"/>
                <c:pt idx="0">
                  <c:v>T.KHADIJA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2'!$B$9:$AM$9</c:f>
              <c:numCache>
                <c:formatCode>0%</c:formatCode>
                <c:ptCount val="38"/>
                <c:pt idx="0">
                  <c:v>1.0284090909090908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7504"/>
        <c:axId val="530527168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7504"/>
        <c:axId val="530527168"/>
      </c:lineChart>
      <c:catAx>
        <c:axId val="53053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7168"/>
        <c:crosses val="autoZero"/>
        <c:auto val="1"/>
        <c:lblAlgn val="ctr"/>
        <c:lblOffset val="100"/>
        <c:noMultiLvlLbl val="0"/>
      </c:catAx>
      <c:valAx>
        <c:axId val="530527168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964767670454914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K.MOHAMMED)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2'!$A$10</c:f>
              <c:strCache>
                <c:ptCount val="1"/>
                <c:pt idx="0">
                  <c:v>E.YOUSSEF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2'!$B$10:$AM$10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2064"/>
        <c:axId val="530529344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2064"/>
        <c:axId val="530529344"/>
      </c:lineChart>
      <c:catAx>
        <c:axId val="53053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9344"/>
        <c:crosses val="autoZero"/>
        <c:auto val="1"/>
        <c:lblAlgn val="ctr"/>
        <c:lblOffset val="100"/>
        <c:noMultiLvlLbl val="0"/>
      </c:catAx>
      <c:valAx>
        <c:axId val="530529344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D.ABDELMOUGHIT)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2'!$A$11</c:f>
              <c:strCache>
                <c:ptCount val="1"/>
                <c:pt idx="0">
                  <c:v>B.SAFAE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2'!$B$11:$AM$11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5328"/>
        <c:axId val="530529888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5328"/>
        <c:axId val="530529888"/>
      </c:lineChart>
      <c:catAx>
        <c:axId val="53053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9888"/>
        <c:crosses val="autoZero"/>
        <c:auto val="1"/>
        <c:lblAlgn val="ctr"/>
        <c:lblOffset val="100"/>
        <c:noMultiLvlLbl val="0"/>
      </c:catAx>
      <c:valAx>
        <c:axId val="530529888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M.HALIMA)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2'!$A$12</c:f>
              <c:strCache>
                <c:ptCount val="1"/>
                <c:pt idx="0">
                  <c:v>S.OUMAIMA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2'!$B$12:$AM$12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8048"/>
        <c:axId val="530532608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8048"/>
        <c:axId val="530532608"/>
      </c:lineChart>
      <c:catAx>
        <c:axId val="53053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2608"/>
        <c:crosses val="autoZero"/>
        <c:auto val="1"/>
        <c:lblAlgn val="ctr"/>
        <c:lblOffset val="100"/>
        <c:noMultiLvlLbl val="0"/>
      </c:catAx>
      <c:valAx>
        <c:axId val="530532608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7191821582061916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Rounded MT Bold" panose="020F0704030504030204" pitchFamily="34" charset="0"/>
                <a:ea typeface="+mn-ea"/>
                <a:cs typeface="+mn-cs"/>
              </a:defRPr>
            </a:pPr>
            <a:r>
              <a:rPr lang="fr-MA">
                <a:latin typeface="Arial Rounded MT Bold" panose="020F0704030504030204" pitchFamily="34" charset="0"/>
              </a:rPr>
              <a:t>Plan de charge ( B.WAFAA)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Rounded MT Bold" panose="020F070403050403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068211549822412E-2"/>
          <c:y val="0.13031166280337658"/>
          <c:w val="0.9009954296111049"/>
          <c:h val="0.64249655192334088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'Data 2'!$A$13</c:f>
              <c:strCache>
                <c:ptCount val="1"/>
                <c:pt idx="0">
                  <c:v>M.ZINEB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2'!$B$13:$AM$13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0535872"/>
        <c:axId val="530526624"/>
      </c:barChart>
      <c:lineChart>
        <c:grouping val="standard"/>
        <c:varyColors val="0"/>
        <c:ser>
          <c:idx val="0"/>
          <c:order val="0"/>
          <c:tx>
            <c:strRef>
              <c:f>'Data 2'!$A$2</c:f>
              <c:strCache>
                <c:ptCount val="1"/>
                <c:pt idx="0">
                  <c:v>Charge Mini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2'!$B$2:$AM$2</c:f>
              <c:numCache>
                <c:formatCode>0%</c:formatCode>
                <c:ptCount val="3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B8-4754-8BE0-E514515A24D8}"/>
            </c:ext>
          </c:extLst>
        </c:ser>
        <c:ser>
          <c:idx val="1"/>
          <c:order val="1"/>
          <c:tx>
            <c:strRef>
              <c:f>'Data 2'!$A$3</c:f>
              <c:strCache>
                <c:ptCount val="1"/>
                <c:pt idx="0">
                  <c:v>Charge Maxi 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'Data 2'!$B$1:$AM$1</c:f>
              <c:strCache>
                <c:ptCount val="38"/>
                <c:pt idx="0">
                  <c:v>S15</c:v>
                </c:pt>
                <c:pt idx="1">
                  <c:v>S16</c:v>
                </c:pt>
                <c:pt idx="2">
                  <c:v>S17</c:v>
                </c:pt>
                <c:pt idx="3">
                  <c:v>S18</c:v>
                </c:pt>
                <c:pt idx="4">
                  <c:v>S19</c:v>
                </c:pt>
                <c:pt idx="5">
                  <c:v>S20</c:v>
                </c:pt>
                <c:pt idx="6">
                  <c:v>S21</c:v>
                </c:pt>
                <c:pt idx="7">
                  <c:v>S22</c:v>
                </c:pt>
                <c:pt idx="8">
                  <c:v>S23</c:v>
                </c:pt>
                <c:pt idx="9">
                  <c:v>S24</c:v>
                </c:pt>
                <c:pt idx="10">
                  <c:v>S25</c:v>
                </c:pt>
                <c:pt idx="11">
                  <c:v>S26</c:v>
                </c:pt>
                <c:pt idx="12">
                  <c:v>S27</c:v>
                </c:pt>
                <c:pt idx="13">
                  <c:v>S28</c:v>
                </c:pt>
                <c:pt idx="14">
                  <c:v>S29</c:v>
                </c:pt>
                <c:pt idx="15">
                  <c:v>S30</c:v>
                </c:pt>
                <c:pt idx="16">
                  <c:v>S31</c:v>
                </c:pt>
                <c:pt idx="17">
                  <c:v>S32</c:v>
                </c:pt>
                <c:pt idx="18">
                  <c:v>S33</c:v>
                </c:pt>
                <c:pt idx="19">
                  <c:v>S34</c:v>
                </c:pt>
                <c:pt idx="20">
                  <c:v>S35</c:v>
                </c:pt>
                <c:pt idx="21">
                  <c:v>S36</c:v>
                </c:pt>
                <c:pt idx="22">
                  <c:v>S37</c:v>
                </c:pt>
                <c:pt idx="23">
                  <c:v>S38</c:v>
                </c:pt>
                <c:pt idx="24">
                  <c:v>S39</c:v>
                </c:pt>
                <c:pt idx="25">
                  <c:v>S40</c:v>
                </c:pt>
                <c:pt idx="26">
                  <c:v>S41</c:v>
                </c:pt>
                <c:pt idx="27">
                  <c:v>S42</c:v>
                </c:pt>
                <c:pt idx="28">
                  <c:v>S43</c:v>
                </c:pt>
                <c:pt idx="29">
                  <c:v>S44</c:v>
                </c:pt>
                <c:pt idx="30">
                  <c:v>S45</c:v>
                </c:pt>
                <c:pt idx="31">
                  <c:v>S46</c:v>
                </c:pt>
                <c:pt idx="32">
                  <c:v>S47</c:v>
                </c:pt>
                <c:pt idx="33">
                  <c:v>S48</c:v>
                </c:pt>
                <c:pt idx="34">
                  <c:v>S49</c:v>
                </c:pt>
                <c:pt idx="35">
                  <c:v>S50</c:v>
                </c:pt>
                <c:pt idx="36">
                  <c:v>S51</c:v>
                </c:pt>
                <c:pt idx="37">
                  <c:v>S52</c:v>
                </c:pt>
              </c:strCache>
            </c:strRef>
          </c:cat>
          <c:val>
            <c:numRef>
              <c:f>'Data 2'!$B$3:$AM$3</c:f>
              <c:numCache>
                <c:formatCode>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B8-4754-8BE0-E514515A2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35872"/>
        <c:axId val="530526624"/>
      </c:lineChart>
      <c:catAx>
        <c:axId val="53053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26624"/>
        <c:crosses val="autoZero"/>
        <c:auto val="1"/>
        <c:lblAlgn val="ctr"/>
        <c:lblOffset val="100"/>
        <c:noMultiLvlLbl val="0"/>
      </c:catAx>
      <c:valAx>
        <c:axId val="530526624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53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8130788648790162E-2"/>
          <c:y val="0.88509662211411178"/>
          <c:w val="0.93395611663678946"/>
          <c:h val="6.6644611694648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croll" dx="22" fmlaLink="$G$4" max="12" min="1" page="0"/>
</file>

<file path=xl/ctrlProps/ctrlProp2.xml><?xml version="1.0" encoding="utf-8"?>
<formControlPr xmlns="http://schemas.microsoft.com/office/spreadsheetml/2009/9/main" objectType="Scroll" dx="22" fmlaLink="$F$1" max="5" min="1" page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685800</xdr:colOff>
          <xdr:row>10</xdr:row>
          <xdr:rowOff>190500</xdr:rowOff>
        </xdr:from>
        <xdr:to>
          <xdr:col>7</xdr:col>
          <xdr:colOff>298450</xdr:colOff>
          <xdr:row>26</xdr:row>
          <xdr:rowOff>165100</xdr:rowOff>
        </xdr:to>
        <xdr:sp macro="" textlink="">
          <xdr:nvSpPr>
            <xdr:cNvPr id="16385" name="Scroll Bar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8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260350</xdr:colOff>
          <xdr:row>9</xdr:row>
          <xdr:rowOff>19050</xdr:rowOff>
        </xdr:from>
        <xdr:to>
          <xdr:col>9</xdr:col>
          <xdr:colOff>889000</xdr:colOff>
          <xdr:row>19</xdr:row>
          <xdr:rowOff>171450</xdr:rowOff>
        </xdr:to>
        <xdr:sp macro="" textlink="">
          <xdr:nvSpPr>
            <xdr:cNvPr id="16386" name="Scroll Bar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8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326571</xdr:colOff>
      <xdr:row>4</xdr:row>
      <xdr:rowOff>163286</xdr:rowOff>
    </xdr:from>
    <xdr:to>
      <xdr:col>16</xdr:col>
      <xdr:colOff>224517</xdr:colOff>
      <xdr:row>29</xdr:row>
      <xdr:rowOff>122464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312963</xdr:colOff>
      <xdr:row>21</xdr:row>
      <xdr:rowOff>36738</xdr:rowOff>
    </xdr:from>
    <xdr:to>
      <xdr:col>14</xdr:col>
      <xdr:colOff>190499</xdr:colOff>
      <xdr:row>41</xdr:row>
      <xdr:rowOff>13606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435429</xdr:colOff>
      <xdr:row>27</xdr:row>
      <xdr:rowOff>16328</xdr:rowOff>
    </xdr:from>
    <xdr:to>
      <xdr:col>10</xdr:col>
      <xdr:colOff>789213</xdr:colOff>
      <xdr:row>41</xdr:row>
      <xdr:rowOff>149677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557894</xdr:colOff>
      <xdr:row>22</xdr:row>
      <xdr:rowOff>27214</xdr:rowOff>
    </xdr:from>
    <xdr:to>
      <xdr:col>13</xdr:col>
      <xdr:colOff>830036</xdr:colOff>
      <xdr:row>24</xdr:row>
      <xdr:rowOff>27214</xdr:rowOff>
    </xdr:to>
    <xdr:sp macro="" textlink="$G$4">
      <xdr:nvSpPr>
        <xdr:cNvPr id="7" name="Rectangl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11124294" y="4357914"/>
          <a:ext cx="253092" cy="393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064B5453-4C73-4C91-BF0E-321814DD1E47}" type="TxLink">
            <a:rPr lang="en-US" sz="12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1</a:t>
          </a:fld>
          <a:endParaRPr lang="fr-FR" sz="1100"/>
        </a:p>
      </xdr:txBody>
    </xdr:sp>
    <xdr:clientData/>
  </xdr:twoCellAnchor>
  <xdr:oneCellAnchor>
    <xdr:from>
      <xdr:col>14</xdr:col>
      <xdr:colOff>326572</xdr:colOff>
      <xdr:row>19</xdr:row>
      <xdr:rowOff>95251</xdr:rowOff>
    </xdr:from>
    <xdr:ext cx="262636" cy="280205"/>
    <xdr:sp macro="" textlink="$G$4">
      <xdr:nvSpPr>
        <xdr:cNvPr id="8" name="ZoneText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2505303" y="3943161"/>
          <a:ext cx="262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EA5D192-4644-4CBF-9E82-9F1FF89BB845}" type="TxLink">
            <a:rPr lang="en-US" sz="12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1</a:t>
          </a:fld>
          <a:endParaRPr lang="fr-FR" sz="1100"/>
        </a:p>
      </xdr:txBody>
    </xdr:sp>
    <xdr:clientData/>
  </xdr:oneCellAnchor>
  <xdr:twoCellAnchor>
    <xdr:from>
      <xdr:col>9</xdr:col>
      <xdr:colOff>425075</xdr:colOff>
      <xdr:row>27</xdr:row>
      <xdr:rowOff>57814</xdr:rowOff>
    </xdr:from>
    <xdr:to>
      <xdr:col>9</xdr:col>
      <xdr:colOff>1450074</xdr:colOff>
      <xdr:row>28</xdr:row>
      <xdr:rowOff>132687</xdr:rowOff>
    </xdr:to>
    <xdr:sp macro="" textlink="$H$4">
      <xdr:nvSpPr>
        <xdr:cNvPr id="9" name="Rectangl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7760747" y="5497963"/>
          <a:ext cx="1024999" cy="27390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FA745F15-6E1F-4DA0-AD6A-5D52067455B2}" type="TxLink">
            <a:rPr lang="en-US" sz="12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Consultant 1</a:t>
          </a:fld>
          <a:endParaRPr lang="fr-FR" sz="1100"/>
        </a:p>
      </xdr:txBody>
    </xdr:sp>
    <xdr:clientData/>
  </xdr:twoCellAnchor>
  <xdr:twoCellAnchor>
    <xdr:from>
      <xdr:col>14</xdr:col>
      <xdr:colOff>217713</xdr:colOff>
      <xdr:row>21</xdr:row>
      <xdr:rowOff>68035</xdr:rowOff>
    </xdr:from>
    <xdr:to>
      <xdr:col>17</xdr:col>
      <xdr:colOff>462643</xdr:colOff>
      <xdr:row>41</xdr:row>
      <xdr:rowOff>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244928</xdr:colOff>
      <xdr:row>31</xdr:row>
      <xdr:rowOff>149679</xdr:rowOff>
    </xdr:from>
    <xdr:to>
      <xdr:col>16</xdr:col>
      <xdr:colOff>435428</xdr:colOff>
      <xdr:row>34</xdr:row>
      <xdr:rowOff>108857</xdr:rowOff>
    </xdr:to>
    <xdr:sp macro="" textlink="$Q$3">
      <xdr:nvSpPr>
        <xdr:cNvPr id="11" name="Rectangl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12436928" y="6252029"/>
          <a:ext cx="1003300" cy="54972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64506FF5-9FC0-4A0F-9BF2-344921F5F6A8}" type="TxLink">
            <a:rPr lang="en-US" sz="1600" b="0" i="0" u="none" strike="noStrike">
              <a:solidFill>
                <a:sysClr val="windowText" lastClr="000000"/>
              </a:solidFill>
              <a:latin typeface="Calibri"/>
              <a:cs typeface="Calibri"/>
            </a:rPr>
            <a:pPr algn="ctr"/>
            <a:t>34%</a:t>
          </a:fld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293076</xdr:colOff>
      <xdr:row>0</xdr:row>
      <xdr:rowOff>29308</xdr:rowOff>
    </xdr:from>
    <xdr:to>
      <xdr:col>18</xdr:col>
      <xdr:colOff>146537</xdr:colOff>
      <xdr:row>45</xdr:row>
      <xdr:rowOff>161193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3544276" y="29308"/>
          <a:ext cx="11232661" cy="899013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bg1">
                <a:lumMod val="8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0.73893</cdr:x>
      <cdr:y>0.02184</cdr:y>
    </cdr:from>
    <cdr:to>
      <cdr:x>0.89557</cdr:x>
      <cdr:y>0.13103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B360A4A1-3AA4-4733-9A2A-EAF3987F193E}"/>
            </a:ext>
          </a:extLst>
        </cdr:cNvPr>
        <cdr:cNvSpPr txBox="1"/>
      </cdr:nvSpPr>
      <cdr:spPr>
        <a:xfrm xmlns:a="http://schemas.openxmlformats.org/drawingml/2006/main">
          <a:off x="4313464" y="65315"/>
          <a:ext cx="914400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42332</xdr:colOff>
      <xdr:row>16</xdr:row>
      <xdr:rowOff>172773</xdr:rowOff>
    </xdr:from>
    <xdr:to>
      <xdr:col>17</xdr:col>
      <xdr:colOff>613833</xdr:colOff>
      <xdr:row>31</xdr:row>
      <xdr:rowOff>105835</xdr:rowOff>
    </xdr:to>
    <xdr:graphicFrame macro="">
      <xdr:nvGraphicFramePr>
        <xdr:cNvPr id="2" name="Graphiqu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42334</xdr:colOff>
      <xdr:row>32</xdr:row>
      <xdr:rowOff>1</xdr:rowOff>
    </xdr:from>
    <xdr:to>
      <xdr:col>17</xdr:col>
      <xdr:colOff>613835</xdr:colOff>
      <xdr:row>46</xdr:row>
      <xdr:rowOff>123563</xdr:rowOff>
    </xdr:to>
    <xdr:graphicFrame macro="">
      <xdr:nvGraphicFramePr>
        <xdr:cNvPr id="9" name="Graphique 2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52916</xdr:colOff>
      <xdr:row>1</xdr:row>
      <xdr:rowOff>179917</xdr:rowOff>
    </xdr:from>
    <xdr:to>
      <xdr:col>17</xdr:col>
      <xdr:colOff>624417</xdr:colOff>
      <xdr:row>16</xdr:row>
      <xdr:rowOff>112979</xdr:rowOff>
    </xdr:to>
    <xdr:graphicFrame macro="">
      <xdr:nvGraphicFramePr>
        <xdr:cNvPr id="10" name="Graphique 2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42334</xdr:colOff>
      <xdr:row>47</xdr:row>
      <xdr:rowOff>21167</xdr:rowOff>
    </xdr:from>
    <xdr:to>
      <xdr:col>17</xdr:col>
      <xdr:colOff>613835</xdr:colOff>
      <xdr:row>61</xdr:row>
      <xdr:rowOff>144729</xdr:rowOff>
    </xdr:to>
    <xdr:graphicFrame macro="">
      <xdr:nvGraphicFramePr>
        <xdr:cNvPr id="15" name="Graphique 2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42336</xdr:colOff>
      <xdr:row>62</xdr:row>
      <xdr:rowOff>38895</xdr:rowOff>
    </xdr:from>
    <xdr:to>
      <xdr:col>17</xdr:col>
      <xdr:colOff>613837</xdr:colOff>
      <xdr:row>76</xdr:row>
      <xdr:rowOff>162457</xdr:rowOff>
    </xdr:to>
    <xdr:graphicFrame macro="">
      <xdr:nvGraphicFramePr>
        <xdr:cNvPr id="16" name="Graphique 2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42333</xdr:colOff>
      <xdr:row>77</xdr:row>
      <xdr:rowOff>63500</xdr:rowOff>
    </xdr:from>
    <xdr:to>
      <xdr:col>17</xdr:col>
      <xdr:colOff>613834</xdr:colOff>
      <xdr:row>91</xdr:row>
      <xdr:rowOff>187062</xdr:rowOff>
    </xdr:to>
    <xdr:graphicFrame macro="">
      <xdr:nvGraphicFramePr>
        <xdr:cNvPr id="17" name="Graphique 2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52917</xdr:colOff>
      <xdr:row>0</xdr:row>
      <xdr:rowOff>21167</xdr:rowOff>
    </xdr:from>
    <xdr:to>
      <xdr:col>17</xdr:col>
      <xdr:colOff>624416</xdr:colOff>
      <xdr:row>1</xdr:row>
      <xdr:rowOff>127000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/>
      </xdr:nvSpPr>
      <xdr:spPr>
        <a:xfrm>
          <a:off x="52917" y="21167"/>
          <a:ext cx="13525499" cy="296333"/>
        </a:xfrm>
        <a:prstGeom prst="rect">
          <a:avLst/>
        </a:prstGeom>
        <a:solidFill>
          <a:schemeClr val="accent1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MA" sz="1800">
              <a:solidFill>
                <a:schemeClr val="bg1"/>
              </a:solidFill>
              <a:latin typeface="Arial Rounded MT Bold" panose="020F0704030504030204" pitchFamily="34" charset="0"/>
            </a:rPr>
            <a:t>Plan de charge Equipe CA</a:t>
          </a:r>
          <a:r>
            <a:rPr lang="fr-MA" sz="1800" baseline="0">
              <a:solidFill>
                <a:schemeClr val="bg1"/>
              </a:solidFill>
              <a:latin typeface="Arial Rounded MT Bold" panose="020F0704030504030204" pitchFamily="34" charset="0"/>
            </a:rPr>
            <a:t> POLYVALENT </a:t>
          </a:r>
          <a:endParaRPr lang="fr-MA" sz="1800">
            <a:solidFill>
              <a:schemeClr val="bg1"/>
            </a:solidFill>
            <a:latin typeface="Arial Rounded MT Bold" panose="020F0704030504030204" pitchFamily="34" charset="0"/>
          </a:endParaRPr>
        </a:p>
      </xdr:txBody>
    </xdr:sp>
    <xdr:clientData/>
  </xdr:twoCellAnchor>
  <xdr:twoCellAnchor>
    <xdr:from>
      <xdr:col>0</xdr:col>
      <xdr:colOff>47625</xdr:colOff>
      <xdr:row>92</xdr:row>
      <xdr:rowOff>95250</xdr:rowOff>
    </xdr:from>
    <xdr:to>
      <xdr:col>17</xdr:col>
      <xdr:colOff>619126</xdr:colOff>
      <xdr:row>107</xdr:row>
      <xdr:rowOff>28312</xdr:rowOff>
    </xdr:to>
    <xdr:graphicFrame macro="">
      <xdr:nvGraphicFramePr>
        <xdr:cNvPr id="11" name="Graphique 2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47627</xdr:colOff>
      <xdr:row>107</xdr:row>
      <xdr:rowOff>112978</xdr:rowOff>
    </xdr:from>
    <xdr:to>
      <xdr:col>17</xdr:col>
      <xdr:colOff>619128</xdr:colOff>
      <xdr:row>122</xdr:row>
      <xdr:rowOff>46040</xdr:rowOff>
    </xdr:to>
    <xdr:graphicFrame macro="">
      <xdr:nvGraphicFramePr>
        <xdr:cNvPr id="12" name="Graphique 2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47627</xdr:colOff>
      <xdr:row>122</xdr:row>
      <xdr:rowOff>134144</xdr:rowOff>
    </xdr:from>
    <xdr:to>
      <xdr:col>17</xdr:col>
      <xdr:colOff>619128</xdr:colOff>
      <xdr:row>137</xdr:row>
      <xdr:rowOff>67206</xdr:rowOff>
    </xdr:to>
    <xdr:graphicFrame macro="">
      <xdr:nvGraphicFramePr>
        <xdr:cNvPr id="13" name="Graphique 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47629</xdr:colOff>
      <xdr:row>137</xdr:row>
      <xdr:rowOff>151872</xdr:rowOff>
    </xdr:from>
    <xdr:to>
      <xdr:col>17</xdr:col>
      <xdr:colOff>619130</xdr:colOff>
      <xdr:row>152</xdr:row>
      <xdr:rowOff>84934</xdr:rowOff>
    </xdr:to>
    <xdr:graphicFrame macro="">
      <xdr:nvGraphicFramePr>
        <xdr:cNvPr id="14" name="Graphique 2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47626</xdr:colOff>
      <xdr:row>152</xdr:row>
      <xdr:rowOff>176477</xdr:rowOff>
    </xdr:from>
    <xdr:to>
      <xdr:col>17</xdr:col>
      <xdr:colOff>619127</xdr:colOff>
      <xdr:row>167</xdr:row>
      <xdr:rowOff>109539</xdr:rowOff>
    </xdr:to>
    <xdr:graphicFrame macro="">
      <xdr:nvGraphicFramePr>
        <xdr:cNvPr id="19" name="Graphique 2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CCFF33"/>
    <pageSetUpPr fitToPage="1"/>
  </sheetPr>
  <dimension ref="A1:JH1087"/>
  <sheetViews>
    <sheetView showGridLines="0" topLeftCell="A7" zoomScale="59" zoomScaleNormal="90" workbookViewId="0">
      <pane xSplit="2" topLeftCell="C1" activePane="topRight" state="frozen"/>
      <selection activeCell="B6" sqref="B6"/>
      <selection pane="topRight" activeCell="B8" sqref="B8:B39"/>
    </sheetView>
  </sheetViews>
  <sheetFormatPr baseColWidth="10" defaultColWidth="11.453125" defaultRowHeight="14" x14ac:dyDescent="0.3"/>
  <cols>
    <col min="1" max="1" width="6" style="6" customWidth="1"/>
    <col min="2" max="2" width="64.7265625" style="7" customWidth="1"/>
    <col min="3" max="5" width="5" style="9" bestFit="1" customWidth="1"/>
    <col min="6" max="6" width="5.26953125" style="9" customWidth="1"/>
    <col min="7" max="7" width="3.453125" style="9" bestFit="1" customWidth="1"/>
    <col min="8" max="8" width="3.7265625" style="9" bestFit="1" customWidth="1"/>
    <col min="9" max="9" width="5.26953125" style="9" bestFit="1" customWidth="1"/>
    <col min="10" max="41" width="3.81640625" style="9" bestFit="1" customWidth="1"/>
    <col min="42" max="268" width="3.7265625" style="9" bestFit="1" customWidth="1"/>
    <col min="269" max="16384" width="11.453125" style="3"/>
  </cols>
  <sheetData>
    <row r="1" spans="1:268" s="2" customFormat="1" ht="21.75" customHeight="1" thickBot="1" x14ac:dyDescent="0.4">
      <c r="A1" s="10"/>
      <c r="B1" s="1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</row>
    <row r="2" spans="1:268" s="11" customFormat="1" ht="13.5" thickBot="1" x14ac:dyDescent="0.35">
      <c r="A2" s="50"/>
      <c r="B2" s="51"/>
      <c r="C2" s="207">
        <v>43922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2">
        <v>43952</v>
      </c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5"/>
      <c r="BG2" s="202">
        <v>43983</v>
      </c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2">
        <v>44013</v>
      </c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5"/>
      <c r="DP2" s="202">
        <v>44044</v>
      </c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5"/>
      <c r="EU2" s="202">
        <v>44075</v>
      </c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2">
        <v>44105</v>
      </c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5"/>
      <c r="HD2" s="202">
        <v>44136</v>
      </c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2">
        <v>44166</v>
      </c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  <c r="IX2" s="203"/>
      <c r="IY2" s="203"/>
      <c r="IZ2" s="203"/>
      <c r="JA2" s="203"/>
      <c r="JB2" s="203"/>
      <c r="JC2" s="203"/>
      <c r="JD2" s="203"/>
      <c r="JE2" s="203"/>
      <c r="JF2" s="203"/>
      <c r="JG2" s="203"/>
      <c r="JH2" s="204"/>
    </row>
    <row r="3" spans="1:268" s="12" customFormat="1" ht="11.5" x14ac:dyDescent="0.25">
      <c r="A3" s="46"/>
      <c r="B3" s="47" t="s">
        <v>46</v>
      </c>
      <c r="C3" s="208" t="s">
        <v>1</v>
      </c>
      <c r="D3" s="206"/>
      <c r="E3" s="206"/>
      <c r="F3" s="206"/>
      <c r="G3" s="206"/>
      <c r="H3" s="206"/>
      <c r="I3" s="206"/>
      <c r="J3" s="206" t="s">
        <v>2</v>
      </c>
      <c r="K3" s="206"/>
      <c r="L3" s="206"/>
      <c r="M3" s="206"/>
      <c r="N3" s="206"/>
      <c r="O3" s="206"/>
      <c r="P3" s="206"/>
      <c r="Q3" s="206" t="s">
        <v>3</v>
      </c>
      <c r="R3" s="206"/>
      <c r="S3" s="206"/>
      <c r="T3" s="206"/>
      <c r="U3" s="206"/>
      <c r="V3" s="206"/>
      <c r="W3" s="206"/>
      <c r="X3" s="206" t="s">
        <v>4</v>
      </c>
      <c r="Y3" s="206"/>
      <c r="Z3" s="206"/>
      <c r="AA3" s="206"/>
      <c r="AB3" s="206"/>
      <c r="AC3" s="206"/>
      <c r="AD3" s="206"/>
      <c r="AE3" s="206" t="s">
        <v>5</v>
      </c>
      <c r="AF3" s="206"/>
      <c r="AG3" s="206"/>
      <c r="AH3" s="206"/>
      <c r="AI3" s="206"/>
      <c r="AJ3" s="206"/>
      <c r="AK3" s="206"/>
      <c r="AL3" s="197" t="s">
        <v>6</v>
      </c>
      <c r="AM3" s="197"/>
      <c r="AN3" s="197"/>
      <c r="AO3" s="197"/>
      <c r="AP3" s="197"/>
      <c r="AQ3" s="197"/>
      <c r="AR3" s="197"/>
      <c r="AS3" s="197" t="s">
        <v>7</v>
      </c>
      <c r="AT3" s="197"/>
      <c r="AU3" s="197"/>
      <c r="AV3" s="197"/>
      <c r="AW3" s="197"/>
      <c r="AX3" s="197"/>
      <c r="AY3" s="197"/>
      <c r="AZ3" s="197" t="s">
        <v>8</v>
      </c>
      <c r="BA3" s="197"/>
      <c r="BB3" s="197"/>
      <c r="BC3" s="197"/>
      <c r="BD3" s="197"/>
      <c r="BE3" s="197"/>
      <c r="BF3" s="197"/>
      <c r="BG3" s="197" t="s">
        <v>9</v>
      </c>
      <c r="BH3" s="197"/>
      <c r="BI3" s="197"/>
      <c r="BJ3" s="197"/>
      <c r="BK3" s="197"/>
      <c r="BL3" s="197"/>
      <c r="BM3" s="197"/>
      <c r="BN3" s="197" t="s">
        <v>10</v>
      </c>
      <c r="BO3" s="197"/>
      <c r="BP3" s="197"/>
      <c r="BQ3" s="197"/>
      <c r="BR3" s="197"/>
      <c r="BS3" s="197"/>
      <c r="BT3" s="197"/>
      <c r="BU3" s="197" t="s">
        <v>11</v>
      </c>
      <c r="BV3" s="197"/>
      <c r="BW3" s="197"/>
      <c r="BX3" s="197"/>
      <c r="BY3" s="197"/>
      <c r="BZ3" s="197"/>
      <c r="CA3" s="197"/>
      <c r="CB3" s="197" t="s">
        <v>12</v>
      </c>
      <c r="CC3" s="197"/>
      <c r="CD3" s="197"/>
      <c r="CE3" s="197"/>
      <c r="CF3" s="197"/>
      <c r="CG3" s="197"/>
      <c r="CH3" s="197"/>
      <c r="CI3" s="197" t="s">
        <v>13</v>
      </c>
      <c r="CJ3" s="197"/>
      <c r="CK3" s="197"/>
      <c r="CL3" s="197"/>
      <c r="CM3" s="197"/>
      <c r="CN3" s="197"/>
      <c r="CO3" s="197"/>
      <c r="CP3" s="197" t="s">
        <v>14</v>
      </c>
      <c r="CQ3" s="197"/>
      <c r="CR3" s="197"/>
      <c r="CS3" s="197"/>
      <c r="CT3" s="197"/>
      <c r="CU3" s="197"/>
      <c r="CV3" s="197"/>
      <c r="CW3" s="197" t="s">
        <v>15</v>
      </c>
      <c r="CX3" s="197"/>
      <c r="CY3" s="197"/>
      <c r="CZ3" s="197"/>
      <c r="DA3" s="197"/>
      <c r="DB3" s="197"/>
      <c r="DC3" s="197"/>
      <c r="DD3" s="197" t="s">
        <v>16</v>
      </c>
      <c r="DE3" s="197"/>
      <c r="DF3" s="197"/>
      <c r="DG3" s="197"/>
      <c r="DH3" s="197"/>
      <c r="DI3" s="197"/>
      <c r="DJ3" s="197"/>
      <c r="DK3" s="197" t="s">
        <v>17</v>
      </c>
      <c r="DL3" s="197"/>
      <c r="DM3" s="197"/>
      <c r="DN3" s="197"/>
      <c r="DO3" s="197"/>
      <c r="DP3" s="197"/>
      <c r="DQ3" s="197"/>
      <c r="DR3" s="197" t="s">
        <v>18</v>
      </c>
      <c r="DS3" s="197"/>
      <c r="DT3" s="197"/>
      <c r="DU3" s="197"/>
      <c r="DV3" s="197"/>
      <c r="DW3" s="197"/>
      <c r="DX3" s="197"/>
      <c r="DY3" s="197" t="s">
        <v>19</v>
      </c>
      <c r="DZ3" s="197"/>
      <c r="EA3" s="197"/>
      <c r="EB3" s="197"/>
      <c r="EC3" s="197"/>
      <c r="ED3" s="197"/>
      <c r="EE3" s="197"/>
      <c r="EF3" s="197" t="s">
        <v>20</v>
      </c>
      <c r="EG3" s="197"/>
      <c r="EH3" s="197"/>
      <c r="EI3" s="197"/>
      <c r="EJ3" s="197"/>
      <c r="EK3" s="197"/>
      <c r="EL3" s="197"/>
      <c r="EM3" s="197" t="s">
        <v>21</v>
      </c>
      <c r="EN3" s="197"/>
      <c r="EO3" s="197"/>
      <c r="EP3" s="197"/>
      <c r="EQ3" s="197"/>
      <c r="ER3" s="197"/>
      <c r="ES3" s="197"/>
      <c r="ET3" s="197" t="s">
        <v>22</v>
      </c>
      <c r="EU3" s="197"/>
      <c r="EV3" s="197"/>
      <c r="EW3" s="197"/>
      <c r="EX3" s="197"/>
      <c r="EY3" s="197"/>
      <c r="EZ3" s="197"/>
      <c r="FA3" s="197" t="s">
        <v>23</v>
      </c>
      <c r="FB3" s="197"/>
      <c r="FC3" s="197"/>
      <c r="FD3" s="197"/>
      <c r="FE3" s="197"/>
      <c r="FF3" s="197"/>
      <c r="FG3" s="197"/>
      <c r="FH3" s="197" t="s">
        <v>24</v>
      </c>
      <c r="FI3" s="197"/>
      <c r="FJ3" s="197"/>
      <c r="FK3" s="197"/>
      <c r="FL3" s="197"/>
      <c r="FM3" s="197"/>
      <c r="FN3" s="197"/>
      <c r="FO3" s="197" t="s">
        <v>25</v>
      </c>
      <c r="FP3" s="197"/>
      <c r="FQ3" s="197"/>
      <c r="FR3" s="197"/>
      <c r="FS3" s="197"/>
      <c r="FT3" s="197"/>
      <c r="FU3" s="197"/>
      <c r="FV3" s="197" t="s">
        <v>26</v>
      </c>
      <c r="FW3" s="197"/>
      <c r="FX3" s="197"/>
      <c r="FY3" s="197"/>
      <c r="FZ3" s="197"/>
      <c r="GA3" s="197"/>
      <c r="GB3" s="197"/>
      <c r="GC3" s="197" t="s">
        <v>27</v>
      </c>
      <c r="GD3" s="197"/>
      <c r="GE3" s="197"/>
      <c r="GF3" s="197"/>
      <c r="GG3" s="197"/>
      <c r="GH3" s="197"/>
      <c r="GI3" s="197"/>
      <c r="GJ3" s="197" t="s">
        <v>28</v>
      </c>
      <c r="GK3" s="197"/>
      <c r="GL3" s="197"/>
      <c r="GM3" s="197"/>
      <c r="GN3" s="197"/>
      <c r="GO3" s="197"/>
      <c r="GP3" s="197"/>
      <c r="GQ3" s="197" t="s">
        <v>29</v>
      </c>
      <c r="GR3" s="197"/>
      <c r="GS3" s="197"/>
      <c r="GT3" s="197"/>
      <c r="GU3" s="197"/>
      <c r="GV3" s="197"/>
      <c r="GW3" s="197"/>
      <c r="GX3" s="197" t="s">
        <v>30</v>
      </c>
      <c r="GY3" s="197"/>
      <c r="GZ3" s="197"/>
      <c r="HA3" s="197"/>
      <c r="HB3" s="197"/>
      <c r="HC3" s="197"/>
      <c r="HD3" s="197"/>
      <c r="HE3" s="197" t="s">
        <v>31</v>
      </c>
      <c r="HF3" s="197"/>
      <c r="HG3" s="197"/>
      <c r="HH3" s="197"/>
      <c r="HI3" s="197"/>
      <c r="HJ3" s="197"/>
      <c r="HK3" s="197"/>
      <c r="HL3" s="197" t="s">
        <v>32</v>
      </c>
      <c r="HM3" s="197"/>
      <c r="HN3" s="197"/>
      <c r="HO3" s="197"/>
      <c r="HP3" s="197"/>
      <c r="HQ3" s="197"/>
      <c r="HR3" s="197"/>
      <c r="HS3" s="197" t="s">
        <v>33</v>
      </c>
      <c r="HT3" s="197"/>
      <c r="HU3" s="197"/>
      <c r="HV3" s="197"/>
      <c r="HW3" s="197"/>
      <c r="HX3" s="197"/>
      <c r="HY3" s="197"/>
      <c r="HZ3" s="197" t="s">
        <v>34</v>
      </c>
      <c r="IA3" s="197"/>
      <c r="IB3" s="197"/>
      <c r="IC3" s="197"/>
      <c r="ID3" s="197"/>
      <c r="IE3" s="197"/>
      <c r="IF3" s="197"/>
      <c r="IG3" s="197" t="s">
        <v>35</v>
      </c>
      <c r="IH3" s="197"/>
      <c r="II3" s="197"/>
      <c r="IJ3" s="197"/>
      <c r="IK3" s="197"/>
      <c r="IL3" s="197"/>
      <c r="IM3" s="197"/>
      <c r="IN3" s="197" t="s">
        <v>36</v>
      </c>
      <c r="IO3" s="197"/>
      <c r="IP3" s="197"/>
      <c r="IQ3" s="197"/>
      <c r="IR3" s="197"/>
      <c r="IS3" s="197"/>
      <c r="IT3" s="197"/>
      <c r="IU3" s="197" t="s">
        <v>37</v>
      </c>
      <c r="IV3" s="197"/>
      <c r="IW3" s="197"/>
      <c r="IX3" s="197"/>
      <c r="IY3" s="197"/>
      <c r="IZ3" s="197"/>
      <c r="JA3" s="197"/>
      <c r="JB3" s="197" t="s">
        <v>38</v>
      </c>
      <c r="JC3" s="197"/>
      <c r="JD3" s="197"/>
      <c r="JE3" s="197"/>
      <c r="JF3" s="197"/>
      <c r="JG3" s="197"/>
      <c r="JH3" s="198"/>
    </row>
    <row r="4" spans="1:268" s="12" customFormat="1" ht="11.5" x14ac:dyDescent="0.25">
      <c r="A4" s="46"/>
      <c r="B4" s="48" t="s">
        <v>44</v>
      </c>
      <c r="C4" s="199">
        <v>35</v>
      </c>
      <c r="D4" s="200"/>
      <c r="E4" s="200"/>
      <c r="F4" s="200"/>
      <c r="G4" s="200"/>
      <c r="H4" s="200"/>
      <c r="I4" s="200"/>
      <c r="J4" s="200">
        <v>35</v>
      </c>
      <c r="K4" s="200"/>
      <c r="L4" s="200"/>
      <c r="M4" s="200"/>
      <c r="N4" s="200"/>
      <c r="O4" s="200"/>
      <c r="P4" s="200"/>
      <c r="Q4" s="200">
        <v>35</v>
      </c>
      <c r="R4" s="200"/>
      <c r="S4" s="200"/>
      <c r="T4" s="200"/>
      <c r="U4" s="200"/>
      <c r="V4" s="200"/>
      <c r="W4" s="200"/>
      <c r="X4" s="200">
        <v>35</v>
      </c>
      <c r="Y4" s="200"/>
      <c r="Z4" s="200"/>
      <c r="AA4" s="200"/>
      <c r="AB4" s="200"/>
      <c r="AC4" s="200"/>
      <c r="AD4" s="200"/>
      <c r="AE4" s="200">
        <v>35</v>
      </c>
      <c r="AF4" s="200"/>
      <c r="AG4" s="200"/>
      <c r="AH4" s="200"/>
      <c r="AI4" s="200"/>
      <c r="AJ4" s="200"/>
      <c r="AK4" s="200"/>
      <c r="AL4" s="192">
        <v>35</v>
      </c>
      <c r="AM4" s="192"/>
      <c r="AN4" s="192"/>
      <c r="AO4" s="192"/>
      <c r="AP4" s="192"/>
      <c r="AQ4" s="192"/>
      <c r="AR4" s="192"/>
      <c r="AS4" s="192">
        <v>35</v>
      </c>
      <c r="AT4" s="192"/>
      <c r="AU4" s="192"/>
      <c r="AV4" s="192"/>
      <c r="AW4" s="192"/>
      <c r="AX4" s="192"/>
      <c r="AY4" s="192"/>
      <c r="AZ4" s="192">
        <v>35</v>
      </c>
      <c r="BA4" s="192"/>
      <c r="BB4" s="192"/>
      <c r="BC4" s="192"/>
      <c r="BD4" s="192"/>
      <c r="BE4" s="192"/>
      <c r="BF4" s="192"/>
      <c r="BG4" s="192">
        <v>35</v>
      </c>
      <c r="BH4" s="192"/>
      <c r="BI4" s="192"/>
      <c r="BJ4" s="192"/>
      <c r="BK4" s="192"/>
      <c r="BL4" s="192"/>
      <c r="BM4" s="192"/>
      <c r="BN4" s="192">
        <v>35</v>
      </c>
      <c r="BO4" s="192"/>
      <c r="BP4" s="192"/>
      <c r="BQ4" s="192"/>
      <c r="BR4" s="192"/>
      <c r="BS4" s="192"/>
      <c r="BT4" s="192"/>
      <c r="BU4" s="192">
        <v>35</v>
      </c>
      <c r="BV4" s="192"/>
      <c r="BW4" s="192"/>
      <c r="BX4" s="192"/>
      <c r="BY4" s="192"/>
      <c r="BZ4" s="192"/>
      <c r="CA4" s="192"/>
      <c r="CB4" s="192">
        <v>35</v>
      </c>
      <c r="CC4" s="192"/>
      <c r="CD4" s="192"/>
      <c r="CE4" s="192"/>
      <c r="CF4" s="192"/>
      <c r="CG4" s="192"/>
      <c r="CH4" s="192"/>
      <c r="CI4" s="192">
        <v>35</v>
      </c>
      <c r="CJ4" s="192"/>
      <c r="CK4" s="192"/>
      <c r="CL4" s="192"/>
      <c r="CM4" s="192"/>
      <c r="CN4" s="192"/>
      <c r="CO4" s="192"/>
      <c r="CP4" s="192">
        <v>35</v>
      </c>
      <c r="CQ4" s="192"/>
      <c r="CR4" s="192"/>
      <c r="CS4" s="192"/>
      <c r="CT4" s="192"/>
      <c r="CU4" s="192"/>
      <c r="CV4" s="192"/>
      <c r="CW4" s="192">
        <v>35</v>
      </c>
      <c r="CX4" s="192"/>
      <c r="CY4" s="192"/>
      <c r="CZ4" s="192"/>
      <c r="DA4" s="192"/>
      <c r="DB4" s="192"/>
      <c r="DC4" s="192"/>
      <c r="DD4" s="192">
        <v>35</v>
      </c>
      <c r="DE4" s="192"/>
      <c r="DF4" s="192"/>
      <c r="DG4" s="192"/>
      <c r="DH4" s="192"/>
      <c r="DI4" s="192"/>
      <c r="DJ4" s="192"/>
      <c r="DK4" s="192">
        <v>35</v>
      </c>
      <c r="DL4" s="192"/>
      <c r="DM4" s="192"/>
      <c r="DN4" s="192"/>
      <c r="DO4" s="192"/>
      <c r="DP4" s="192"/>
      <c r="DQ4" s="192"/>
      <c r="DR4" s="192">
        <v>35</v>
      </c>
      <c r="DS4" s="192"/>
      <c r="DT4" s="192"/>
      <c r="DU4" s="192"/>
      <c r="DV4" s="192"/>
      <c r="DW4" s="192"/>
      <c r="DX4" s="192"/>
      <c r="DY4" s="192">
        <v>35</v>
      </c>
      <c r="DZ4" s="192"/>
      <c r="EA4" s="192"/>
      <c r="EB4" s="192"/>
      <c r="EC4" s="192"/>
      <c r="ED4" s="192"/>
      <c r="EE4" s="192"/>
      <c r="EF4" s="192">
        <v>35</v>
      </c>
      <c r="EG4" s="192"/>
      <c r="EH4" s="192"/>
      <c r="EI4" s="192"/>
      <c r="EJ4" s="192"/>
      <c r="EK4" s="192"/>
      <c r="EL4" s="192"/>
      <c r="EM4" s="192">
        <v>35</v>
      </c>
      <c r="EN4" s="192"/>
      <c r="EO4" s="192"/>
      <c r="EP4" s="192"/>
      <c r="EQ4" s="192"/>
      <c r="ER4" s="192"/>
      <c r="ES4" s="192"/>
      <c r="ET4" s="192">
        <v>35</v>
      </c>
      <c r="EU4" s="192"/>
      <c r="EV4" s="192"/>
      <c r="EW4" s="192"/>
      <c r="EX4" s="192"/>
      <c r="EY4" s="192"/>
      <c r="EZ4" s="192"/>
      <c r="FA4" s="192">
        <v>35</v>
      </c>
      <c r="FB4" s="192"/>
      <c r="FC4" s="192"/>
      <c r="FD4" s="192"/>
      <c r="FE4" s="192"/>
      <c r="FF4" s="192"/>
      <c r="FG4" s="192"/>
      <c r="FH4" s="192">
        <v>35</v>
      </c>
      <c r="FI4" s="192"/>
      <c r="FJ4" s="192"/>
      <c r="FK4" s="192"/>
      <c r="FL4" s="192"/>
      <c r="FM4" s="192"/>
      <c r="FN4" s="192"/>
      <c r="FO4" s="192">
        <v>35</v>
      </c>
      <c r="FP4" s="192"/>
      <c r="FQ4" s="192"/>
      <c r="FR4" s="192"/>
      <c r="FS4" s="192"/>
      <c r="FT4" s="192"/>
      <c r="FU4" s="192"/>
      <c r="FV4" s="192">
        <v>35</v>
      </c>
      <c r="FW4" s="192"/>
      <c r="FX4" s="192"/>
      <c r="FY4" s="192"/>
      <c r="FZ4" s="192"/>
      <c r="GA4" s="192"/>
      <c r="GB4" s="192"/>
      <c r="GC4" s="192">
        <v>35</v>
      </c>
      <c r="GD4" s="192"/>
      <c r="GE4" s="192"/>
      <c r="GF4" s="192"/>
      <c r="GG4" s="192"/>
      <c r="GH4" s="192"/>
      <c r="GI4" s="192"/>
      <c r="GJ4" s="192">
        <v>35</v>
      </c>
      <c r="GK4" s="192"/>
      <c r="GL4" s="192"/>
      <c r="GM4" s="192"/>
      <c r="GN4" s="192"/>
      <c r="GO4" s="192"/>
      <c r="GP4" s="192"/>
      <c r="GQ4" s="192">
        <v>35</v>
      </c>
      <c r="GR4" s="192"/>
      <c r="GS4" s="192"/>
      <c r="GT4" s="192"/>
      <c r="GU4" s="192"/>
      <c r="GV4" s="192"/>
      <c r="GW4" s="192"/>
      <c r="GX4" s="192">
        <v>35</v>
      </c>
      <c r="GY4" s="192"/>
      <c r="GZ4" s="192"/>
      <c r="HA4" s="192"/>
      <c r="HB4" s="192"/>
      <c r="HC4" s="192"/>
      <c r="HD4" s="192"/>
      <c r="HE4" s="192">
        <v>35</v>
      </c>
      <c r="HF4" s="192"/>
      <c r="HG4" s="192"/>
      <c r="HH4" s="192"/>
      <c r="HI4" s="192"/>
      <c r="HJ4" s="192"/>
      <c r="HK4" s="192"/>
      <c r="HL4" s="192">
        <v>35</v>
      </c>
      <c r="HM4" s="192"/>
      <c r="HN4" s="192"/>
      <c r="HO4" s="192"/>
      <c r="HP4" s="192"/>
      <c r="HQ4" s="192"/>
      <c r="HR4" s="192"/>
      <c r="HS4" s="192">
        <v>35</v>
      </c>
      <c r="HT4" s="192"/>
      <c r="HU4" s="192"/>
      <c r="HV4" s="192"/>
      <c r="HW4" s="192"/>
      <c r="HX4" s="192"/>
      <c r="HY4" s="192"/>
      <c r="HZ4" s="192">
        <v>35</v>
      </c>
      <c r="IA4" s="192"/>
      <c r="IB4" s="192"/>
      <c r="IC4" s="192"/>
      <c r="ID4" s="192"/>
      <c r="IE4" s="192"/>
      <c r="IF4" s="192"/>
      <c r="IG4" s="192">
        <v>35</v>
      </c>
      <c r="IH4" s="192"/>
      <c r="II4" s="192"/>
      <c r="IJ4" s="192"/>
      <c r="IK4" s="192"/>
      <c r="IL4" s="192"/>
      <c r="IM4" s="192"/>
      <c r="IN4" s="192">
        <v>35</v>
      </c>
      <c r="IO4" s="192"/>
      <c r="IP4" s="192"/>
      <c r="IQ4" s="192"/>
      <c r="IR4" s="192"/>
      <c r="IS4" s="192"/>
      <c r="IT4" s="192"/>
      <c r="IU4" s="192">
        <v>35</v>
      </c>
      <c r="IV4" s="192"/>
      <c r="IW4" s="192"/>
      <c r="IX4" s="192"/>
      <c r="IY4" s="192"/>
      <c r="IZ4" s="192"/>
      <c r="JA4" s="192"/>
      <c r="JB4" s="192">
        <v>35</v>
      </c>
      <c r="JC4" s="192"/>
      <c r="JD4" s="192"/>
      <c r="JE4" s="192"/>
      <c r="JF4" s="192"/>
      <c r="JG4" s="192"/>
      <c r="JH4" s="193"/>
    </row>
    <row r="5" spans="1:268" s="12" customFormat="1" ht="13.5" customHeight="1" thickBot="1" x14ac:dyDescent="0.3">
      <c r="A5" s="46"/>
      <c r="B5" s="49" t="s">
        <v>47</v>
      </c>
      <c r="C5" s="194">
        <v>44</v>
      </c>
      <c r="D5" s="195"/>
      <c r="E5" s="195"/>
      <c r="F5" s="195"/>
      <c r="G5" s="195"/>
      <c r="H5" s="195"/>
      <c r="I5" s="195"/>
      <c r="J5" s="195">
        <v>44</v>
      </c>
      <c r="K5" s="195"/>
      <c r="L5" s="195"/>
      <c r="M5" s="195"/>
      <c r="N5" s="195"/>
      <c r="O5" s="195"/>
      <c r="P5" s="195"/>
      <c r="Q5" s="195">
        <v>44</v>
      </c>
      <c r="R5" s="195"/>
      <c r="S5" s="195"/>
      <c r="T5" s="195"/>
      <c r="U5" s="195"/>
      <c r="V5" s="195"/>
      <c r="W5" s="195"/>
      <c r="X5" s="195">
        <v>44</v>
      </c>
      <c r="Y5" s="195"/>
      <c r="Z5" s="195"/>
      <c r="AA5" s="195"/>
      <c r="AB5" s="195"/>
      <c r="AC5" s="195"/>
      <c r="AD5" s="195"/>
      <c r="AE5" s="195">
        <v>44</v>
      </c>
      <c r="AF5" s="195"/>
      <c r="AG5" s="195"/>
      <c r="AH5" s="195"/>
      <c r="AI5" s="195"/>
      <c r="AJ5" s="195"/>
      <c r="AK5" s="195"/>
      <c r="AL5" s="191">
        <v>44</v>
      </c>
      <c r="AM5" s="191"/>
      <c r="AN5" s="191"/>
      <c r="AO5" s="191"/>
      <c r="AP5" s="191"/>
      <c r="AQ5" s="191"/>
      <c r="AR5" s="191"/>
      <c r="AS5" s="191">
        <v>44</v>
      </c>
      <c r="AT5" s="191"/>
      <c r="AU5" s="191"/>
      <c r="AV5" s="191"/>
      <c r="AW5" s="191"/>
      <c r="AX5" s="191"/>
      <c r="AY5" s="191"/>
      <c r="AZ5" s="191">
        <v>44</v>
      </c>
      <c r="BA5" s="191"/>
      <c r="BB5" s="191"/>
      <c r="BC5" s="191"/>
      <c r="BD5" s="191"/>
      <c r="BE5" s="191"/>
      <c r="BF5" s="191"/>
      <c r="BG5" s="191">
        <v>44</v>
      </c>
      <c r="BH5" s="191"/>
      <c r="BI5" s="191"/>
      <c r="BJ5" s="191"/>
      <c r="BK5" s="191"/>
      <c r="BL5" s="191"/>
      <c r="BM5" s="191"/>
      <c r="BN5" s="191">
        <v>44</v>
      </c>
      <c r="BO5" s="191"/>
      <c r="BP5" s="191"/>
      <c r="BQ5" s="191"/>
      <c r="BR5" s="191"/>
      <c r="BS5" s="191"/>
      <c r="BT5" s="191"/>
      <c r="BU5" s="191">
        <v>44</v>
      </c>
      <c r="BV5" s="191"/>
      <c r="BW5" s="191"/>
      <c r="BX5" s="191"/>
      <c r="BY5" s="191"/>
      <c r="BZ5" s="191"/>
      <c r="CA5" s="191"/>
      <c r="CB5" s="191">
        <v>44</v>
      </c>
      <c r="CC5" s="191"/>
      <c r="CD5" s="191"/>
      <c r="CE5" s="191"/>
      <c r="CF5" s="191"/>
      <c r="CG5" s="191"/>
      <c r="CH5" s="191"/>
      <c r="CI5" s="191">
        <v>44</v>
      </c>
      <c r="CJ5" s="191"/>
      <c r="CK5" s="191"/>
      <c r="CL5" s="191"/>
      <c r="CM5" s="191"/>
      <c r="CN5" s="191"/>
      <c r="CO5" s="191"/>
      <c r="CP5" s="191">
        <v>44</v>
      </c>
      <c r="CQ5" s="191"/>
      <c r="CR5" s="191"/>
      <c r="CS5" s="191"/>
      <c r="CT5" s="191"/>
      <c r="CU5" s="191"/>
      <c r="CV5" s="191"/>
      <c r="CW5" s="191">
        <v>44</v>
      </c>
      <c r="CX5" s="191"/>
      <c r="CY5" s="191"/>
      <c r="CZ5" s="191"/>
      <c r="DA5" s="191"/>
      <c r="DB5" s="191"/>
      <c r="DC5" s="191"/>
      <c r="DD5" s="191">
        <v>44</v>
      </c>
      <c r="DE5" s="191"/>
      <c r="DF5" s="191"/>
      <c r="DG5" s="191"/>
      <c r="DH5" s="191"/>
      <c r="DI5" s="191"/>
      <c r="DJ5" s="191"/>
      <c r="DK5" s="191">
        <v>44</v>
      </c>
      <c r="DL5" s="191"/>
      <c r="DM5" s="191"/>
      <c r="DN5" s="191"/>
      <c r="DO5" s="191"/>
      <c r="DP5" s="191"/>
      <c r="DQ5" s="191"/>
      <c r="DR5" s="191">
        <v>44</v>
      </c>
      <c r="DS5" s="191"/>
      <c r="DT5" s="191"/>
      <c r="DU5" s="191"/>
      <c r="DV5" s="191"/>
      <c r="DW5" s="191"/>
      <c r="DX5" s="191"/>
      <c r="DY5" s="191">
        <v>44</v>
      </c>
      <c r="DZ5" s="191"/>
      <c r="EA5" s="191"/>
      <c r="EB5" s="191"/>
      <c r="EC5" s="191"/>
      <c r="ED5" s="191"/>
      <c r="EE5" s="191"/>
      <c r="EF5" s="191">
        <v>44</v>
      </c>
      <c r="EG5" s="191"/>
      <c r="EH5" s="191"/>
      <c r="EI5" s="191"/>
      <c r="EJ5" s="191"/>
      <c r="EK5" s="191"/>
      <c r="EL5" s="191"/>
      <c r="EM5" s="191">
        <v>44</v>
      </c>
      <c r="EN5" s="191"/>
      <c r="EO5" s="191"/>
      <c r="EP5" s="191"/>
      <c r="EQ5" s="191"/>
      <c r="ER5" s="191"/>
      <c r="ES5" s="191"/>
      <c r="ET5" s="191">
        <v>44</v>
      </c>
      <c r="EU5" s="191"/>
      <c r="EV5" s="191"/>
      <c r="EW5" s="191"/>
      <c r="EX5" s="191"/>
      <c r="EY5" s="191"/>
      <c r="EZ5" s="191"/>
      <c r="FA5" s="191">
        <v>44</v>
      </c>
      <c r="FB5" s="191"/>
      <c r="FC5" s="191"/>
      <c r="FD5" s="191"/>
      <c r="FE5" s="191"/>
      <c r="FF5" s="191"/>
      <c r="FG5" s="191"/>
      <c r="FH5" s="191">
        <v>44</v>
      </c>
      <c r="FI5" s="191"/>
      <c r="FJ5" s="191"/>
      <c r="FK5" s="191"/>
      <c r="FL5" s="191"/>
      <c r="FM5" s="191"/>
      <c r="FN5" s="191"/>
      <c r="FO5" s="191">
        <v>44</v>
      </c>
      <c r="FP5" s="191"/>
      <c r="FQ5" s="191"/>
      <c r="FR5" s="191"/>
      <c r="FS5" s="191"/>
      <c r="FT5" s="191"/>
      <c r="FU5" s="191"/>
      <c r="FV5" s="191">
        <v>44</v>
      </c>
      <c r="FW5" s="191"/>
      <c r="FX5" s="191"/>
      <c r="FY5" s="191"/>
      <c r="FZ5" s="191"/>
      <c r="GA5" s="191"/>
      <c r="GB5" s="191"/>
      <c r="GC5" s="191">
        <v>44</v>
      </c>
      <c r="GD5" s="191"/>
      <c r="GE5" s="191"/>
      <c r="GF5" s="191"/>
      <c r="GG5" s="191"/>
      <c r="GH5" s="191"/>
      <c r="GI5" s="191"/>
      <c r="GJ5" s="191">
        <v>44</v>
      </c>
      <c r="GK5" s="191"/>
      <c r="GL5" s="191"/>
      <c r="GM5" s="191"/>
      <c r="GN5" s="191"/>
      <c r="GO5" s="191"/>
      <c r="GP5" s="191"/>
      <c r="GQ5" s="191">
        <v>44</v>
      </c>
      <c r="GR5" s="191"/>
      <c r="GS5" s="191"/>
      <c r="GT5" s="191"/>
      <c r="GU5" s="191"/>
      <c r="GV5" s="191"/>
      <c r="GW5" s="191"/>
      <c r="GX5" s="191">
        <v>44</v>
      </c>
      <c r="GY5" s="191"/>
      <c r="GZ5" s="191"/>
      <c r="HA5" s="191"/>
      <c r="HB5" s="191"/>
      <c r="HC5" s="191"/>
      <c r="HD5" s="191"/>
      <c r="HE5" s="191">
        <v>44</v>
      </c>
      <c r="HF5" s="191"/>
      <c r="HG5" s="191"/>
      <c r="HH5" s="191"/>
      <c r="HI5" s="191"/>
      <c r="HJ5" s="191"/>
      <c r="HK5" s="191"/>
      <c r="HL5" s="191">
        <v>44</v>
      </c>
      <c r="HM5" s="191"/>
      <c r="HN5" s="191"/>
      <c r="HO5" s="191"/>
      <c r="HP5" s="191"/>
      <c r="HQ5" s="191"/>
      <c r="HR5" s="191"/>
      <c r="HS5" s="191">
        <v>44</v>
      </c>
      <c r="HT5" s="191"/>
      <c r="HU5" s="191"/>
      <c r="HV5" s="191"/>
      <c r="HW5" s="191"/>
      <c r="HX5" s="191"/>
      <c r="HY5" s="191"/>
      <c r="HZ5" s="191">
        <v>44</v>
      </c>
      <c r="IA5" s="191"/>
      <c r="IB5" s="191"/>
      <c r="IC5" s="191"/>
      <c r="ID5" s="191"/>
      <c r="IE5" s="191"/>
      <c r="IF5" s="191"/>
      <c r="IG5" s="191">
        <v>44</v>
      </c>
      <c r="IH5" s="191"/>
      <c r="II5" s="191"/>
      <c r="IJ5" s="191"/>
      <c r="IK5" s="191"/>
      <c r="IL5" s="191"/>
      <c r="IM5" s="191"/>
      <c r="IN5" s="191">
        <v>44</v>
      </c>
      <c r="IO5" s="191"/>
      <c r="IP5" s="191"/>
      <c r="IQ5" s="191"/>
      <c r="IR5" s="191"/>
      <c r="IS5" s="191"/>
      <c r="IT5" s="191"/>
      <c r="IU5" s="191">
        <v>44</v>
      </c>
      <c r="IV5" s="191"/>
      <c r="IW5" s="191"/>
      <c r="IX5" s="191"/>
      <c r="IY5" s="191"/>
      <c r="IZ5" s="191"/>
      <c r="JA5" s="191"/>
      <c r="JB5" s="191">
        <v>44</v>
      </c>
      <c r="JC5" s="191"/>
      <c r="JD5" s="191"/>
      <c r="JE5" s="191"/>
      <c r="JF5" s="191"/>
      <c r="JG5" s="191"/>
      <c r="JH5" s="196"/>
    </row>
    <row r="6" spans="1:268" s="111" customFormat="1" ht="83.5" thickBot="1" x14ac:dyDescent="0.4">
      <c r="A6" s="110"/>
      <c r="B6" s="17" t="s">
        <v>81</v>
      </c>
      <c r="C6" s="106">
        <v>43927</v>
      </c>
      <c r="D6" s="107">
        <f t="shared" ref="D6:AN6" si="0">C6+1</f>
        <v>43928</v>
      </c>
      <c r="E6" s="107">
        <f t="shared" si="0"/>
        <v>43929</v>
      </c>
      <c r="F6" s="107">
        <f t="shared" si="0"/>
        <v>43930</v>
      </c>
      <c r="G6" s="107">
        <f t="shared" si="0"/>
        <v>43931</v>
      </c>
      <c r="H6" s="108">
        <f t="shared" si="0"/>
        <v>43932</v>
      </c>
      <c r="I6" s="108">
        <f t="shared" si="0"/>
        <v>43933</v>
      </c>
      <c r="J6" s="107">
        <f t="shared" si="0"/>
        <v>43934</v>
      </c>
      <c r="K6" s="107">
        <f t="shared" si="0"/>
        <v>43935</v>
      </c>
      <c r="L6" s="107">
        <f t="shared" si="0"/>
        <v>43936</v>
      </c>
      <c r="M6" s="107">
        <f t="shared" si="0"/>
        <v>43937</v>
      </c>
      <c r="N6" s="107">
        <f t="shared" si="0"/>
        <v>43938</v>
      </c>
      <c r="O6" s="108">
        <f t="shared" si="0"/>
        <v>43939</v>
      </c>
      <c r="P6" s="108">
        <f t="shared" si="0"/>
        <v>43940</v>
      </c>
      <c r="Q6" s="107">
        <f t="shared" si="0"/>
        <v>43941</v>
      </c>
      <c r="R6" s="107">
        <f t="shared" si="0"/>
        <v>43942</v>
      </c>
      <c r="S6" s="107">
        <f t="shared" si="0"/>
        <v>43943</v>
      </c>
      <c r="T6" s="107">
        <f t="shared" si="0"/>
        <v>43944</v>
      </c>
      <c r="U6" s="107">
        <f t="shared" si="0"/>
        <v>43945</v>
      </c>
      <c r="V6" s="108">
        <f t="shared" si="0"/>
        <v>43946</v>
      </c>
      <c r="W6" s="108">
        <f t="shared" si="0"/>
        <v>43947</v>
      </c>
      <c r="X6" s="107">
        <f t="shared" si="0"/>
        <v>43948</v>
      </c>
      <c r="Y6" s="107">
        <f t="shared" si="0"/>
        <v>43949</v>
      </c>
      <c r="Z6" s="107">
        <f t="shared" si="0"/>
        <v>43950</v>
      </c>
      <c r="AA6" s="107">
        <f t="shared" si="0"/>
        <v>43951</v>
      </c>
      <c r="AB6" s="107">
        <f t="shared" si="0"/>
        <v>43952</v>
      </c>
      <c r="AC6" s="108">
        <f t="shared" si="0"/>
        <v>43953</v>
      </c>
      <c r="AD6" s="108">
        <f t="shared" si="0"/>
        <v>43954</v>
      </c>
      <c r="AE6" s="107">
        <f t="shared" si="0"/>
        <v>43955</v>
      </c>
      <c r="AF6" s="107">
        <f t="shared" si="0"/>
        <v>43956</v>
      </c>
      <c r="AG6" s="107">
        <f t="shared" si="0"/>
        <v>43957</v>
      </c>
      <c r="AH6" s="107">
        <f t="shared" si="0"/>
        <v>43958</v>
      </c>
      <c r="AI6" s="107">
        <f t="shared" si="0"/>
        <v>43959</v>
      </c>
      <c r="AJ6" s="108">
        <f t="shared" si="0"/>
        <v>43960</v>
      </c>
      <c r="AK6" s="108">
        <f t="shared" si="0"/>
        <v>43961</v>
      </c>
      <c r="AL6" s="107">
        <f t="shared" si="0"/>
        <v>43962</v>
      </c>
      <c r="AM6" s="107">
        <f t="shared" si="0"/>
        <v>43963</v>
      </c>
      <c r="AN6" s="107">
        <f t="shared" si="0"/>
        <v>43964</v>
      </c>
      <c r="AO6" s="107">
        <f t="shared" ref="AO6:CZ6" si="1">AN6+1</f>
        <v>43965</v>
      </c>
      <c r="AP6" s="107">
        <f t="shared" si="1"/>
        <v>43966</v>
      </c>
      <c r="AQ6" s="108">
        <f t="shared" si="1"/>
        <v>43967</v>
      </c>
      <c r="AR6" s="108">
        <f t="shared" si="1"/>
        <v>43968</v>
      </c>
      <c r="AS6" s="107">
        <f t="shared" si="1"/>
        <v>43969</v>
      </c>
      <c r="AT6" s="107">
        <f t="shared" si="1"/>
        <v>43970</v>
      </c>
      <c r="AU6" s="107">
        <f t="shared" si="1"/>
        <v>43971</v>
      </c>
      <c r="AV6" s="107">
        <f t="shared" si="1"/>
        <v>43972</v>
      </c>
      <c r="AW6" s="107">
        <f t="shared" si="1"/>
        <v>43973</v>
      </c>
      <c r="AX6" s="108">
        <f t="shared" si="1"/>
        <v>43974</v>
      </c>
      <c r="AY6" s="108">
        <f t="shared" si="1"/>
        <v>43975</v>
      </c>
      <c r="AZ6" s="107">
        <f t="shared" si="1"/>
        <v>43976</v>
      </c>
      <c r="BA6" s="107">
        <f t="shared" si="1"/>
        <v>43977</v>
      </c>
      <c r="BB6" s="107">
        <f t="shared" si="1"/>
        <v>43978</v>
      </c>
      <c r="BC6" s="107">
        <f t="shared" si="1"/>
        <v>43979</v>
      </c>
      <c r="BD6" s="107">
        <f t="shared" si="1"/>
        <v>43980</v>
      </c>
      <c r="BE6" s="108">
        <f t="shared" si="1"/>
        <v>43981</v>
      </c>
      <c r="BF6" s="108">
        <f t="shared" si="1"/>
        <v>43982</v>
      </c>
      <c r="BG6" s="107">
        <f t="shared" si="1"/>
        <v>43983</v>
      </c>
      <c r="BH6" s="107">
        <f t="shared" si="1"/>
        <v>43984</v>
      </c>
      <c r="BI6" s="107">
        <f t="shared" si="1"/>
        <v>43985</v>
      </c>
      <c r="BJ6" s="107">
        <f t="shared" si="1"/>
        <v>43986</v>
      </c>
      <c r="BK6" s="107">
        <f t="shared" si="1"/>
        <v>43987</v>
      </c>
      <c r="BL6" s="108">
        <f t="shared" si="1"/>
        <v>43988</v>
      </c>
      <c r="BM6" s="108">
        <f t="shared" si="1"/>
        <v>43989</v>
      </c>
      <c r="BN6" s="107">
        <f t="shared" si="1"/>
        <v>43990</v>
      </c>
      <c r="BO6" s="107">
        <f t="shared" si="1"/>
        <v>43991</v>
      </c>
      <c r="BP6" s="107">
        <f t="shared" si="1"/>
        <v>43992</v>
      </c>
      <c r="BQ6" s="107">
        <f t="shared" si="1"/>
        <v>43993</v>
      </c>
      <c r="BR6" s="107">
        <f t="shared" si="1"/>
        <v>43994</v>
      </c>
      <c r="BS6" s="108">
        <f t="shared" si="1"/>
        <v>43995</v>
      </c>
      <c r="BT6" s="108">
        <f t="shared" si="1"/>
        <v>43996</v>
      </c>
      <c r="BU6" s="107">
        <f t="shared" si="1"/>
        <v>43997</v>
      </c>
      <c r="BV6" s="107">
        <f t="shared" si="1"/>
        <v>43998</v>
      </c>
      <c r="BW6" s="107">
        <f t="shared" si="1"/>
        <v>43999</v>
      </c>
      <c r="BX6" s="107">
        <f t="shared" si="1"/>
        <v>44000</v>
      </c>
      <c r="BY6" s="107">
        <f t="shared" si="1"/>
        <v>44001</v>
      </c>
      <c r="BZ6" s="108">
        <f t="shared" si="1"/>
        <v>44002</v>
      </c>
      <c r="CA6" s="108">
        <f t="shared" si="1"/>
        <v>44003</v>
      </c>
      <c r="CB6" s="107">
        <f t="shared" si="1"/>
        <v>44004</v>
      </c>
      <c r="CC6" s="107">
        <f t="shared" si="1"/>
        <v>44005</v>
      </c>
      <c r="CD6" s="107">
        <f t="shared" si="1"/>
        <v>44006</v>
      </c>
      <c r="CE6" s="107">
        <f t="shared" si="1"/>
        <v>44007</v>
      </c>
      <c r="CF6" s="107">
        <f t="shared" si="1"/>
        <v>44008</v>
      </c>
      <c r="CG6" s="108">
        <f t="shared" si="1"/>
        <v>44009</v>
      </c>
      <c r="CH6" s="108">
        <f t="shared" si="1"/>
        <v>44010</v>
      </c>
      <c r="CI6" s="107">
        <f t="shared" si="1"/>
        <v>44011</v>
      </c>
      <c r="CJ6" s="107">
        <f t="shared" si="1"/>
        <v>44012</v>
      </c>
      <c r="CK6" s="107">
        <f t="shared" si="1"/>
        <v>44013</v>
      </c>
      <c r="CL6" s="107">
        <f t="shared" si="1"/>
        <v>44014</v>
      </c>
      <c r="CM6" s="107">
        <f t="shared" si="1"/>
        <v>44015</v>
      </c>
      <c r="CN6" s="108">
        <f t="shared" si="1"/>
        <v>44016</v>
      </c>
      <c r="CO6" s="108">
        <f t="shared" si="1"/>
        <v>44017</v>
      </c>
      <c r="CP6" s="107">
        <f t="shared" si="1"/>
        <v>44018</v>
      </c>
      <c r="CQ6" s="107">
        <f t="shared" si="1"/>
        <v>44019</v>
      </c>
      <c r="CR6" s="107">
        <f t="shared" si="1"/>
        <v>44020</v>
      </c>
      <c r="CS6" s="107">
        <f t="shared" si="1"/>
        <v>44021</v>
      </c>
      <c r="CT6" s="107">
        <f t="shared" si="1"/>
        <v>44022</v>
      </c>
      <c r="CU6" s="108">
        <f t="shared" si="1"/>
        <v>44023</v>
      </c>
      <c r="CV6" s="108">
        <f t="shared" si="1"/>
        <v>44024</v>
      </c>
      <c r="CW6" s="107">
        <f t="shared" si="1"/>
        <v>44025</v>
      </c>
      <c r="CX6" s="107">
        <f t="shared" si="1"/>
        <v>44026</v>
      </c>
      <c r="CY6" s="107">
        <f t="shared" si="1"/>
        <v>44027</v>
      </c>
      <c r="CZ6" s="107">
        <f t="shared" si="1"/>
        <v>44028</v>
      </c>
      <c r="DA6" s="107">
        <f t="shared" ref="DA6:FL6" si="2">CZ6+1</f>
        <v>44029</v>
      </c>
      <c r="DB6" s="108">
        <f t="shared" si="2"/>
        <v>44030</v>
      </c>
      <c r="DC6" s="108">
        <f t="shared" si="2"/>
        <v>44031</v>
      </c>
      <c r="DD6" s="107">
        <f t="shared" si="2"/>
        <v>44032</v>
      </c>
      <c r="DE6" s="107">
        <f t="shared" si="2"/>
        <v>44033</v>
      </c>
      <c r="DF6" s="107">
        <f t="shared" si="2"/>
        <v>44034</v>
      </c>
      <c r="DG6" s="107">
        <f t="shared" si="2"/>
        <v>44035</v>
      </c>
      <c r="DH6" s="107">
        <f t="shared" si="2"/>
        <v>44036</v>
      </c>
      <c r="DI6" s="108">
        <f t="shared" si="2"/>
        <v>44037</v>
      </c>
      <c r="DJ6" s="108">
        <f t="shared" si="2"/>
        <v>44038</v>
      </c>
      <c r="DK6" s="107">
        <f t="shared" si="2"/>
        <v>44039</v>
      </c>
      <c r="DL6" s="107">
        <f t="shared" si="2"/>
        <v>44040</v>
      </c>
      <c r="DM6" s="107">
        <f t="shared" si="2"/>
        <v>44041</v>
      </c>
      <c r="DN6" s="107">
        <f t="shared" si="2"/>
        <v>44042</v>
      </c>
      <c r="DO6" s="107">
        <f t="shared" si="2"/>
        <v>44043</v>
      </c>
      <c r="DP6" s="108">
        <f t="shared" si="2"/>
        <v>44044</v>
      </c>
      <c r="DQ6" s="108">
        <f t="shared" si="2"/>
        <v>44045</v>
      </c>
      <c r="DR6" s="107">
        <f t="shared" si="2"/>
        <v>44046</v>
      </c>
      <c r="DS6" s="107">
        <f t="shared" si="2"/>
        <v>44047</v>
      </c>
      <c r="DT6" s="107">
        <f t="shared" si="2"/>
        <v>44048</v>
      </c>
      <c r="DU6" s="107">
        <f t="shared" si="2"/>
        <v>44049</v>
      </c>
      <c r="DV6" s="107">
        <f t="shared" si="2"/>
        <v>44050</v>
      </c>
      <c r="DW6" s="108">
        <f t="shared" si="2"/>
        <v>44051</v>
      </c>
      <c r="DX6" s="108">
        <f t="shared" si="2"/>
        <v>44052</v>
      </c>
      <c r="DY6" s="107">
        <f t="shared" si="2"/>
        <v>44053</v>
      </c>
      <c r="DZ6" s="107">
        <f t="shared" si="2"/>
        <v>44054</v>
      </c>
      <c r="EA6" s="107">
        <f t="shared" si="2"/>
        <v>44055</v>
      </c>
      <c r="EB6" s="107">
        <f t="shared" si="2"/>
        <v>44056</v>
      </c>
      <c r="EC6" s="107">
        <f t="shared" si="2"/>
        <v>44057</v>
      </c>
      <c r="ED6" s="108">
        <f t="shared" si="2"/>
        <v>44058</v>
      </c>
      <c r="EE6" s="108">
        <f t="shared" si="2"/>
        <v>44059</v>
      </c>
      <c r="EF6" s="107">
        <f t="shared" si="2"/>
        <v>44060</v>
      </c>
      <c r="EG6" s="107">
        <f t="shared" si="2"/>
        <v>44061</v>
      </c>
      <c r="EH6" s="107">
        <f t="shared" si="2"/>
        <v>44062</v>
      </c>
      <c r="EI6" s="107">
        <f t="shared" si="2"/>
        <v>44063</v>
      </c>
      <c r="EJ6" s="107">
        <f t="shared" si="2"/>
        <v>44064</v>
      </c>
      <c r="EK6" s="108">
        <f t="shared" si="2"/>
        <v>44065</v>
      </c>
      <c r="EL6" s="108">
        <f t="shared" si="2"/>
        <v>44066</v>
      </c>
      <c r="EM6" s="107">
        <f t="shared" si="2"/>
        <v>44067</v>
      </c>
      <c r="EN6" s="107">
        <f t="shared" si="2"/>
        <v>44068</v>
      </c>
      <c r="EO6" s="107">
        <f t="shared" si="2"/>
        <v>44069</v>
      </c>
      <c r="EP6" s="107">
        <f t="shared" si="2"/>
        <v>44070</v>
      </c>
      <c r="EQ6" s="107">
        <f t="shared" si="2"/>
        <v>44071</v>
      </c>
      <c r="ER6" s="108">
        <f t="shared" si="2"/>
        <v>44072</v>
      </c>
      <c r="ES6" s="108">
        <f t="shared" si="2"/>
        <v>44073</v>
      </c>
      <c r="ET6" s="107">
        <f t="shared" si="2"/>
        <v>44074</v>
      </c>
      <c r="EU6" s="107">
        <f t="shared" si="2"/>
        <v>44075</v>
      </c>
      <c r="EV6" s="107">
        <f t="shared" si="2"/>
        <v>44076</v>
      </c>
      <c r="EW6" s="107">
        <f t="shared" si="2"/>
        <v>44077</v>
      </c>
      <c r="EX6" s="107">
        <f t="shared" si="2"/>
        <v>44078</v>
      </c>
      <c r="EY6" s="108">
        <f t="shared" si="2"/>
        <v>44079</v>
      </c>
      <c r="EZ6" s="108">
        <f t="shared" si="2"/>
        <v>44080</v>
      </c>
      <c r="FA6" s="107">
        <f t="shared" si="2"/>
        <v>44081</v>
      </c>
      <c r="FB6" s="107">
        <f t="shared" si="2"/>
        <v>44082</v>
      </c>
      <c r="FC6" s="107">
        <f t="shared" si="2"/>
        <v>44083</v>
      </c>
      <c r="FD6" s="107">
        <f t="shared" si="2"/>
        <v>44084</v>
      </c>
      <c r="FE6" s="107">
        <f t="shared" si="2"/>
        <v>44085</v>
      </c>
      <c r="FF6" s="108">
        <f t="shared" si="2"/>
        <v>44086</v>
      </c>
      <c r="FG6" s="108">
        <f t="shared" si="2"/>
        <v>44087</v>
      </c>
      <c r="FH6" s="107">
        <f t="shared" si="2"/>
        <v>44088</v>
      </c>
      <c r="FI6" s="107">
        <f t="shared" si="2"/>
        <v>44089</v>
      </c>
      <c r="FJ6" s="107">
        <f t="shared" si="2"/>
        <v>44090</v>
      </c>
      <c r="FK6" s="107">
        <f t="shared" si="2"/>
        <v>44091</v>
      </c>
      <c r="FL6" s="107">
        <f t="shared" si="2"/>
        <v>44092</v>
      </c>
      <c r="FM6" s="108">
        <f t="shared" ref="FM6:HU6" si="3">FL6+1</f>
        <v>44093</v>
      </c>
      <c r="FN6" s="108">
        <f t="shared" si="3"/>
        <v>44094</v>
      </c>
      <c r="FO6" s="107">
        <f t="shared" si="3"/>
        <v>44095</v>
      </c>
      <c r="FP6" s="107">
        <f t="shared" si="3"/>
        <v>44096</v>
      </c>
      <c r="FQ6" s="107">
        <f t="shared" si="3"/>
        <v>44097</v>
      </c>
      <c r="FR6" s="107">
        <f t="shared" si="3"/>
        <v>44098</v>
      </c>
      <c r="FS6" s="107">
        <f t="shared" si="3"/>
        <v>44099</v>
      </c>
      <c r="FT6" s="108">
        <f t="shared" si="3"/>
        <v>44100</v>
      </c>
      <c r="FU6" s="108">
        <f t="shared" si="3"/>
        <v>44101</v>
      </c>
      <c r="FV6" s="107">
        <f t="shared" si="3"/>
        <v>44102</v>
      </c>
      <c r="FW6" s="107">
        <f t="shared" si="3"/>
        <v>44103</v>
      </c>
      <c r="FX6" s="107">
        <f t="shared" si="3"/>
        <v>44104</v>
      </c>
      <c r="FY6" s="107">
        <f t="shared" si="3"/>
        <v>44105</v>
      </c>
      <c r="FZ6" s="107">
        <f t="shared" si="3"/>
        <v>44106</v>
      </c>
      <c r="GA6" s="108">
        <f t="shared" si="3"/>
        <v>44107</v>
      </c>
      <c r="GB6" s="108">
        <f t="shared" si="3"/>
        <v>44108</v>
      </c>
      <c r="GC6" s="107">
        <f t="shared" si="3"/>
        <v>44109</v>
      </c>
      <c r="GD6" s="107">
        <f t="shared" si="3"/>
        <v>44110</v>
      </c>
      <c r="GE6" s="107">
        <f t="shared" si="3"/>
        <v>44111</v>
      </c>
      <c r="GF6" s="107">
        <f t="shared" si="3"/>
        <v>44112</v>
      </c>
      <c r="GG6" s="107">
        <f t="shared" si="3"/>
        <v>44113</v>
      </c>
      <c r="GH6" s="108">
        <f t="shared" si="3"/>
        <v>44114</v>
      </c>
      <c r="GI6" s="108">
        <f t="shared" si="3"/>
        <v>44115</v>
      </c>
      <c r="GJ6" s="107">
        <f t="shared" si="3"/>
        <v>44116</v>
      </c>
      <c r="GK6" s="107">
        <f t="shared" si="3"/>
        <v>44117</v>
      </c>
      <c r="GL6" s="107">
        <f t="shared" si="3"/>
        <v>44118</v>
      </c>
      <c r="GM6" s="107">
        <f t="shared" si="3"/>
        <v>44119</v>
      </c>
      <c r="GN6" s="107">
        <f t="shared" si="3"/>
        <v>44120</v>
      </c>
      <c r="GO6" s="108">
        <f t="shared" si="3"/>
        <v>44121</v>
      </c>
      <c r="GP6" s="108">
        <f t="shared" si="3"/>
        <v>44122</v>
      </c>
      <c r="GQ6" s="107">
        <f t="shared" si="3"/>
        <v>44123</v>
      </c>
      <c r="GR6" s="107">
        <f t="shared" si="3"/>
        <v>44124</v>
      </c>
      <c r="GS6" s="107">
        <f t="shared" si="3"/>
        <v>44125</v>
      </c>
      <c r="GT6" s="107">
        <f t="shared" si="3"/>
        <v>44126</v>
      </c>
      <c r="GU6" s="107">
        <f t="shared" si="3"/>
        <v>44127</v>
      </c>
      <c r="GV6" s="108">
        <f t="shared" si="3"/>
        <v>44128</v>
      </c>
      <c r="GW6" s="108">
        <f t="shared" si="3"/>
        <v>44129</v>
      </c>
      <c r="GX6" s="107">
        <f t="shared" si="3"/>
        <v>44130</v>
      </c>
      <c r="GY6" s="107">
        <f t="shared" si="3"/>
        <v>44131</v>
      </c>
      <c r="GZ6" s="107">
        <f t="shared" si="3"/>
        <v>44132</v>
      </c>
      <c r="HA6" s="107">
        <f t="shared" si="3"/>
        <v>44133</v>
      </c>
      <c r="HB6" s="107">
        <f t="shared" si="3"/>
        <v>44134</v>
      </c>
      <c r="HC6" s="108">
        <f t="shared" si="3"/>
        <v>44135</v>
      </c>
      <c r="HD6" s="108">
        <f t="shared" si="3"/>
        <v>44136</v>
      </c>
      <c r="HE6" s="107">
        <f t="shared" si="3"/>
        <v>44137</v>
      </c>
      <c r="HF6" s="107">
        <f t="shared" si="3"/>
        <v>44138</v>
      </c>
      <c r="HG6" s="107">
        <f t="shared" si="3"/>
        <v>44139</v>
      </c>
      <c r="HH6" s="107">
        <f t="shared" si="3"/>
        <v>44140</v>
      </c>
      <c r="HI6" s="107">
        <f t="shared" si="3"/>
        <v>44141</v>
      </c>
      <c r="HJ6" s="108">
        <f t="shared" si="3"/>
        <v>44142</v>
      </c>
      <c r="HK6" s="108">
        <f t="shared" si="3"/>
        <v>44143</v>
      </c>
      <c r="HL6" s="107">
        <f t="shared" si="3"/>
        <v>44144</v>
      </c>
      <c r="HM6" s="107">
        <f t="shared" si="3"/>
        <v>44145</v>
      </c>
      <c r="HN6" s="107">
        <f t="shared" si="3"/>
        <v>44146</v>
      </c>
      <c r="HO6" s="107">
        <f t="shared" si="3"/>
        <v>44147</v>
      </c>
      <c r="HP6" s="107">
        <f t="shared" si="3"/>
        <v>44148</v>
      </c>
      <c r="HQ6" s="108">
        <f t="shared" si="3"/>
        <v>44149</v>
      </c>
      <c r="HR6" s="108">
        <f t="shared" si="3"/>
        <v>44150</v>
      </c>
      <c r="HS6" s="107">
        <f t="shared" si="3"/>
        <v>44151</v>
      </c>
      <c r="HT6" s="107">
        <f t="shared" si="3"/>
        <v>44152</v>
      </c>
      <c r="HU6" s="107">
        <f t="shared" si="3"/>
        <v>44153</v>
      </c>
      <c r="HV6" s="107">
        <f>HU6+1</f>
        <v>44154</v>
      </c>
      <c r="HW6" s="107">
        <f t="shared" ref="HW6:JH6" si="4">HV6+1</f>
        <v>44155</v>
      </c>
      <c r="HX6" s="108">
        <f t="shared" si="4"/>
        <v>44156</v>
      </c>
      <c r="HY6" s="108">
        <f t="shared" si="4"/>
        <v>44157</v>
      </c>
      <c r="HZ6" s="107">
        <f t="shared" si="4"/>
        <v>44158</v>
      </c>
      <c r="IA6" s="107">
        <f t="shared" si="4"/>
        <v>44159</v>
      </c>
      <c r="IB6" s="107">
        <f t="shared" si="4"/>
        <v>44160</v>
      </c>
      <c r="IC6" s="107">
        <f t="shared" si="4"/>
        <v>44161</v>
      </c>
      <c r="ID6" s="107">
        <f t="shared" si="4"/>
        <v>44162</v>
      </c>
      <c r="IE6" s="108">
        <f t="shared" si="4"/>
        <v>44163</v>
      </c>
      <c r="IF6" s="108">
        <f t="shared" si="4"/>
        <v>44164</v>
      </c>
      <c r="IG6" s="107">
        <f t="shared" si="4"/>
        <v>44165</v>
      </c>
      <c r="IH6" s="107">
        <f t="shared" si="4"/>
        <v>44166</v>
      </c>
      <c r="II6" s="107">
        <f t="shared" si="4"/>
        <v>44167</v>
      </c>
      <c r="IJ6" s="107">
        <f t="shared" si="4"/>
        <v>44168</v>
      </c>
      <c r="IK6" s="107">
        <f t="shared" si="4"/>
        <v>44169</v>
      </c>
      <c r="IL6" s="108">
        <f t="shared" si="4"/>
        <v>44170</v>
      </c>
      <c r="IM6" s="108">
        <f t="shared" si="4"/>
        <v>44171</v>
      </c>
      <c r="IN6" s="107">
        <f t="shared" si="4"/>
        <v>44172</v>
      </c>
      <c r="IO6" s="107">
        <f t="shared" si="4"/>
        <v>44173</v>
      </c>
      <c r="IP6" s="107">
        <f t="shared" si="4"/>
        <v>44174</v>
      </c>
      <c r="IQ6" s="107">
        <f t="shared" si="4"/>
        <v>44175</v>
      </c>
      <c r="IR6" s="107">
        <f t="shared" si="4"/>
        <v>44176</v>
      </c>
      <c r="IS6" s="108">
        <f t="shared" si="4"/>
        <v>44177</v>
      </c>
      <c r="IT6" s="108">
        <f t="shared" si="4"/>
        <v>44178</v>
      </c>
      <c r="IU6" s="107">
        <f t="shared" si="4"/>
        <v>44179</v>
      </c>
      <c r="IV6" s="107">
        <f t="shared" si="4"/>
        <v>44180</v>
      </c>
      <c r="IW6" s="107">
        <f t="shared" si="4"/>
        <v>44181</v>
      </c>
      <c r="IX6" s="107">
        <f t="shared" si="4"/>
        <v>44182</v>
      </c>
      <c r="IY6" s="107">
        <f t="shared" si="4"/>
        <v>44183</v>
      </c>
      <c r="IZ6" s="108">
        <f t="shared" si="4"/>
        <v>44184</v>
      </c>
      <c r="JA6" s="108">
        <f t="shared" si="4"/>
        <v>44185</v>
      </c>
      <c r="JB6" s="107">
        <f t="shared" si="4"/>
        <v>44186</v>
      </c>
      <c r="JC6" s="107">
        <f t="shared" si="4"/>
        <v>44187</v>
      </c>
      <c r="JD6" s="107">
        <f t="shared" si="4"/>
        <v>44188</v>
      </c>
      <c r="JE6" s="107">
        <f t="shared" si="4"/>
        <v>44189</v>
      </c>
      <c r="JF6" s="107">
        <f t="shared" si="4"/>
        <v>44190</v>
      </c>
      <c r="JG6" s="108">
        <f t="shared" si="4"/>
        <v>44191</v>
      </c>
      <c r="JH6" s="109">
        <f t="shared" si="4"/>
        <v>44192</v>
      </c>
    </row>
    <row r="7" spans="1:268" s="16" customFormat="1" ht="15" thickBot="1" x14ac:dyDescent="0.3">
      <c r="A7" s="31" t="s">
        <v>42</v>
      </c>
      <c r="B7" s="30" t="s">
        <v>43</v>
      </c>
      <c r="C7" s="65">
        <f t="shared" ref="C7:BN7" si="5">DAY(C6)</f>
        <v>6</v>
      </c>
      <c r="D7" s="66">
        <f t="shared" si="5"/>
        <v>7</v>
      </c>
      <c r="E7" s="66">
        <f t="shared" si="5"/>
        <v>8</v>
      </c>
      <c r="F7" s="66">
        <f t="shared" si="5"/>
        <v>9</v>
      </c>
      <c r="G7" s="66">
        <f t="shared" si="5"/>
        <v>10</v>
      </c>
      <c r="H7" s="67">
        <f t="shared" si="5"/>
        <v>11</v>
      </c>
      <c r="I7" s="67">
        <f t="shared" si="5"/>
        <v>12</v>
      </c>
      <c r="J7" s="94">
        <f t="shared" si="5"/>
        <v>13</v>
      </c>
      <c r="K7" s="52">
        <f t="shared" si="5"/>
        <v>14</v>
      </c>
      <c r="L7" s="52">
        <f t="shared" si="5"/>
        <v>15</v>
      </c>
      <c r="M7" s="52">
        <f t="shared" si="5"/>
        <v>16</v>
      </c>
      <c r="N7" s="52">
        <f t="shared" si="5"/>
        <v>17</v>
      </c>
      <c r="O7" s="52">
        <f t="shared" si="5"/>
        <v>18</v>
      </c>
      <c r="P7" s="52">
        <f t="shared" si="5"/>
        <v>19</v>
      </c>
      <c r="Q7" s="52">
        <f t="shared" si="5"/>
        <v>20</v>
      </c>
      <c r="R7" s="52">
        <f t="shared" si="5"/>
        <v>21</v>
      </c>
      <c r="S7" s="52">
        <f t="shared" si="5"/>
        <v>22</v>
      </c>
      <c r="T7" s="52">
        <f t="shared" si="5"/>
        <v>23</v>
      </c>
      <c r="U7" s="52">
        <f t="shared" si="5"/>
        <v>24</v>
      </c>
      <c r="V7" s="52">
        <f t="shared" si="5"/>
        <v>25</v>
      </c>
      <c r="W7" s="52">
        <f t="shared" si="5"/>
        <v>26</v>
      </c>
      <c r="X7" s="52">
        <f t="shared" si="5"/>
        <v>27</v>
      </c>
      <c r="Y7" s="52">
        <f t="shared" si="5"/>
        <v>28</v>
      </c>
      <c r="Z7" s="52">
        <f t="shared" si="5"/>
        <v>29</v>
      </c>
      <c r="AA7" s="52">
        <f t="shared" si="5"/>
        <v>30</v>
      </c>
      <c r="AB7" s="95">
        <f t="shared" si="5"/>
        <v>1</v>
      </c>
      <c r="AC7" s="52">
        <f t="shared" si="5"/>
        <v>2</v>
      </c>
      <c r="AD7" s="52">
        <f t="shared" si="5"/>
        <v>3</v>
      </c>
      <c r="AE7" s="52">
        <f t="shared" si="5"/>
        <v>4</v>
      </c>
      <c r="AF7" s="52">
        <f t="shared" si="5"/>
        <v>5</v>
      </c>
      <c r="AG7" s="52">
        <f t="shared" si="5"/>
        <v>6</v>
      </c>
      <c r="AH7" s="52">
        <f t="shared" si="5"/>
        <v>7</v>
      </c>
      <c r="AI7" s="94">
        <f t="shared" si="5"/>
        <v>8</v>
      </c>
      <c r="AJ7" s="52">
        <f t="shared" si="5"/>
        <v>9</v>
      </c>
      <c r="AK7" s="52">
        <f t="shared" si="5"/>
        <v>10</v>
      </c>
      <c r="AL7" s="52">
        <f t="shared" si="5"/>
        <v>11</v>
      </c>
      <c r="AM7" s="52">
        <f t="shared" si="5"/>
        <v>12</v>
      </c>
      <c r="AN7" s="52">
        <f t="shared" si="5"/>
        <v>13</v>
      </c>
      <c r="AO7" s="52">
        <f t="shared" si="5"/>
        <v>14</v>
      </c>
      <c r="AP7" s="52">
        <f t="shared" si="5"/>
        <v>15</v>
      </c>
      <c r="AQ7" s="52">
        <f t="shared" si="5"/>
        <v>16</v>
      </c>
      <c r="AR7" s="52">
        <f t="shared" si="5"/>
        <v>17</v>
      </c>
      <c r="AS7" s="52">
        <f t="shared" si="5"/>
        <v>18</v>
      </c>
      <c r="AT7" s="52">
        <f t="shared" si="5"/>
        <v>19</v>
      </c>
      <c r="AU7" s="52">
        <f t="shared" si="5"/>
        <v>20</v>
      </c>
      <c r="AV7" s="94">
        <f t="shared" si="5"/>
        <v>21</v>
      </c>
      <c r="AW7" s="52">
        <f t="shared" si="5"/>
        <v>22</v>
      </c>
      <c r="AX7" s="52">
        <f t="shared" si="5"/>
        <v>23</v>
      </c>
      <c r="AY7" s="52">
        <f t="shared" si="5"/>
        <v>24</v>
      </c>
      <c r="AZ7" s="95">
        <f t="shared" si="5"/>
        <v>25</v>
      </c>
      <c r="BA7" s="52">
        <f t="shared" si="5"/>
        <v>26</v>
      </c>
      <c r="BB7" s="52">
        <f t="shared" si="5"/>
        <v>27</v>
      </c>
      <c r="BC7" s="52">
        <f t="shared" si="5"/>
        <v>28</v>
      </c>
      <c r="BD7" s="52">
        <f t="shared" si="5"/>
        <v>29</v>
      </c>
      <c r="BE7" s="52">
        <f t="shared" si="5"/>
        <v>30</v>
      </c>
      <c r="BF7" s="52">
        <f t="shared" si="5"/>
        <v>31</v>
      </c>
      <c r="BG7" s="94">
        <f t="shared" si="5"/>
        <v>1</v>
      </c>
      <c r="BH7" s="52">
        <f t="shared" si="5"/>
        <v>2</v>
      </c>
      <c r="BI7" s="52">
        <f t="shared" si="5"/>
        <v>3</v>
      </c>
      <c r="BJ7" s="52">
        <f t="shared" si="5"/>
        <v>4</v>
      </c>
      <c r="BK7" s="52">
        <f t="shared" si="5"/>
        <v>5</v>
      </c>
      <c r="BL7" s="52">
        <f t="shared" si="5"/>
        <v>6</v>
      </c>
      <c r="BM7" s="52">
        <f t="shared" si="5"/>
        <v>7</v>
      </c>
      <c r="BN7" s="52">
        <f t="shared" si="5"/>
        <v>8</v>
      </c>
      <c r="BO7" s="52">
        <f t="shared" ref="BO7:DZ7" si="6">DAY(BO6)</f>
        <v>9</v>
      </c>
      <c r="BP7" s="52">
        <f t="shared" si="6"/>
        <v>10</v>
      </c>
      <c r="BQ7" s="52">
        <f t="shared" si="6"/>
        <v>11</v>
      </c>
      <c r="BR7" s="52">
        <f t="shared" si="6"/>
        <v>12</v>
      </c>
      <c r="BS7" s="52">
        <f t="shared" si="6"/>
        <v>13</v>
      </c>
      <c r="BT7" s="52">
        <f t="shared" si="6"/>
        <v>14</v>
      </c>
      <c r="BU7" s="52">
        <f t="shared" si="6"/>
        <v>15</v>
      </c>
      <c r="BV7" s="52">
        <f t="shared" si="6"/>
        <v>16</v>
      </c>
      <c r="BW7" s="52">
        <f t="shared" si="6"/>
        <v>17</v>
      </c>
      <c r="BX7" s="52">
        <f t="shared" si="6"/>
        <v>18</v>
      </c>
      <c r="BY7" s="52">
        <f t="shared" si="6"/>
        <v>19</v>
      </c>
      <c r="BZ7" s="52">
        <f t="shared" si="6"/>
        <v>20</v>
      </c>
      <c r="CA7" s="52">
        <f t="shared" si="6"/>
        <v>21</v>
      </c>
      <c r="CB7" s="52">
        <f t="shared" si="6"/>
        <v>22</v>
      </c>
      <c r="CC7" s="52">
        <f t="shared" si="6"/>
        <v>23</v>
      </c>
      <c r="CD7" s="52">
        <f t="shared" si="6"/>
        <v>24</v>
      </c>
      <c r="CE7" s="52">
        <f t="shared" si="6"/>
        <v>25</v>
      </c>
      <c r="CF7" s="52">
        <f t="shared" si="6"/>
        <v>26</v>
      </c>
      <c r="CG7" s="52">
        <f t="shared" si="6"/>
        <v>27</v>
      </c>
      <c r="CH7" s="52">
        <f t="shared" si="6"/>
        <v>28</v>
      </c>
      <c r="CI7" s="52">
        <f t="shared" si="6"/>
        <v>29</v>
      </c>
      <c r="CJ7" s="52">
        <f t="shared" si="6"/>
        <v>30</v>
      </c>
      <c r="CK7" s="52">
        <f t="shared" si="6"/>
        <v>1</v>
      </c>
      <c r="CL7" s="52">
        <f t="shared" si="6"/>
        <v>2</v>
      </c>
      <c r="CM7" s="52">
        <f t="shared" si="6"/>
        <v>3</v>
      </c>
      <c r="CN7" s="52">
        <f t="shared" si="6"/>
        <v>4</v>
      </c>
      <c r="CO7" s="52">
        <f t="shared" si="6"/>
        <v>5</v>
      </c>
      <c r="CP7" s="52">
        <f t="shared" si="6"/>
        <v>6</v>
      </c>
      <c r="CQ7" s="52">
        <f t="shared" si="6"/>
        <v>7</v>
      </c>
      <c r="CR7" s="52">
        <f t="shared" si="6"/>
        <v>8</v>
      </c>
      <c r="CS7" s="52">
        <f t="shared" si="6"/>
        <v>9</v>
      </c>
      <c r="CT7" s="52">
        <f t="shared" si="6"/>
        <v>10</v>
      </c>
      <c r="CU7" s="52">
        <f t="shared" si="6"/>
        <v>11</v>
      </c>
      <c r="CV7" s="52">
        <f t="shared" si="6"/>
        <v>12</v>
      </c>
      <c r="CW7" s="52">
        <f t="shared" si="6"/>
        <v>13</v>
      </c>
      <c r="CX7" s="94">
        <f t="shared" si="6"/>
        <v>14</v>
      </c>
      <c r="CY7" s="52">
        <f t="shared" si="6"/>
        <v>15</v>
      </c>
      <c r="CZ7" s="52">
        <f t="shared" si="6"/>
        <v>16</v>
      </c>
      <c r="DA7" s="52">
        <f t="shared" si="6"/>
        <v>17</v>
      </c>
      <c r="DB7" s="52">
        <f t="shared" si="6"/>
        <v>18</v>
      </c>
      <c r="DC7" s="52">
        <f t="shared" si="6"/>
        <v>19</v>
      </c>
      <c r="DD7" s="52">
        <f t="shared" si="6"/>
        <v>20</v>
      </c>
      <c r="DE7" s="52">
        <f t="shared" si="6"/>
        <v>21</v>
      </c>
      <c r="DF7" s="52">
        <f t="shared" si="6"/>
        <v>22</v>
      </c>
      <c r="DG7" s="52">
        <f t="shared" si="6"/>
        <v>23</v>
      </c>
      <c r="DH7" s="52">
        <f t="shared" si="6"/>
        <v>24</v>
      </c>
      <c r="DI7" s="52">
        <f t="shared" si="6"/>
        <v>25</v>
      </c>
      <c r="DJ7" s="52">
        <f t="shared" si="6"/>
        <v>26</v>
      </c>
      <c r="DK7" s="52">
        <f t="shared" si="6"/>
        <v>27</v>
      </c>
      <c r="DL7" s="52">
        <f t="shared" si="6"/>
        <v>28</v>
      </c>
      <c r="DM7" s="52">
        <f t="shared" si="6"/>
        <v>29</v>
      </c>
      <c r="DN7" s="95">
        <f t="shared" si="6"/>
        <v>30</v>
      </c>
      <c r="DO7" s="95">
        <f t="shared" si="6"/>
        <v>31</v>
      </c>
      <c r="DP7" s="52">
        <f t="shared" si="6"/>
        <v>1</v>
      </c>
      <c r="DQ7" s="52">
        <f t="shared" si="6"/>
        <v>2</v>
      </c>
      <c r="DR7" s="52">
        <f t="shared" si="6"/>
        <v>3</v>
      </c>
      <c r="DS7" s="52">
        <f t="shared" si="6"/>
        <v>4</v>
      </c>
      <c r="DT7" s="52">
        <f t="shared" si="6"/>
        <v>5</v>
      </c>
      <c r="DU7" s="52">
        <f t="shared" si="6"/>
        <v>6</v>
      </c>
      <c r="DV7" s="52">
        <f t="shared" si="6"/>
        <v>7</v>
      </c>
      <c r="DW7" s="52">
        <f t="shared" si="6"/>
        <v>8</v>
      </c>
      <c r="DX7" s="52">
        <f t="shared" si="6"/>
        <v>9</v>
      </c>
      <c r="DY7" s="52">
        <f t="shared" si="6"/>
        <v>10</v>
      </c>
      <c r="DZ7" s="52">
        <f t="shared" si="6"/>
        <v>11</v>
      </c>
      <c r="EA7" s="52">
        <f t="shared" ref="EA7:GL7" si="7">DAY(EA6)</f>
        <v>12</v>
      </c>
      <c r="EB7" s="52">
        <f t="shared" si="7"/>
        <v>13</v>
      </c>
      <c r="EC7" s="95">
        <f t="shared" si="7"/>
        <v>14</v>
      </c>
      <c r="ED7" s="52">
        <f t="shared" si="7"/>
        <v>15</v>
      </c>
      <c r="EE7" s="52">
        <f t="shared" si="7"/>
        <v>16</v>
      </c>
      <c r="EF7" s="52">
        <f t="shared" si="7"/>
        <v>17</v>
      </c>
      <c r="EG7" s="52">
        <f t="shared" si="7"/>
        <v>18</v>
      </c>
      <c r="EH7" s="52">
        <f t="shared" si="7"/>
        <v>19</v>
      </c>
      <c r="EI7" s="95">
        <f t="shared" si="7"/>
        <v>20</v>
      </c>
      <c r="EJ7" s="95">
        <f t="shared" si="7"/>
        <v>21</v>
      </c>
      <c r="EK7" s="52">
        <f t="shared" si="7"/>
        <v>22</v>
      </c>
      <c r="EL7" s="52">
        <f t="shared" si="7"/>
        <v>23</v>
      </c>
      <c r="EM7" s="52">
        <f t="shared" si="7"/>
        <v>24</v>
      </c>
      <c r="EN7" s="52">
        <f t="shared" si="7"/>
        <v>25</v>
      </c>
      <c r="EO7" s="52">
        <f t="shared" si="7"/>
        <v>26</v>
      </c>
      <c r="EP7" s="52">
        <f t="shared" si="7"/>
        <v>27</v>
      </c>
      <c r="EQ7" s="52">
        <f t="shared" si="7"/>
        <v>28</v>
      </c>
      <c r="ER7" s="52">
        <f t="shared" si="7"/>
        <v>29</v>
      </c>
      <c r="ES7" s="52">
        <f t="shared" si="7"/>
        <v>30</v>
      </c>
      <c r="ET7" s="52">
        <f t="shared" si="7"/>
        <v>31</v>
      </c>
      <c r="EU7" s="52">
        <f t="shared" si="7"/>
        <v>1</v>
      </c>
      <c r="EV7" s="52">
        <f t="shared" si="7"/>
        <v>2</v>
      </c>
      <c r="EW7" s="52">
        <f t="shared" si="7"/>
        <v>3</v>
      </c>
      <c r="EX7" s="52">
        <f t="shared" si="7"/>
        <v>4</v>
      </c>
      <c r="EY7" s="52">
        <f t="shared" si="7"/>
        <v>5</v>
      </c>
      <c r="EZ7" s="52">
        <f t="shared" si="7"/>
        <v>6</v>
      </c>
      <c r="FA7" s="52">
        <f t="shared" si="7"/>
        <v>7</v>
      </c>
      <c r="FB7" s="52">
        <f t="shared" si="7"/>
        <v>8</v>
      </c>
      <c r="FC7" s="52">
        <f t="shared" si="7"/>
        <v>9</v>
      </c>
      <c r="FD7" s="52">
        <f t="shared" si="7"/>
        <v>10</v>
      </c>
      <c r="FE7" s="52">
        <f t="shared" si="7"/>
        <v>11</v>
      </c>
      <c r="FF7" s="52">
        <f t="shared" si="7"/>
        <v>12</v>
      </c>
      <c r="FG7" s="52">
        <f t="shared" si="7"/>
        <v>13</v>
      </c>
      <c r="FH7" s="52">
        <f t="shared" si="7"/>
        <v>14</v>
      </c>
      <c r="FI7" s="52">
        <f t="shared" si="7"/>
        <v>15</v>
      </c>
      <c r="FJ7" s="52">
        <f t="shared" si="7"/>
        <v>16</v>
      </c>
      <c r="FK7" s="52">
        <f t="shared" si="7"/>
        <v>17</v>
      </c>
      <c r="FL7" s="52">
        <f t="shared" si="7"/>
        <v>18</v>
      </c>
      <c r="FM7" s="52">
        <f t="shared" si="7"/>
        <v>19</v>
      </c>
      <c r="FN7" s="52">
        <f t="shared" si="7"/>
        <v>20</v>
      </c>
      <c r="FO7" s="52">
        <f t="shared" si="7"/>
        <v>21</v>
      </c>
      <c r="FP7" s="52">
        <f t="shared" si="7"/>
        <v>22</v>
      </c>
      <c r="FQ7" s="52">
        <f t="shared" si="7"/>
        <v>23</v>
      </c>
      <c r="FR7" s="52">
        <f t="shared" si="7"/>
        <v>24</v>
      </c>
      <c r="FS7" s="52">
        <f t="shared" si="7"/>
        <v>25</v>
      </c>
      <c r="FT7" s="52">
        <f t="shared" si="7"/>
        <v>26</v>
      </c>
      <c r="FU7" s="52">
        <f t="shared" si="7"/>
        <v>27</v>
      </c>
      <c r="FV7" s="52">
        <f t="shared" si="7"/>
        <v>28</v>
      </c>
      <c r="FW7" s="52">
        <f t="shared" si="7"/>
        <v>29</v>
      </c>
      <c r="FX7" s="52">
        <f t="shared" si="7"/>
        <v>30</v>
      </c>
      <c r="FY7" s="52">
        <f t="shared" si="7"/>
        <v>1</v>
      </c>
      <c r="FZ7" s="52">
        <f t="shared" si="7"/>
        <v>2</v>
      </c>
      <c r="GA7" s="52">
        <f t="shared" si="7"/>
        <v>3</v>
      </c>
      <c r="GB7" s="52">
        <f t="shared" si="7"/>
        <v>4</v>
      </c>
      <c r="GC7" s="52">
        <f t="shared" si="7"/>
        <v>5</v>
      </c>
      <c r="GD7" s="52">
        <f t="shared" si="7"/>
        <v>6</v>
      </c>
      <c r="GE7" s="52">
        <f t="shared" si="7"/>
        <v>7</v>
      </c>
      <c r="GF7" s="52">
        <f t="shared" si="7"/>
        <v>8</v>
      </c>
      <c r="GG7" s="52">
        <f t="shared" si="7"/>
        <v>9</v>
      </c>
      <c r="GH7" s="52">
        <f t="shared" si="7"/>
        <v>10</v>
      </c>
      <c r="GI7" s="52">
        <f t="shared" si="7"/>
        <v>11</v>
      </c>
      <c r="GJ7" s="52">
        <f t="shared" si="7"/>
        <v>12</v>
      </c>
      <c r="GK7" s="52">
        <f t="shared" si="7"/>
        <v>13</v>
      </c>
      <c r="GL7" s="52">
        <f t="shared" si="7"/>
        <v>14</v>
      </c>
      <c r="GM7" s="52">
        <f t="shared" ref="GM7:IX7" si="8">DAY(GM6)</f>
        <v>15</v>
      </c>
      <c r="GN7" s="52">
        <f t="shared" si="8"/>
        <v>16</v>
      </c>
      <c r="GO7" s="52">
        <f t="shared" si="8"/>
        <v>17</v>
      </c>
      <c r="GP7" s="52">
        <f t="shared" si="8"/>
        <v>18</v>
      </c>
      <c r="GQ7" s="52">
        <f t="shared" si="8"/>
        <v>19</v>
      </c>
      <c r="GR7" s="52">
        <f t="shared" si="8"/>
        <v>20</v>
      </c>
      <c r="GS7" s="52">
        <f t="shared" si="8"/>
        <v>21</v>
      </c>
      <c r="GT7" s="52">
        <f t="shared" si="8"/>
        <v>22</v>
      </c>
      <c r="GU7" s="52">
        <f t="shared" si="8"/>
        <v>23</v>
      </c>
      <c r="GV7" s="52">
        <f t="shared" si="8"/>
        <v>24</v>
      </c>
      <c r="GW7" s="52">
        <f t="shared" si="8"/>
        <v>25</v>
      </c>
      <c r="GX7" s="52">
        <f t="shared" si="8"/>
        <v>26</v>
      </c>
      <c r="GY7" s="52">
        <f t="shared" si="8"/>
        <v>27</v>
      </c>
      <c r="GZ7" s="52">
        <f t="shared" si="8"/>
        <v>28</v>
      </c>
      <c r="HA7" s="95">
        <f t="shared" si="8"/>
        <v>29</v>
      </c>
      <c r="HB7" s="52">
        <f t="shared" si="8"/>
        <v>30</v>
      </c>
      <c r="HC7" s="52">
        <f t="shared" si="8"/>
        <v>31</v>
      </c>
      <c r="HD7" s="52">
        <f t="shared" si="8"/>
        <v>1</v>
      </c>
      <c r="HE7" s="52">
        <f t="shared" si="8"/>
        <v>2</v>
      </c>
      <c r="HF7" s="52">
        <f t="shared" si="8"/>
        <v>3</v>
      </c>
      <c r="HG7" s="52">
        <f t="shared" si="8"/>
        <v>4</v>
      </c>
      <c r="HH7" s="52">
        <f t="shared" si="8"/>
        <v>5</v>
      </c>
      <c r="HI7" s="95">
        <f t="shared" si="8"/>
        <v>6</v>
      </c>
      <c r="HJ7" s="52">
        <f t="shared" si="8"/>
        <v>7</v>
      </c>
      <c r="HK7" s="52">
        <f t="shared" si="8"/>
        <v>8</v>
      </c>
      <c r="HL7" s="52">
        <f t="shared" si="8"/>
        <v>9</v>
      </c>
      <c r="HM7" s="52">
        <f t="shared" si="8"/>
        <v>10</v>
      </c>
      <c r="HN7" s="94">
        <f t="shared" si="8"/>
        <v>11</v>
      </c>
      <c r="HO7" s="52">
        <f t="shared" si="8"/>
        <v>12</v>
      </c>
      <c r="HP7" s="52">
        <f t="shared" si="8"/>
        <v>13</v>
      </c>
      <c r="HQ7" s="52">
        <f t="shared" si="8"/>
        <v>14</v>
      </c>
      <c r="HR7" s="52">
        <f t="shared" si="8"/>
        <v>15</v>
      </c>
      <c r="HS7" s="52">
        <f t="shared" si="8"/>
        <v>16</v>
      </c>
      <c r="HT7" s="52">
        <f t="shared" si="8"/>
        <v>17</v>
      </c>
      <c r="HU7" s="95">
        <f t="shared" si="8"/>
        <v>18</v>
      </c>
      <c r="HV7" s="52">
        <f t="shared" si="8"/>
        <v>19</v>
      </c>
      <c r="HW7" s="52">
        <f t="shared" si="8"/>
        <v>20</v>
      </c>
      <c r="HX7" s="52">
        <f t="shared" si="8"/>
        <v>21</v>
      </c>
      <c r="HY7" s="52">
        <f t="shared" si="8"/>
        <v>22</v>
      </c>
      <c r="HZ7" s="52">
        <f t="shared" si="8"/>
        <v>23</v>
      </c>
      <c r="IA7" s="52">
        <f t="shared" si="8"/>
        <v>24</v>
      </c>
      <c r="IB7" s="52">
        <f t="shared" si="8"/>
        <v>25</v>
      </c>
      <c r="IC7" s="52">
        <f t="shared" si="8"/>
        <v>26</v>
      </c>
      <c r="ID7" s="52">
        <f t="shared" si="8"/>
        <v>27</v>
      </c>
      <c r="IE7" s="52">
        <f t="shared" si="8"/>
        <v>28</v>
      </c>
      <c r="IF7" s="52">
        <f t="shared" si="8"/>
        <v>29</v>
      </c>
      <c r="IG7" s="52">
        <f t="shared" si="8"/>
        <v>30</v>
      </c>
      <c r="IH7" s="52">
        <f t="shared" si="8"/>
        <v>1</v>
      </c>
      <c r="II7" s="52">
        <f t="shared" si="8"/>
        <v>2</v>
      </c>
      <c r="IJ7" s="52">
        <f t="shared" si="8"/>
        <v>3</v>
      </c>
      <c r="IK7" s="52">
        <f t="shared" si="8"/>
        <v>4</v>
      </c>
      <c r="IL7" s="52">
        <f t="shared" si="8"/>
        <v>5</v>
      </c>
      <c r="IM7" s="52">
        <f t="shared" si="8"/>
        <v>6</v>
      </c>
      <c r="IN7" s="52">
        <f t="shared" si="8"/>
        <v>7</v>
      </c>
      <c r="IO7" s="52">
        <f t="shared" si="8"/>
        <v>8</v>
      </c>
      <c r="IP7" s="52">
        <f t="shared" si="8"/>
        <v>9</v>
      </c>
      <c r="IQ7" s="52">
        <f t="shared" si="8"/>
        <v>10</v>
      </c>
      <c r="IR7" s="52">
        <f t="shared" si="8"/>
        <v>11</v>
      </c>
      <c r="IS7" s="52">
        <f t="shared" si="8"/>
        <v>12</v>
      </c>
      <c r="IT7" s="52">
        <f t="shared" si="8"/>
        <v>13</v>
      </c>
      <c r="IU7" s="52">
        <f t="shared" si="8"/>
        <v>14</v>
      </c>
      <c r="IV7" s="52">
        <f t="shared" si="8"/>
        <v>15</v>
      </c>
      <c r="IW7" s="52">
        <f t="shared" si="8"/>
        <v>16</v>
      </c>
      <c r="IX7" s="52">
        <f t="shared" si="8"/>
        <v>17</v>
      </c>
      <c r="IY7" s="52">
        <f t="shared" ref="IY7:JH7" si="9">DAY(IY6)</f>
        <v>18</v>
      </c>
      <c r="IZ7" s="52">
        <f t="shared" si="9"/>
        <v>19</v>
      </c>
      <c r="JA7" s="52">
        <f t="shared" si="9"/>
        <v>20</v>
      </c>
      <c r="JB7" s="52">
        <f t="shared" si="9"/>
        <v>21</v>
      </c>
      <c r="JC7" s="52">
        <f t="shared" si="9"/>
        <v>22</v>
      </c>
      <c r="JD7" s="52">
        <f t="shared" si="9"/>
        <v>23</v>
      </c>
      <c r="JE7" s="52">
        <f t="shared" si="9"/>
        <v>24</v>
      </c>
      <c r="JF7" s="94">
        <f t="shared" si="9"/>
        <v>25</v>
      </c>
      <c r="JG7" s="52">
        <f t="shared" si="9"/>
        <v>26</v>
      </c>
      <c r="JH7" s="53">
        <f t="shared" si="9"/>
        <v>27</v>
      </c>
    </row>
    <row r="8" spans="1:268" s="5" customFormat="1" x14ac:dyDescent="0.35">
      <c r="A8" s="32"/>
      <c r="B8" s="100" t="s">
        <v>98</v>
      </c>
      <c r="C8" s="80"/>
      <c r="D8" s="81"/>
      <c r="E8" s="81"/>
      <c r="F8" s="81"/>
      <c r="G8" s="82"/>
      <c r="H8" s="72">
        <f t="shared" ref="H8:H33" si="10">ROUNDDOWN(C8,0)+ROUNDDOWN(D8,0)+ROUNDDOWN(E8,0)+ROUNDDOWN(F8,0)+ROUNDDOWN(G8,0)</f>
        <v>0</v>
      </c>
      <c r="I8" s="64">
        <f t="shared" ref="I8:I33" si="11">(C8-ROUNDDOWN(C8,0))+(D8-ROUNDDOWN(D8,0))+(E8-ROUNDDOWN(E8,0))+(F8-ROUNDDOWN(F8,0))+(G8-ROUNDDOWN(G8,0))</f>
        <v>0</v>
      </c>
      <c r="J8" s="80"/>
      <c r="K8" s="81"/>
      <c r="L8" s="81"/>
      <c r="M8" s="81"/>
      <c r="N8" s="82"/>
      <c r="O8" s="72">
        <f t="shared" ref="O8:O33" si="12">ROUNDDOWN(J8,0)+ROUNDDOWN(K8,0)+ROUNDDOWN(L8,0)+ROUNDDOWN(M8,0)+ROUNDDOWN(N8,0)</f>
        <v>0</v>
      </c>
      <c r="P8" s="64">
        <f t="shared" ref="P8:P33" si="13">(J8-ROUNDDOWN(J8,0))+(K8-ROUNDDOWN(K8,0))+(L8-ROUNDDOWN(L8,0))+(M8-ROUNDDOWN(M8,0))+(N8-ROUNDDOWN(N8,0))</f>
        <v>0</v>
      </c>
      <c r="Q8" s="80"/>
      <c r="R8" s="81"/>
      <c r="S8" s="81"/>
      <c r="T8" s="81"/>
      <c r="U8" s="82"/>
      <c r="V8" s="72">
        <f t="shared" ref="V8:V33" si="14">ROUNDDOWN(Q8,0)+ROUNDDOWN(R8,0)+ROUNDDOWN(S8,0)+ROUNDDOWN(T8,0)+ROUNDDOWN(U8,0)</f>
        <v>0</v>
      </c>
      <c r="W8" s="64">
        <f t="shared" ref="W8:W33" si="15">(Q8-ROUNDDOWN(Q8,0))+(R8-ROUNDDOWN(R8,0))+(S8-ROUNDDOWN(S8,0))+(T8-ROUNDDOWN(T8,0))+(U8-ROUNDDOWN(U8,0))</f>
        <v>0</v>
      </c>
      <c r="X8" s="80"/>
      <c r="Y8" s="81"/>
      <c r="Z8" s="81"/>
      <c r="AA8" s="81"/>
      <c r="AB8" s="82"/>
      <c r="AC8" s="72">
        <f t="shared" ref="AC8:AC33" si="16">ROUNDDOWN(X8,0)+ROUNDDOWN(Y8,0)+ROUNDDOWN(Z8,0)+ROUNDDOWN(AA8,0)+ROUNDDOWN(AB8,0)</f>
        <v>0</v>
      </c>
      <c r="AD8" s="64">
        <f t="shared" ref="AD8:AD33" si="17">(X8-ROUNDDOWN(X8,0))+(Y8-ROUNDDOWN(Y8,0))+(Z8-ROUNDDOWN(Z8,0))+(AA8-ROUNDDOWN(AA8,0))+(AB8-ROUNDDOWN(AB8,0))</f>
        <v>0</v>
      </c>
      <c r="AE8" s="80"/>
      <c r="AF8" s="81"/>
      <c r="AG8" s="81"/>
      <c r="AH8" s="81"/>
      <c r="AI8" s="82"/>
      <c r="AJ8" s="72">
        <f t="shared" ref="AJ8:AJ33" si="18">ROUNDDOWN(AE8,0)+ROUNDDOWN(AF8,0)+ROUNDDOWN(AG8,0)+ROUNDDOWN(AH8,0)+ROUNDDOWN(AI8,0)</f>
        <v>0</v>
      </c>
      <c r="AK8" s="64">
        <f t="shared" ref="AK8:AK33" si="19">(AE8-ROUNDDOWN(AE8,0))+(AF8-ROUNDDOWN(AF8,0))+(AG8-ROUNDDOWN(AG8,0))+(AH8-ROUNDDOWN(AH8,0))+(AI8-ROUNDDOWN(AI8,0))</f>
        <v>0</v>
      </c>
      <c r="AL8" s="80"/>
      <c r="AM8" s="81"/>
      <c r="AN8" s="81"/>
      <c r="AO8" s="81"/>
      <c r="AP8" s="82"/>
      <c r="AQ8" s="72">
        <f t="shared" ref="AQ8:AQ33" si="20">ROUNDDOWN(AL8,0)+ROUNDDOWN(AM8,0)+ROUNDDOWN(AN8,0)+ROUNDDOWN(AO8,0)+ROUNDDOWN(AP8,0)</f>
        <v>0</v>
      </c>
      <c r="AR8" s="64">
        <f t="shared" ref="AR8:AR33" si="21">(AL8-ROUNDDOWN(AL8,0))+(AM8-ROUNDDOWN(AM8,0))+(AN8-ROUNDDOWN(AN8,0))+(AO8-ROUNDDOWN(AO8,0))+(AP8-ROUNDDOWN(AP8,0))</f>
        <v>0</v>
      </c>
      <c r="AS8" s="80"/>
      <c r="AT8" s="81"/>
      <c r="AU8" s="81"/>
      <c r="AV8" s="81"/>
      <c r="AW8" s="82"/>
      <c r="AX8" s="72">
        <f t="shared" ref="AX8:AX33" si="22">ROUNDDOWN(AS8,0)+ROUNDDOWN(AT8,0)+ROUNDDOWN(AU8,0)+ROUNDDOWN(AV8,0)+ROUNDDOWN(AW8,0)</f>
        <v>0</v>
      </c>
      <c r="AY8" s="64">
        <f t="shared" ref="AY8:AY33" si="23">(AS8-ROUNDDOWN(AS8,0))+(AT8-ROUNDDOWN(AT8,0))+(AU8-ROUNDDOWN(AU8,0))+(AV8-ROUNDDOWN(AV8,0))+(AW8-ROUNDDOWN(AW8,0))</f>
        <v>0</v>
      </c>
      <c r="AZ8" s="80"/>
      <c r="BA8" s="81"/>
      <c r="BB8" s="81"/>
      <c r="BC8" s="81"/>
      <c r="BD8" s="82"/>
      <c r="BE8" s="72">
        <f t="shared" ref="BE8:BE33" si="24">ROUNDDOWN(AZ8,0)+ROUNDDOWN(BA8,0)+ROUNDDOWN(BB8,0)+ROUNDDOWN(BC8,0)+ROUNDDOWN(BD8,0)</f>
        <v>0</v>
      </c>
      <c r="BF8" s="64">
        <f t="shared" ref="BF8:BF33" si="25">(AZ8-ROUNDDOWN(AZ8,0))+(BA8-ROUNDDOWN(BA8,0))+(BB8-ROUNDDOWN(BB8,0))+(BC8-ROUNDDOWN(BC8,0))+(BD8-ROUNDDOWN(BD8,0))</f>
        <v>0</v>
      </c>
      <c r="BG8" s="80"/>
      <c r="BH8" s="81"/>
      <c r="BI8" s="81"/>
      <c r="BJ8" s="81"/>
      <c r="BK8" s="82"/>
      <c r="BL8" s="72">
        <f>ROUNDDOWN(BG8,0)+ROUNDDOWN(BH8,0)+ROUNDDOWN(BI8,0)+ROUNDDOWN(BJ8,0)+ROUNDDOWN(BK8,0)</f>
        <v>0</v>
      </c>
      <c r="BM8" s="64">
        <f>(BG8-ROUNDDOWN(BG8,0))+(BH8-ROUNDDOWN(BH8,0))+(BI8-ROUNDDOWN(BI8,0))+(BJ8-ROUNDDOWN(BJ8,0))+(BK8-ROUNDDOWN(BK8,0))</f>
        <v>0</v>
      </c>
      <c r="BN8" s="80"/>
      <c r="BO8" s="81"/>
      <c r="BP8" s="81"/>
      <c r="BQ8" s="81"/>
      <c r="BR8" s="82"/>
      <c r="BS8" s="72">
        <f t="shared" ref="BS8:BS33" si="26">ROUNDDOWN(BN8,0)+ROUNDDOWN(BO8,0)+ROUNDDOWN(BP8,0)+ROUNDDOWN(BQ8,0)+ROUNDDOWN(BR8,0)</f>
        <v>0</v>
      </c>
      <c r="BT8" s="64">
        <f t="shared" ref="BT8:BT33" si="27">(BN8-ROUNDDOWN(BN8,0))+(BO8-ROUNDDOWN(BO8,0))+(BP8-ROUNDDOWN(BP8,0))+(BQ8-ROUNDDOWN(BQ8,0))+(BR8-ROUNDDOWN(BR8,0))</f>
        <v>0</v>
      </c>
      <c r="BU8" s="80"/>
      <c r="BV8" s="81"/>
      <c r="BW8" s="81"/>
      <c r="BX8" s="81"/>
      <c r="BY8" s="82"/>
      <c r="BZ8" s="72">
        <f t="shared" ref="BZ8:BZ33" si="28">ROUNDDOWN(BU8,0)+ROUNDDOWN(BV8,0)+ROUNDDOWN(BW8,0)+ROUNDDOWN(BX8,0)+ROUNDDOWN(BY8,0)</f>
        <v>0</v>
      </c>
      <c r="CA8" s="64">
        <f t="shared" ref="CA8:CA33" si="29">(BU8-ROUNDDOWN(BU8,0))+(BV8-ROUNDDOWN(BV8,0))+(BW8-ROUNDDOWN(BW8,0))+(BX8-ROUNDDOWN(BX8,0))+(BY8-ROUNDDOWN(BY8,0))</f>
        <v>0</v>
      </c>
      <c r="CB8" s="80"/>
      <c r="CC8" s="81"/>
      <c r="CD8" s="81"/>
      <c r="CE8" s="81"/>
      <c r="CF8" s="82"/>
      <c r="CG8" s="72">
        <f t="shared" ref="CG8:CG33" si="30">ROUNDDOWN(CB8,0)+ROUNDDOWN(CC8,0)+ROUNDDOWN(CD8,0)+ROUNDDOWN(CE8,0)+ROUNDDOWN(CF8,0)</f>
        <v>0</v>
      </c>
      <c r="CH8" s="64">
        <f t="shared" ref="CH8:CH33" si="31">(CB8-ROUNDDOWN(CB8,0))+(CC8-ROUNDDOWN(CC8,0))+(CD8-ROUNDDOWN(CD8,0))+(CE8-ROUNDDOWN(CE8,0))+(CF8-ROUNDDOWN(CF8,0))</f>
        <v>0</v>
      </c>
      <c r="CI8" s="80"/>
      <c r="CJ8" s="81"/>
      <c r="CK8" s="81"/>
      <c r="CL8" s="81"/>
      <c r="CM8" s="82"/>
      <c r="CN8" s="72">
        <f t="shared" ref="CN8:CN33" si="32">ROUNDDOWN(CI8,0)+ROUNDDOWN(CJ8,0)+ROUNDDOWN(CK8,0)+ROUNDDOWN(CL8,0)+ROUNDDOWN(CM8,0)</f>
        <v>0</v>
      </c>
      <c r="CO8" s="64">
        <f t="shared" ref="CO8:CO33" si="33">(CI8-ROUNDDOWN(CI8,0))+(CJ8-ROUNDDOWN(CJ8,0))+(CK8-ROUNDDOWN(CK8,0))+(CL8-ROUNDDOWN(CL8,0))+(CM8-ROUNDDOWN(CM8,0))</f>
        <v>0</v>
      </c>
      <c r="CP8" s="80"/>
      <c r="CQ8" s="81"/>
      <c r="CR8" s="81"/>
      <c r="CS8" s="81"/>
      <c r="CT8" s="82"/>
      <c r="CU8" s="72">
        <f t="shared" ref="CU8:CU33" si="34">ROUNDDOWN(CP8,0)+ROUNDDOWN(CQ8,0)+ROUNDDOWN(CR8,0)+ROUNDDOWN(CS8,0)+ROUNDDOWN(CT8,0)</f>
        <v>0</v>
      </c>
      <c r="CV8" s="64">
        <f t="shared" ref="CV8:CV33" si="35">(CP8-ROUNDDOWN(CP8,0))+(CQ8-ROUNDDOWN(CQ8,0))+(CR8-ROUNDDOWN(CR8,0))+(CS8-ROUNDDOWN(CS8,0))+(CT8-ROUNDDOWN(CT8,0))</f>
        <v>0</v>
      </c>
      <c r="CW8" s="80"/>
      <c r="CX8" s="81"/>
      <c r="CY8" s="81"/>
      <c r="CZ8" s="81"/>
      <c r="DA8" s="82"/>
      <c r="DB8" s="72">
        <f t="shared" ref="DB8:DB33" si="36">ROUNDDOWN(CW8,0)+ROUNDDOWN(CX8,0)+ROUNDDOWN(CY8,0)+ROUNDDOWN(CZ8,0)+ROUNDDOWN(DA8,0)</f>
        <v>0</v>
      </c>
      <c r="DC8" s="64">
        <f t="shared" ref="DC8:DC33" si="37">(CW8-ROUNDDOWN(CW8,0))+(CX8-ROUNDDOWN(CX8,0))+(CY8-ROUNDDOWN(CY8,0))+(CZ8-ROUNDDOWN(CZ8,0))+(DA8-ROUNDDOWN(DA8,0))</f>
        <v>0</v>
      </c>
      <c r="DD8" s="80"/>
      <c r="DE8" s="81"/>
      <c r="DF8" s="81"/>
      <c r="DG8" s="81"/>
      <c r="DH8" s="82"/>
      <c r="DI8" s="72">
        <f t="shared" ref="DI8:DI33" si="38">ROUNDDOWN(DD8,0)+ROUNDDOWN(DE8,0)+ROUNDDOWN(DF8,0)+ROUNDDOWN(DG8,0)+ROUNDDOWN(DH8,0)</f>
        <v>0</v>
      </c>
      <c r="DJ8" s="64">
        <f t="shared" ref="DJ8:DJ33" si="39">(DD8-ROUNDDOWN(DD8,0))+(DE8-ROUNDDOWN(DE8,0))+(DF8-ROUNDDOWN(DF8,0))+(DG8-ROUNDDOWN(DG8,0))+(DH8-ROUNDDOWN(DH8,0))</f>
        <v>0</v>
      </c>
      <c r="DK8" s="80"/>
      <c r="DL8" s="81"/>
      <c r="DM8" s="81"/>
      <c r="DN8" s="81"/>
      <c r="DO8" s="82"/>
      <c r="DP8" s="72">
        <f>ROUNDDOWN(DK8,0)+ROUNDDOWN(DL8,0)+ROUNDDOWN(DM8,0)+ROUNDDOWN(DN8,0)+ROUNDDOWN(DO8,0)</f>
        <v>0</v>
      </c>
      <c r="DQ8" s="64">
        <f>(DK8-ROUNDDOWN(DK8,0))+(DL8-ROUNDDOWN(DL8,0))+(DM8-ROUNDDOWN(DM8,0))+(DN8-ROUNDDOWN(DN8,0))+(DO8-ROUNDDOWN(DO8,0))</f>
        <v>0</v>
      </c>
      <c r="DR8" s="80"/>
      <c r="DS8" s="81"/>
      <c r="DT8" s="81"/>
      <c r="DU8" s="81"/>
      <c r="DV8" s="82"/>
      <c r="DW8" s="72">
        <f t="shared" ref="DW8:DW33" si="40">ROUNDDOWN(DR8,0)+ROUNDDOWN(DS8,0)+ROUNDDOWN(DT8,0)+ROUNDDOWN(DU8,0)+ROUNDDOWN(DV8,0)</f>
        <v>0</v>
      </c>
      <c r="DX8" s="64">
        <f t="shared" ref="DX8:DX33" si="41">(DR8-ROUNDDOWN(DR8,0))+(DS8-ROUNDDOWN(DS8,0))+(DT8-ROUNDDOWN(DT8,0))+(DU8-ROUNDDOWN(DU8,0))+(DV8-ROUNDDOWN(DV8,0))</f>
        <v>0</v>
      </c>
      <c r="DY8" s="80"/>
      <c r="DZ8" s="81"/>
      <c r="EA8" s="81"/>
      <c r="EB8" s="81"/>
      <c r="EC8" s="82"/>
      <c r="ED8" s="72">
        <f t="shared" ref="ED8:ED33" si="42">ROUNDDOWN(DY8,0)+ROUNDDOWN(DZ8,0)+ROUNDDOWN(EA8,0)+ROUNDDOWN(EB8,0)+ROUNDDOWN(EC8,0)</f>
        <v>0</v>
      </c>
      <c r="EE8" s="64">
        <f t="shared" ref="EE8:EE33" si="43">(DY8-ROUNDDOWN(DY8,0))+(DZ8-ROUNDDOWN(DZ8,0))+(EA8-ROUNDDOWN(EA8,0))+(EB8-ROUNDDOWN(EB8,0))+(EC8-ROUNDDOWN(EC8,0))</f>
        <v>0</v>
      </c>
      <c r="EF8" s="80"/>
      <c r="EG8" s="81"/>
      <c r="EH8" s="81"/>
      <c r="EI8" s="81"/>
      <c r="EJ8" s="82"/>
      <c r="EK8" s="72">
        <f t="shared" ref="EK8:EK33" si="44">ROUNDDOWN(EF8,0)+ROUNDDOWN(EG8,0)+ROUNDDOWN(EH8,0)+ROUNDDOWN(EI8,0)+ROUNDDOWN(EJ8,0)</f>
        <v>0</v>
      </c>
      <c r="EL8" s="64">
        <f t="shared" ref="EL8:EL33" si="45">(EF8-ROUNDDOWN(EF8,0))+(EG8-ROUNDDOWN(EG8,0))+(EH8-ROUNDDOWN(EH8,0))+(EI8-ROUNDDOWN(EI8,0))+(EJ8-ROUNDDOWN(EJ8,0))</f>
        <v>0</v>
      </c>
      <c r="EM8" s="80"/>
      <c r="EN8" s="81"/>
      <c r="EO8" s="81"/>
      <c r="EP8" s="81"/>
      <c r="EQ8" s="82"/>
      <c r="ER8" s="72">
        <f t="shared" ref="ER8:ER33" si="46">ROUNDDOWN(EM8,0)+ROUNDDOWN(EN8,0)+ROUNDDOWN(EO8,0)+ROUNDDOWN(EP8,0)+ROUNDDOWN(EQ8,0)</f>
        <v>0</v>
      </c>
      <c r="ES8" s="64">
        <f t="shared" ref="ES8:ES33" si="47">(EM8-ROUNDDOWN(EM8,0))+(EN8-ROUNDDOWN(EN8,0))+(EO8-ROUNDDOWN(EO8,0))+(EP8-ROUNDDOWN(EP8,0))+(EQ8-ROUNDDOWN(EQ8,0))</f>
        <v>0</v>
      </c>
      <c r="ET8" s="80"/>
      <c r="EU8" s="81"/>
      <c r="EV8" s="81"/>
      <c r="EW8" s="81"/>
      <c r="EX8" s="82"/>
      <c r="EY8" s="72">
        <f t="shared" ref="EY8:EY33" si="48">ROUNDDOWN(ET8,0)+ROUNDDOWN(EU8,0)+ROUNDDOWN(EV8,0)+ROUNDDOWN(EW8,0)+ROUNDDOWN(EX8,0)</f>
        <v>0</v>
      </c>
      <c r="EZ8" s="64">
        <f t="shared" ref="EZ8:EZ33" si="49">(ET8-ROUNDDOWN(ET8,0))+(EU8-ROUNDDOWN(EU8,0))+(EV8-ROUNDDOWN(EV8,0))+(EW8-ROUNDDOWN(EW8,0))+(EX8-ROUNDDOWN(EX8,0))</f>
        <v>0</v>
      </c>
      <c r="FA8" s="80"/>
      <c r="FB8" s="81"/>
      <c r="FC8" s="81"/>
      <c r="FD8" s="81"/>
      <c r="FE8" s="82"/>
      <c r="FF8" s="72">
        <f t="shared" ref="FF8:FF33" si="50">ROUNDDOWN(FA8,0)+ROUNDDOWN(FB8,0)+ROUNDDOWN(FC8,0)+ROUNDDOWN(FD8,0)+ROUNDDOWN(FE8,0)</f>
        <v>0</v>
      </c>
      <c r="FG8" s="64">
        <f t="shared" ref="FG8:FG33" si="51">(FA8-ROUNDDOWN(FA8,0))+(FB8-ROUNDDOWN(FB8,0))+(FC8-ROUNDDOWN(FC8,0))+(FD8-ROUNDDOWN(FD8,0))+(FE8-ROUNDDOWN(FE8,0))</f>
        <v>0</v>
      </c>
      <c r="FH8" s="80"/>
      <c r="FI8" s="81"/>
      <c r="FJ8" s="81"/>
      <c r="FK8" s="81"/>
      <c r="FL8" s="82"/>
      <c r="FM8" s="72">
        <f t="shared" ref="FM8:FM33" si="52">ROUNDDOWN(FH8,0)+ROUNDDOWN(FI8,0)+ROUNDDOWN(FJ8,0)+ROUNDDOWN(FK8,0)+ROUNDDOWN(FL8,0)</f>
        <v>0</v>
      </c>
      <c r="FN8" s="64">
        <f t="shared" ref="FN8:FN33" si="53">(FH8-ROUNDDOWN(FH8,0))+(FI8-ROUNDDOWN(FI8,0))+(FJ8-ROUNDDOWN(FJ8,0))+(FK8-ROUNDDOWN(FK8,0))+(FL8-ROUNDDOWN(FL8,0))</f>
        <v>0</v>
      </c>
      <c r="FO8" s="80"/>
      <c r="FP8" s="81"/>
      <c r="FQ8" s="81"/>
      <c r="FR8" s="81"/>
      <c r="FS8" s="82"/>
      <c r="FT8" s="72">
        <f>ROUNDDOWN(FO8,0)+ROUNDDOWN(FP8,0)+ROUNDDOWN(FQ8,0)+ROUNDDOWN(FR8,0)+ROUNDDOWN(FS8,0)</f>
        <v>0</v>
      </c>
      <c r="FU8" s="64">
        <f>(FO8-ROUNDDOWN(FO8,0))+(FP8-ROUNDDOWN(FP8,0))+(FQ8-ROUNDDOWN(FQ8,0))+(FR8-ROUNDDOWN(FR8,0))+(FS8-ROUNDDOWN(FS8,0))</f>
        <v>0</v>
      </c>
      <c r="FV8" s="80"/>
      <c r="FW8" s="81"/>
      <c r="FX8" s="81"/>
      <c r="FY8" s="81"/>
      <c r="FZ8" s="82"/>
      <c r="GA8" s="72">
        <f t="shared" ref="GA8:GA33" si="54">ROUNDDOWN(FV8,0)+ROUNDDOWN(FW8,0)+ROUNDDOWN(FX8,0)+ROUNDDOWN(FY8,0)+ROUNDDOWN(FZ8,0)</f>
        <v>0</v>
      </c>
      <c r="GB8" s="64">
        <f t="shared" ref="GB8:GB33" si="55">(FV8-ROUNDDOWN(FV8,0))+(FW8-ROUNDDOWN(FW8,0))+(FX8-ROUNDDOWN(FX8,0))+(FY8-ROUNDDOWN(FY8,0))+(FZ8-ROUNDDOWN(FZ8,0))</f>
        <v>0</v>
      </c>
      <c r="GC8" s="80"/>
      <c r="GD8" s="81"/>
      <c r="GE8" s="81"/>
      <c r="GF8" s="81"/>
      <c r="GG8" s="82"/>
      <c r="GH8" s="72">
        <f t="shared" ref="GH8:GH33" si="56">ROUNDDOWN(GC8,0)+ROUNDDOWN(GD8,0)+ROUNDDOWN(GE8,0)+ROUNDDOWN(GF8,0)+ROUNDDOWN(GG8,0)</f>
        <v>0</v>
      </c>
      <c r="GI8" s="64">
        <f t="shared" ref="GI8:GI33" si="57">(GC8-ROUNDDOWN(GC8,0))+(GD8-ROUNDDOWN(GD8,0))+(GE8-ROUNDDOWN(GE8,0))+(GF8-ROUNDDOWN(GF8,0))+(GG8-ROUNDDOWN(GG8,0))</f>
        <v>0</v>
      </c>
      <c r="GJ8" s="80"/>
      <c r="GK8" s="81"/>
      <c r="GL8" s="81"/>
      <c r="GM8" s="81"/>
      <c r="GN8" s="82"/>
      <c r="GO8" s="72">
        <f t="shared" ref="GO8:GO33" si="58">ROUNDDOWN(GJ8,0)+ROUNDDOWN(GK8,0)+ROUNDDOWN(GL8,0)+ROUNDDOWN(GM8,0)+ROUNDDOWN(GN8,0)</f>
        <v>0</v>
      </c>
      <c r="GP8" s="64">
        <f t="shared" ref="GP8:GP33" si="59">(GJ8-ROUNDDOWN(GJ8,0))+(GK8-ROUNDDOWN(GK8,0))+(GL8-ROUNDDOWN(GL8,0))+(GM8-ROUNDDOWN(GM8,0))+(GN8-ROUNDDOWN(GN8,0))</f>
        <v>0</v>
      </c>
      <c r="GQ8" s="80"/>
      <c r="GR8" s="81"/>
      <c r="GS8" s="81"/>
      <c r="GT8" s="81"/>
      <c r="GU8" s="82"/>
      <c r="GV8" s="72">
        <f t="shared" ref="GV8:GV33" si="60">ROUNDDOWN(GQ8,0)+ROUNDDOWN(GR8,0)+ROUNDDOWN(GS8,0)+ROUNDDOWN(GT8,0)+ROUNDDOWN(GU8,0)</f>
        <v>0</v>
      </c>
      <c r="GW8" s="64">
        <f t="shared" ref="GW8:GW33" si="61">(GQ8-ROUNDDOWN(GQ8,0))+(GR8-ROUNDDOWN(GR8,0))+(GS8-ROUNDDOWN(GS8,0))+(GT8-ROUNDDOWN(GT8,0))+(GU8-ROUNDDOWN(GU8,0))</f>
        <v>0</v>
      </c>
      <c r="GX8" s="80"/>
      <c r="GY8" s="81"/>
      <c r="GZ8" s="81"/>
      <c r="HA8" s="81"/>
      <c r="HB8" s="82"/>
      <c r="HC8" s="72">
        <f t="shared" ref="HC8:HC33" si="62">ROUNDDOWN(GX8,0)+ROUNDDOWN(GY8,0)+ROUNDDOWN(GZ8,0)+ROUNDDOWN(HA8,0)+ROUNDDOWN(HB8,0)</f>
        <v>0</v>
      </c>
      <c r="HD8" s="64">
        <f t="shared" ref="HD8:HD33" si="63">(GX8-ROUNDDOWN(GX8,0))+(GY8-ROUNDDOWN(GY8,0))+(GZ8-ROUNDDOWN(GZ8,0))+(HA8-ROUNDDOWN(HA8,0))+(HB8-ROUNDDOWN(HB8,0))</f>
        <v>0</v>
      </c>
      <c r="HE8" s="80"/>
      <c r="HF8" s="81"/>
      <c r="HG8" s="81"/>
      <c r="HH8" s="81"/>
      <c r="HI8" s="82"/>
      <c r="HJ8" s="72">
        <f t="shared" ref="HJ8:HJ33" si="64">ROUNDDOWN(HE8,0)+ROUNDDOWN(HF8,0)+ROUNDDOWN(HG8,0)+ROUNDDOWN(HH8,0)+ROUNDDOWN(HI8,0)</f>
        <v>0</v>
      </c>
      <c r="HK8" s="64">
        <f t="shared" ref="HK8:HK33" si="65">(HE8-ROUNDDOWN(HE8,0))+(HF8-ROUNDDOWN(HF8,0))+(HG8-ROUNDDOWN(HG8,0))+(HH8-ROUNDDOWN(HH8,0))+(HI8-ROUNDDOWN(HI8,0))</f>
        <v>0</v>
      </c>
      <c r="HL8" s="80"/>
      <c r="HM8" s="81"/>
      <c r="HN8" s="81"/>
      <c r="HO8" s="81"/>
      <c r="HP8" s="82"/>
      <c r="HQ8" s="72">
        <f t="shared" ref="HQ8:HQ33" si="66">ROUNDDOWN(HL8,0)+ROUNDDOWN(HM8,0)+ROUNDDOWN(HN8,0)+ROUNDDOWN(HO8,0)+ROUNDDOWN(HP8,0)</f>
        <v>0</v>
      </c>
      <c r="HR8" s="64">
        <f t="shared" ref="HR8:HR33" si="67">(HL8-ROUNDDOWN(HL8,0))+(HM8-ROUNDDOWN(HM8,0))+(HN8-ROUNDDOWN(HN8,0))+(HO8-ROUNDDOWN(HO8,0))+(HP8-ROUNDDOWN(HP8,0))</f>
        <v>0</v>
      </c>
      <c r="HS8" s="80"/>
      <c r="HT8" s="81"/>
      <c r="HU8" s="81"/>
      <c r="HV8" s="81"/>
      <c r="HW8" s="82"/>
      <c r="HX8" s="72">
        <f>ROUNDDOWN(HS8,0)+ROUNDDOWN(HT8,0)+ROUNDDOWN(HU8,0)+ROUNDDOWN(HV8,0)+ROUNDDOWN(HW8,0)</f>
        <v>0</v>
      </c>
      <c r="HY8" s="64">
        <f>(HS8-ROUNDDOWN(HS8,0))+(HT8-ROUNDDOWN(HT8,0))+(HU8-ROUNDDOWN(HU8,0))+(HV8-ROUNDDOWN(HV8,0))+(HW8-ROUNDDOWN(HW8,0))</f>
        <v>0</v>
      </c>
      <c r="HZ8" s="80"/>
      <c r="IA8" s="81"/>
      <c r="IB8" s="81"/>
      <c r="IC8" s="81"/>
      <c r="ID8" s="82"/>
      <c r="IE8" s="72">
        <f t="shared" ref="IE8:IE33" si="68">ROUNDDOWN(HZ8,0)+ROUNDDOWN(IA8,0)+ROUNDDOWN(IB8,0)+ROUNDDOWN(IC8,0)+ROUNDDOWN(ID8,0)</f>
        <v>0</v>
      </c>
      <c r="IF8" s="64">
        <f t="shared" ref="IF8:IF33" si="69">(HZ8-ROUNDDOWN(HZ8,0))+(IA8-ROUNDDOWN(IA8,0))+(IB8-ROUNDDOWN(IB8,0))+(IC8-ROUNDDOWN(IC8,0))+(ID8-ROUNDDOWN(ID8,0))</f>
        <v>0</v>
      </c>
      <c r="IG8" s="80"/>
      <c r="IH8" s="81"/>
      <c r="II8" s="81"/>
      <c r="IJ8" s="81"/>
      <c r="IK8" s="82"/>
      <c r="IL8" s="72">
        <f t="shared" ref="IL8:IL33" si="70">ROUNDDOWN(IG8,0)+ROUNDDOWN(IH8,0)+ROUNDDOWN(II8,0)+ROUNDDOWN(IJ8,0)+ROUNDDOWN(IK8,0)</f>
        <v>0</v>
      </c>
      <c r="IM8" s="64">
        <f t="shared" ref="IM8:IM33" si="71">(IG8-ROUNDDOWN(IG8,0))+(IH8-ROUNDDOWN(IH8,0))+(II8-ROUNDDOWN(II8,0))+(IJ8-ROUNDDOWN(IJ8,0))+(IK8-ROUNDDOWN(IK8,0))</f>
        <v>0</v>
      </c>
      <c r="IN8" s="80"/>
      <c r="IO8" s="81"/>
      <c r="IP8" s="81"/>
      <c r="IQ8" s="81"/>
      <c r="IR8" s="82"/>
      <c r="IS8" s="72">
        <f t="shared" ref="IS8:IS33" si="72">ROUNDDOWN(IN8,0)+ROUNDDOWN(IO8,0)+ROUNDDOWN(IP8,0)+ROUNDDOWN(IQ8,0)+ROUNDDOWN(IR8,0)</f>
        <v>0</v>
      </c>
      <c r="IT8" s="64">
        <f t="shared" ref="IT8:IT33" si="73">(IN8-ROUNDDOWN(IN8,0))+(IO8-ROUNDDOWN(IO8,0))+(IP8-ROUNDDOWN(IP8,0))+(IQ8-ROUNDDOWN(IQ8,0))+(IR8-ROUNDDOWN(IR8,0))</f>
        <v>0</v>
      </c>
      <c r="IU8" s="80"/>
      <c r="IV8" s="81"/>
      <c r="IW8" s="81"/>
      <c r="IX8" s="81"/>
      <c r="IY8" s="82"/>
      <c r="IZ8" s="72">
        <f t="shared" ref="IZ8:IZ33" si="74">ROUNDDOWN(IU8,0)+ROUNDDOWN(IV8,0)+ROUNDDOWN(IW8,0)+ROUNDDOWN(IX8,0)+ROUNDDOWN(IY8,0)</f>
        <v>0</v>
      </c>
      <c r="JA8" s="64">
        <f t="shared" ref="JA8:JA33" si="75">(IU8-ROUNDDOWN(IU8,0))+(IV8-ROUNDDOWN(IV8,0))+(IW8-ROUNDDOWN(IW8,0))+(IX8-ROUNDDOWN(IX8,0))+(IY8-ROUNDDOWN(IY8,0))</f>
        <v>0</v>
      </c>
      <c r="JB8" s="80"/>
      <c r="JC8" s="81"/>
      <c r="JD8" s="81"/>
      <c r="JE8" s="81"/>
      <c r="JF8" s="82"/>
      <c r="JG8" s="72">
        <f t="shared" ref="JG8:JG33" si="76">ROUNDDOWN(JB8,0)+ROUNDDOWN(JC8,0)+ROUNDDOWN(JD8,0)+ROUNDDOWN(JE8,0)+ROUNDDOWN(JF8,0)</f>
        <v>0</v>
      </c>
      <c r="JH8" s="64">
        <f t="shared" ref="JH8:JH33" si="77">(JB8-ROUNDDOWN(JB8,0))+(JC8-ROUNDDOWN(JC8,0))+(JD8-ROUNDDOWN(JD8,0))+(JE8-ROUNDDOWN(JE8,0))+(JF8-ROUNDDOWN(JF8,0))</f>
        <v>0</v>
      </c>
    </row>
    <row r="9" spans="1:268" s="5" customFormat="1" x14ac:dyDescent="0.35">
      <c r="A9" s="32"/>
      <c r="B9" s="100" t="s">
        <v>99</v>
      </c>
      <c r="C9" s="83">
        <v>1</v>
      </c>
      <c r="D9" s="84"/>
      <c r="E9" s="84"/>
      <c r="F9" s="142">
        <v>0.15</v>
      </c>
      <c r="G9" s="85"/>
      <c r="H9" s="149">
        <f>ROUNDDOWN(C9,0)+ROUNDDOWN(D9,0)+ROUNDDOWN(E9,0)+ROUNDDOWN(F9,0)+ROUNDDOWN(G9,0)</f>
        <v>1</v>
      </c>
      <c r="I9" s="150">
        <f>(C9-ROUNDDOWN(C9,0))+(D9-ROUNDDOWN(D9,0))+(E9-ROUNDDOWN(E9,0))+(F9-ROUNDDOWN(F9,0))+(G9-ROUNDDOWN(G9,0))</f>
        <v>0.15</v>
      </c>
      <c r="J9" s="83"/>
      <c r="K9" s="84"/>
      <c r="L9" s="84"/>
      <c r="M9" s="84"/>
      <c r="N9" s="85"/>
      <c r="O9" s="73">
        <f t="shared" si="12"/>
        <v>0</v>
      </c>
      <c r="P9" s="14">
        <f t="shared" si="13"/>
        <v>0</v>
      </c>
      <c r="Q9" s="83"/>
      <c r="R9" s="84"/>
      <c r="S9" s="84"/>
      <c r="T9" s="84"/>
      <c r="U9" s="85"/>
      <c r="V9" s="73">
        <f t="shared" si="14"/>
        <v>0</v>
      </c>
      <c r="W9" s="14">
        <f t="shared" si="15"/>
        <v>0</v>
      </c>
      <c r="X9" s="83"/>
      <c r="Y9" s="84"/>
      <c r="Z9" s="84"/>
      <c r="AA9" s="84"/>
      <c r="AB9" s="85"/>
      <c r="AC9" s="73">
        <f t="shared" si="16"/>
        <v>0</v>
      </c>
      <c r="AD9" s="14">
        <f t="shared" si="17"/>
        <v>0</v>
      </c>
      <c r="AE9" s="83"/>
      <c r="AF9" s="84"/>
      <c r="AG9" s="84"/>
      <c r="AH9" s="84"/>
      <c r="AI9" s="85"/>
      <c r="AJ9" s="73">
        <f t="shared" si="18"/>
        <v>0</v>
      </c>
      <c r="AK9" s="14">
        <f t="shared" si="19"/>
        <v>0</v>
      </c>
      <c r="AL9" s="83"/>
      <c r="AM9" s="84"/>
      <c r="AN9" s="84"/>
      <c r="AO9" s="84"/>
      <c r="AP9" s="85"/>
      <c r="AQ9" s="73">
        <f t="shared" si="20"/>
        <v>0</v>
      </c>
      <c r="AR9" s="14">
        <f t="shared" si="21"/>
        <v>0</v>
      </c>
      <c r="AS9" s="83"/>
      <c r="AT9" s="84"/>
      <c r="AU9" s="84"/>
      <c r="AV9" s="84"/>
      <c r="AW9" s="85"/>
      <c r="AX9" s="73">
        <f t="shared" si="22"/>
        <v>0</v>
      </c>
      <c r="AY9" s="14">
        <f t="shared" si="23"/>
        <v>0</v>
      </c>
      <c r="AZ9" s="83"/>
      <c r="BA9" s="84"/>
      <c r="BB9" s="84"/>
      <c r="BC9" s="84"/>
      <c r="BD9" s="85"/>
      <c r="BE9" s="73">
        <f t="shared" si="24"/>
        <v>0</v>
      </c>
      <c r="BF9" s="14">
        <f t="shared" si="25"/>
        <v>0</v>
      </c>
      <c r="BG9" s="83"/>
      <c r="BH9" s="84"/>
      <c r="BI9" s="84"/>
      <c r="BJ9" s="84"/>
      <c r="BK9" s="85"/>
      <c r="BL9" s="73">
        <f t="shared" ref="BL9:BL33" si="78">ROUNDDOWN(BG9,0)+ROUNDDOWN(BH9,0)+ROUNDDOWN(BI9,0)+ROUNDDOWN(BJ9,0)+ROUNDDOWN(BK9,0)</f>
        <v>0</v>
      </c>
      <c r="BM9" s="14">
        <f t="shared" ref="BM9:BM33" si="79">(BG9-ROUNDDOWN(BG9,0))+(BH9-ROUNDDOWN(BH9,0))+(BI9-ROUNDDOWN(BI9,0))+(BJ9-ROUNDDOWN(BJ9,0))+(BK9-ROUNDDOWN(BK9,0))</f>
        <v>0</v>
      </c>
      <c r="BN9" s="83"/>
      <c r="BO9" s="84"/>
      <c r="BP9" s="84"/>
      <c r="BQ9" s="84"/>
      <c r="BR9" s="85"/>
      <c r="BS9" s="73">
        <f t="shared" si="26"/>
        <v>0</v>
      </c>
      <c r="BT9" s="14">
        <f t="shared" si="27"/>
        <v>0</v>
      </c>
      <c r="BU9" s="83"/>
      <c r="BV9" s="84"/>
      <c r="BW9" s="84"/>
      <c r="BX9" s="84"/>
      <c r="BY9" s="85"/>
      <c r="BZ9" s="73">
        <f t="shared" si="28"/>
        <v>0</v>
      </c>
      <c r="CA9" s="14">
        <f t="shared" si="29"/>
        <v>0</v>
      </c>
      <c r="CB9" s="83"/>
      <c r="CC9" s="84"/>
      <c r="CD9" s="84"/>
      <c r="CE9" s="84"/>
      <c r="CF9" s="85"/>
      <c r="CG9" s="73">
        <f t="shared" si="30"/>
        <v>0</v>
      </c>
      <c r="CH9" s="14">
        <f t="shared" si="31"/>
        <v>0</v>
      </c>
      <c r="CI9" s="83"/>
      <c r="CJ9" s="84"/>
      <c r="CK9" s="84"/>
      <c r="CL9" s="84"/>
      <c r="CM9" s="85"/>
      <c r="CN9" s="73">
        <f t="shared" si="32"/>
        <v>0</v>
      </c>
      <c r="CO9" s="14">
        <f t="shared" si="33"/>
        <v>0</v>
      </c>
      <c r="CP9" s="83"/>
      <c r="CQ9" s="84"/>
      <c r="CR9" s="84"/>
      <c r="CS9" s="84"/>
      <c r="CT9" s="85"/>
      <c r="CU9" s="73">
        <f t="shared" si="34"/>
        <v>0</v>
      </c>
      <c r="CV9" s="14">
        <f t="shared" si="35"/>
        <v>0</v>
      </c>
      <c r="CW9" s="83"/>
      <c r="CX9" s="84"/>
      <c r="CY9" s="84"/>
      <c r="CZ9" s="84"/>
      <c r="DA9" s="85"/>
      <c r="DB9" s="73">
        <f t="shared" si="36"/>
        <v>0</v>
      </c>
      <c r="DC9" s="14">
        <f t="shared" si="37"/>
        <v>0</v>
      </c>
      <c r="DD9" s="83"/>
      <c r="DE9" s="84"/>
      <c r="DF9" s="84"/>
      <c r="DG9" s="84"/>
      <c r="DH9" s="85"/>
      <c r="DI9" s="73">
        <f t="shared" si="38"/>
        <v>0</v>
      </c>
      <c r="DJ9" s="14">
        <f t="shared" si="39"/>
        <v>0</v>
      </c>
      <c r="DK9" s="83"/>
      <c r="DL9" s="84"/>
      <c r="DM9" s="84"/>
      <c r="DN9" s="84"/>
      <c r="DO9" s="85"/>
      <c r="DP9" s="73">
        <f t="shared" ref="DP9:DP33" si="80">ROUNDDOWN(DK9,0)+ROUNDDOWN(DL9,0)+ROUNDDOWN(DM9,0)+ROUNDDOWN(DN9,0)+ROUNDDOWN(DO9,0)</f>
        <v>0</v>
      </c>
      <c r="DQ9" s="14">
        <f t="shared" ref="DQ9:DQ33" si="81">(DK9-ROUNDDOWN(DK9,0))+(DL9-ROUNDDOWN(DL9,0))+(DM9-ROUNDDOWN(DM9,0))+(DN9-ROUNDDOWN(DN9,0))+(DO9-ROUNDDOWN(DO9,0))</f>
        <v>0</v>
      </c>
      <c r="DR9" s="83"/>
      <c r="DS9" s="84"/>
      <c r="DT9" s="84"/>
      <c r="DU9" s="84"/>
      <c r="DV9" s="85"/>
      <c r="DW9" s="73">
        <f t="shared" si="40"/>
        <v>0</v>
      </c>
      <c r="DX9" s="14">
        <f t="shared" si="41"/>
        <v>0</v>
      </c>
      <c r="DY9" s="83"/>
      <c r="DZ9" s="84"/>
      <c r="EA9" s="84"/>
      <c r="EB9" s="84"/>
      <c r="EC9" s="85"/>
      <c r="ED9" s="73">
        <f t="shared" si="42"/>
        <v>0</v>
      </c>
      <c r="EE9" s="14">
        <f t="shared" si="43"/>
        <v>0</v>
      </c>
      <c r="EF9" s="83"/>
      <c r="EG9" s="84"/>
      <c r="EH9" s="84"/>
      <c r="EI9" s="84"/>
      <c r="EJ9" s="85"/>
      <c r="EK9" s="73">
        <f t="shared" si="44"/>
        <v>0</v>
      </c>
      <c r="EL9" s="14">
        <f t="shared" si="45"/>
        <v>0</v>
      </c>
      <c r="EM9" s="83"/>
      <c r="EN9" s="84"/>
      <c r="EO9" s="84"/>
      <c r="EP9" s="84"/>
      <c r="EQ9" s="85"/>
      <c r="ER9" s="73">
        <f t="shared" si="46"/>
        <v>0</v>
      </c>
      <c r="ES9" s="14">
        <f t="shared" si="47"/>
        <v>0</v>
      </c>
      <c r="ET9" s="83"/>
      <c r="EU9" s="84"/>
      <c r="EV9" s="84"/>
      <c r="EW9" s="84"/>
      <c r="EX9" s="85"/>
      <c r="EY9" s="73">
        <f t="shared" si="48"/>
        <v>0</v>
      </c>
      <c r="EZ9" s="14">
        <f t="shared" si="49"/>
        <v>0</v>
      </c>
      <c r="FA9" s="83"/>
      <c r="FB9" s="84"/>
      <c r="FC9" s="84"/>
      <c r="FD9" s="84"/>
      <c r="FE9" s="85"/>
      <c r="FF9" s="73">
        <f t="shared" si="50"/>
        <v>0</v>
      </c>
      <c r="FG9" s="14">
        <f t="shared" si="51"/>
        <v>0</v>
      </c>
      <c r="FH9" s="83"/>
      <c r="FI9" s="84"/>
      <c r="FJ9" s="84"/>
      <c r="FK9" s="84"/>
      <c r="FL9" s="85"/>
      <c r="FM9" s="73">
        <f t="shared" si="52"/>
        <v>0</v>
      </c>
      <c r="FN9" s="14">
        <f t="shared" si="53"/>
        <v>0</v>
      </c>
      <c r="FO9" s="83"/>
      <c r="FP9" s="84"/>
      <c r="FQ9" s="84"/>
      <c r="FR9" s="84"/>
      <c r="FS9" s="85"/>
      <c r="FT9" s="73">
        <f t="shared" ref="FT9:FT33" si="82">ROUNDDOWN(FO9,0)+ROUNDDOWN(FP9,0)+ROUNDDOWN(FQ9,0)+ROUNDDOWN(FR9,0)+ROUNDDOWN(FS9,0)</f>
        <v>0</v>
      </c>
      <c r="FU9" s="14">
        <f t="shared" ref="FU9:FU33" si="83">(FO9-ROUNDDOWN(FO9,0))+(FP9-ROUNDDOWN(FP9,0))+(FQ9-ROUNDDOWN(FQ9,0))+(FR9-ROUNDDOWN(FR9,0))+(FS9-ROUNDDOWN(FS9,0))</f>
        <v>0</v>
      </c>
      <c r="FV9" s="83"/>
      <c r="FW9" s="84"/>
      <c r="FX9" s="84"/>
      <c r="FY9" s="84"/>
      <c r="FZ9" s="85"/>
      <c r="GA9" s="73">
        <f t="shared" si="54"/>
        <v>0</v>
      </c>
      <c r="GB9" s="14">
        <f t="shared" si="55"/>
        <v>0</v>
      </c>
      <c r="GC9" s="83"/>
      <c r="GD9" s="84"/>
      <c r="GE9" s="84"/>
      <c r="GF9" s="84"/>
      <c r="GG9" s="85"/>
      <c r="GH9" s="73">
        <f t="shared" si="56"/>
        <v>0</v>
      </c>
      <c r="GI9" s="14">
        <f t="shared" si="57"/>
        <v>0</v>
      </c>
      <c r="GJ9" s="83"/>
      <c r="GK9" s="84"/>
      <c r="GL9" s="84"/>
      <c r="GM9" s="84"/>
      <c r="GN9" s="85"/>
      <c r="GO9" s="73">
        <f t="shared" si="58"/>
        <v>0</v>
      </c>
      <c r="GP9" s="14">
        <f t="shared" si="59"/>
        <v>0</v>
      </c>
      <c r="GQ9" s="83"/>
      <c r="GR9" s="84"/>
      <c r="GS9" s="84"/>
      <c r="GT9" s="84"/>
      <c r="GU9" s="85"/>
      <c r="GV9" s="73">
        <f t="shared" si="60"/>
        <v>0</v>
      </c>
      <c r="GW9" s="14">
        <f t="shared" si="61"/>
        <v>0</v>
      </c>
      <c r="GX9" s="83"/>
      <c r="GY9" s="84"/>
      <c r="GZ9" s="84"/>
      <c r="HA9" s="84"/>
      <c r="HB9" s="85"/>
      <c r="HC9" s="73">
        <f t="shared" si="62"/>
        <v>0</v>
      </c>
      <c r="HD9" s="14">
        <f t="shared" si="63"/>
        <v>0</v>
      </c>
      <c r="HE9" s="83"/>
      <c r="HF9" s="84"/>
      <c r="HG9" s="84"/>
      <c r="HH9" s="84"/>
      <c r="HI9" s="85"/>
      <c r="HJ9" s="73">
        <f t="shared" si="64"/>
        <v>0</v>
      </c>
      <c r="HK9" s="14">
        <f t="shared" si="65"/>
        <v>0</v>
      </c>
      <c r="HL9" s="83"/>
      <c r="HM9" s="84"/>
      <c r="HN9" s="84"/>
      <c r="HO9" s="84"/>
      <c r="HP9" s="85"/>
      <c r="HQ9" s="73">
        <f t="shared" si="66"/>
        <v>0</v>
      </c>
      <c r="HR9" s="14">
        <f t="shared" si="67"/>
        <v>0</v>
      </c>
      <c r="HS9" s="83"/>
      <c r="HT9" s="84"/>
      <c r="HU9" s="84"/>
      <c r="HV9" s="84"/>
      <c r="HW9" s="85"/>
      <c r="HX9" s="73">
        <f t="shared" ref="HX9:HX33" si="84">ROUNDDOWN(HS9,0)+ROUNDDOWN(HT9,0)+ROUNDDOWN(HU9,0)+ROUNDDOWN(HV9,0)+ROUNDDOWN(HW9,0)</f>
        <v>0</v>
      </c>
      <c r="HY9" s="14">
        <f t="shared" ref="HY9:HY33" si="85">(HS9-ROUNDDOWN(HS9,0))+(HT9-ROUNDDOWN(HT9,0))+(HU9-ROUNDDOWN(HU9,0))+(HV9-ROUNDDOWN(HV9,0))+(HW9-ROUNDDOWN(HW9,0))</f>
        <v>0</v>
      </c>
      <c r="HZ9" s="83"/>
      <c r="IA9" s="84"/>
      <c r="IB9" s="84"/>
      <c r="IC9" s="84"/>
      <c r="ID9" s="85"/>
      <c r="IE9" s="73">
        <f t="shared" si="68"/>
        <v>0</v>
      </c>
      <c r="IF9" s="14">
        <f t="shared" si="69"/>
        <v>0</v>
      </c>
      <c r="IG9" s="83"/>
      <c r="IH9" s="84"/>
      <c r="II9" s="84"/>
      <c r="IJ9" s="84"/>
      <c r="IK9" s="85"/>
      <c r="IL9" s="73">
        <f t="shared" si="70"/>
        <v>0</v>
      </c>
      <c r="IM9" s="14">
        <f t="shared" si="71"/>
        <v>0</v>
      </c>
      <c r="IN9" s="83"/>
      <c r="IO9" s="84"/>
      <c r="IP9" s="84"/>
      <c r="IQ9" s="84"/>
      <c r="IR9" s="85"/>
      <c r="IS9" s="73">
        <f t="shared" si="72"/>
        <v>0</v>
      </c>
      <c r="IT9" s="14">
        <f t="shared" si="73"/>
        <v>0</v>
      </c>
      <c r="IU9" s="83"/>
      <c r="IV9" s="84"/>
      <c r="IW9" s="84"/>
      <c r="IX9" s="84"/>
      <c r="IY9" s="85"/>
      <c r="IZ9" s="73">
        <f t="shared" si="74"/>
        <v>0</v>
      </c>
      <c r="JA9" s="14">
        <f t="shared" si="75"/>
        <v>0</v>
      </c>
      <c r="JB9" s="83"/>
      <c r="JC9" s="84"/>
      <c r="JD9" s="84"/>
      <c r="JE9" s="84"/>
      <c r="JF9" s="85"/>
      <c r="JG9" s="73">
        <f t="shared" si="76"/>
        <v>0</v>
      </c>
      <c r="JH9" s="14">
        <f t="shared" si="77"/>
        <v>0</v>
      </c>
    </row>
    <row r="10" spans="1:268" s="5" customFormat="1" x14ac:dyDescent="0.35">
      <c r="A10" s="32"/>
      <c r="B10" s="100" t="s">
        <v>100</v>
      </c>
      <c r="C10" s="83">
        <v>0.3</v>
      </c>
      <c r="D10" s="84">
        <v>1</v>
      </c>
      <c r="E10" s="84"/>
      <c r="F10" s="84"/>
      <c r="G10" s="85">
        <v>1</v>
      </c>
      <c r="H10" s="73">
        <f>ROUNDDOWN(C10,0)+ROUNDDOWN(D10,0)+ROUNDDOWN(E10,0)+ROUNDDOWN(F10,0)+ROUNDDOWN(G10,0)</f>
        <v>2</v>
      </c>
      <c r="I10" s="14">
        <f>(C10-ROUNDDOWN(C10,0))+(D10-ROUNDDOWN(D10,0))+(E10-ROUNDDOWN(E10,0))+(F10-ROUNDDOWN(F10,0))+(G10-ROUNDDOWN(G10,0))</f>
        <v>0.3</v>
      </c>
      <c r="J10" s="83"/>
      <c r="K10" s="84"/>
      <c r="L10" s="84"/>
      <c r="M10" s="84"/>
      <c r="N10" s="85"/>
      <c r="O10" s="73">
        <f t="shared" si="12"/>
        <v>0</v>
      </c>
      <c r="P10" s="14">
        <f t="shared" si="13"/>
        <v>0</v>
      </c>
      <c r="Q10" s="83"/>
      <c r="R10" s="84"/>
      <c r="S10" s="84"/>
      <c r="T10" s="84"/>
      <c r="U10" s="85"/>
      <c r="V10" s="73">
        <f t="shared" si="14"/>
        <v>0</v>
      </c>
      <c r="W10" s="14">
        <f t="shared" si="15"/>
        <v>0</v>
      </c>
      <c r="X10" s="83"/>
      <c r="Y10" s="84"/>
      <c r="Z10" s="84"/>
      <c r="AA10" s="84"/>
      <c r="AB10" s="85"/>
      <c r="AC10" s="73">
        <f t="shared" si="16"/>
        <v>0</v>
      </c>
      <c r="AD10" s="14">
        <f t="shared" si="17"/>
        <v>0</v>
      </c>
      <c r="AE10" s="83"/>
      <c r="AF10" s="84"/>
      <c r="AG10" s="84"/>
      <c r="AH10" s="84"/>
      <c r="AI10" s="85"/>
      <c r="AJ10" s="73">
        <f t="shared" si="18"/>
        <v>0</v>
      </c>
      <c r="AK10" s="14">
        <f t="shared" si="19"/>
        <v>0</v>
      </c>
      <c r="AL10" s="83"/>
      <c r="AM10" s="84"/>
      <c r="AN10" s="84"/>
      <c r="AO10" s="84"/>
      <c r="AP10" s="85"/>
      <c r="AQ10" s="73">
        <f t="shared" si="20"/>
        <v>0</v>
      </c>
      <c r="AR10" s="14">
        <f t="shared" si="21"/>
        <v>0</v>
      </c>
      <c r="AS10" s="83"/>
      <c r="AT10" s="84"/>
      <c r="AU10" s="84"/>
      <c r="AV10" s="84"/>
      <c r="AW10" s="85"/>
      <c r="AX10" s="73">
        <f t="shared" si="22"/>
        <v>0</v>
      </c>
      <c r="AY10" s="14">
        <f t="shared" si="23"/>
        <v>0</v>
      </c>
      <c r="AZ10" s="83"/>
      <c r="BA10" s="84"/>
      <c r="BB10" s="84"/>
      <c r="BC10" s="84"/>
      <c r="BD10" s="85"/>
      <c r="BE10" s="73">
        <f t="shared" si="24"/>
        <v>0</v>
      </c>
      <c r="BF10" s="14">
        <f t="shared" si="25"/>
        <v>0</v>
      </c>
      <c r="BG10" s="83"/>
      <c r="BH10" s="84"/>
      <c r="BI10" s="84"/>
      <c r="BJ10" s="84"/>
      <c r="BK10" s="85"/>
      <c r="BL10" s="73">
        <f t="shared" si="78"/>
        <v>0</v>
      </c>
      <c r="BM10" s="14">
        <f t="shared" si="79"/>
        <v>0</v>
      </c>
      <c r="BN10" s="83"/>
      <c r="BO10" s="84"/>
      <c r="BP10" s="84"/>
      <c r="BQ10" s="84"/>
      <c r="BR10" s="85"/>
      <c r="BS10" s="73">
        <f t="shared" si="26"/>
        <v>0</v>
      </c>
      <c r="BT10" s="14">
        <f t="shared" si="27"/>
        <v>0</v>
      </c>
      <c r="BU10" s="83"/>
      <c r="BV10" s="84"/>
      <c r="BW10" s="84"/>
      <c r="BX10" s="84"/>
      <c r="BY10" s="85"/>
      <c r="BZ10" s="73">
        <f t="shared" si="28"/>
        <v>0</v>
      </c>
      <c r="CA10" s="14">
        <f t="shared" si="29"/>
        <v>0</v>
      </c>
      <c r="CB10" s="83"/>
      <c r="CC10" s="84"/>
      <c r="CD10" s="84"/>
      <c r="CE10" s="84"/>
      <c r="CF10" s="85"/>
      <c r="CG10" s="73">
        <f t="shared" si="30"/>
        <v>0</v>
      </c>
      <c r="CH10" s="14">
        <f t="shared" si="31"/>
        <v>0</v>
      </c>
      <c r="CI10" s="83"/>
      <c r="CJ10" s="84"/>
      <c r="CK10" s="84"/>
      <c r="CL10" s="84"/>
      <c r="CM10" s="85"/>
      <c r="CN10" s="73">
        <f t="shared" si="32"/>
        <v>0</v>
      </c>
      <c r="CO10" s="14">
        <f t="shared" si="33"/>
        <v>0</v>
      </c>
      <c r="CP10" s="83"/>
      <c r="CQ10" s="84"/>
      <c r="CR10" s="84"/>
      <c r="CS10" s="84"/>
      <c r="CT10" s="85"/>
      <c r="CU10" s="73">
        <f t="shared" si="34"/>
        <v>0</v>
      </c>
      <c r="CV10" s="14">
        <f t="shared" si="35"/>
        <v>0</v>
      </c>
      <c r="CW10" s="83"/>
      <c r="CX10" s="84"/>
      <c r="CY10" s="84"/>
      <c r="CZ10" s="84"/>
      <c r="DA10" s="85"/>
      <c r="DB10" s="73">
        <f t="shared" si="36"/>
        <v>0</v>
      </c>
      <c r="DC10" s="14">
        <f t="shared" si="37"/>
        <v>0</v>
      </c>
      <c r="DD10" s="83"/>
      <c r="DE10" s="84"/>
      <c r="DF10" s="84"/>
      <c r="DG10" s="84"/>
      <c r="DH10" s="85"/>
      <c r="DI10" s="73">
        <f t="shared" si="38"/>
        <v>0</v>
      </c>
      <c r="DJ10" s="14">
        <f t="shared" si="39"/>
        <v>0</v>
      </c>
      <c r="DK10" s="83"/>
      <c r="DL10" s="84"/>
      <c r="DM10" s="84"/>
      <c r="DN10" s="84"/>
      <c r="DO10" s="85"/>
      <c r="DP10" s="73">
        <f t="shared" si="80"/>
        <v>0</v>
      </c>
      <c r="DQ10" s="14">
        <f t="shared" si="81"/>
        <v>0</v>
      </c>
      <c r="DR10" s="83"/>
      <c r="DS10" s="84"/>
      <c r="DT10" s="84"/>
      <c r="DU10" s="84"/>
      <c r="DV10" s="85"/>
      <c r="DW10" s="73">
        <f t="shared" si="40"/>
        <v>0</v>
      </c>
      <c r="DX10" s="14">
        <f t="shared" si="41"/>
        <v>0</v>
      </c>
      <c r="DY10" s="83"/>
      <c r="DZ10" s="84"/>
      <c r="EA10" s="84"/>
      <c r="EB10" s="84"/>
      <c r="EC10" s="85"/>
      <c r="ED10" s="73">
        <f t="shared" si="42"/>
        <v>0</v>
      </c>
      <c r="EE10" s="14">
        <f t="shared" si="43"/>
        <v>0</v>
      </c>
      <c r="EF10" s="83"/>
      <c r="EG10" s="84"/>
      <c r="EH10" s="84"/>
      <c r="EI10" s="84"/>
      <c r="EJ10" s="85"/>
      <c r="EK10" s="73">
        <f t="shared" si="44"/>
        <v>0</v>
      </c>
      <c r="EL10" s="14">
        <f t="shared" si="45"/>
        <v>0</v>
      </c>
      <c r="EM10" s="83"/>
      <c r="EN10" s="84"/>
      <c r="EO10" s="84"/>
      <c r="EP10" s="84"/>
      <c r="EQ10" s="85"/>
      <c r="ER10" s="73">
        <f t="shared" si="46"/>
        <v>0</v>
      </c>
      <c r="ES10" s="14">
        <f t="shared" si="47"/>
        <v>0</v>
      </c>
      <c r="ET10" s="83"/>
      <c r="EU10" s="84"/>
      <c r="EV10" s="84"/>
      <c r="EW10" s="84"/>
      <c r="EX10" s="85"/>
      <c r="EY10" s="73">
        <f t="shared" si="48"/>
        <v>0</v>
      </c>
      <c r="EZ10" s="14">
        <f t="shared" si="49"/>
        <v>0</v>
      </c>
      <c r="FA10" s="83"/>
      <c r="FB10" s="84"/>
      <c r="FC10" s="84"/>
      <c r="FD10" s="84"/>
      <c r="FE10" s="85"/>
      <c r="FF10" s="73">
        <f t="shared" si="50"/>
        <v>0</v>
      </c>
      <c r="FG10" s="14">
        <f t="shared" si="51"/>
        <v>0</v>
      </c>
      <c r="FH10" s="83"/>
      <c r="FI10" s="84"/>
      <c r="FJ10" s="84"/>
      <c r="FK10" s="84"/>
      <c r="FL10" s="85"/>
      <c r="FM10" s="73">
        <f t="shared" si="52"/>
        <v>0</v>
      </c>
      <c r="FN10" s="14">
        <f t="shared" si="53"/>
        <v>0</v>
      </c>
      <c r="FO10" s="83"/>
      <c r="FP10" s="84"/>
      <c r="FQ10" s="84"/>
      <c r="FR10" s="84"/>
      <c r="FS10" s="85"/>
      <c r="FT10" s="73">
        <f t="shared" si="82"/>
        <v>0</v>
      </c>
      <c r="FU10" s="14">
        <f t="shared" si="83"/>
        <v>0</v>
      </c>
      <c r="FV10" s="83"/>
      <c r="FW10" s="84"/>
      <c r="FX10" s="84"/>
      <c r="FY10" s="84"/>
      <c r="FZ10" s="85"/>
      <c r="GA10" s="73">
        <f t="shared" si="54"/>
        <v>0</v>
      </c>
      <c r="GB10" s="14">
        <f t="shared" si="55"/>
        <v>0</v>
      </c>
      <c r="GC10" s="83"/>
      <c r="GD10" s="84"/>
      <c r="GE10" s="84"/>
      <c r="GF10" s="84"/>
      <c r="GG10" s="85"/>
      <c r="GH10" s="73">
        <f t="shared" si="56"/>
        <v>0</v>
      </c>
      <c r="GI10" s="14">
        <f t="shared" si="57"/>
        <v>0</v>
      </c>
      <c r="GJ10" s="83"/>
      <c r="GK10" s="84"/>
      <c r="GL10" s="84"/>
      <c r="GM10" s="84"/>
      <c r="GN10" s="85"/>
      <c r="GO10" s="73">
        <f t="shared" si="58"/>
        <v>0</v>
      </c>
      <c r="GP10" s="14">
        <f t="shared" si="59"/>
        <v>0</v>
      </c>
      <c r="GQ10" s="83"/>
      <c r="GR10" s="84"/>
      <c r="GS10" s="84"/>
      <c r="GT10" s="84"/>
      <c r="GU10" s="85"/>
      <c r="GV10" s="73">
        <f t="shared" si="60"/>
        <v>0</v>
      </c>
      <c r="GW10" s="14">
        <f t="shared" si="61"/>
        <v>0</v>
      </c>
      <c r="GX10" s="83"/>
      <c r="GY10" s="84"/>
      <c r="GZ10" s="84"/>
      <c r="HA10" s="84"/>
      <c r="HB10" s="85"/>
      <c r="HC10" s="73">
        <f t="shared" si="62"/>
        <v>0</v>
      </c>
      <c r="HD10" s="14">
        <f t="shared" si="63"/>
        <v>0</v>
      </c>
      <c r="HE10" s="83"/>
      <c r="HF10" s="84"/>
      <c r="HG10" s="84"/>
      <c r="HH10" s="84"/>
      <c r="HI10" s="85"/>
      <c r="HJ10" s="73">
        <f t="shared" si="64"/>
        <v>0</v>
      </c>
      <c r="HK10" s="14">
        <f t="shared" si="65"/>
        <v>0</v>
      </c>
      <c r="HL10" s="83"/>
      <c r="HM10" s="84"/>
      <c r="HN10" s="84"/>
      <c r="HO10" s="84"/>
      <c r="HP10" s="85"/>
      <c r="HQ10" s="73">
        <f t="shared" si="66"/>
        <v>0</v>
      </c>
      <c r="HR10" s="14">
        <f t="shared" si="67"/>
        <v>0</v>
      </c>
      <c r="HS10" s="83"/>
      <c r="HT10" s="84"/>
      <c r="HU10" s="84"/>
      <c r="HV10" s="84"/>
      <c r="HW10" s="85"/>
      <c r="HX10" s="73">
        <f t="shared" si="84"/>
        <v>0</v>
      </c>
      <c r="HY10" s="14">
        <f t="shared" si="85"/>
        <v>0</v>
      </c>
      <c r="HZ10" s="83"/>
      <c r="IA10" s="84"/>
      <c r="IB10" s="84"/>
      <c r="IC10" s="84"/>
      <c r="ID10" s="85"/>
      <c r="IE10" s="73">
        <f t="shared" si="68"/>
        <v>0</v>
      </c>
      <c r="IF10" s="14">
        <f t="shared" si="69"/>
        <v>0</v>
      </c>
      <c r="IG10" s="83"/>
      <c r="IH10" s="84"/>
      <c r="II10" s="84"/>
      <c r="IJ10" s="84"/>
      <c r="IK10" s="85"/>
      <c r="IL10" s="73">
        <f t="shared" si="70"/>
        <v>0</v>
      </c>
      <c r="IM10" s="14">
        <f t="shared" si="71"/>
        <v>0</v>
      </c>
      <c r="IN10" s="83"/>
      <c r="IO10" s="84"/>
      <c r="IP10" s="84"/>
      <c r="IQ10" s="84"/>
      <c r="IR10" s="85"/>
      <c r="IS10" s="73">
        <f t="shared" si="72"/>
        <v>0</v>
      </c>
      <c r="IT10" s="14">
        <f t="shared" si="73"/>
        <v>0</v>
      </c>
      <c r="IU10" s="83"/>
      <c r="IV10" s="84"/>
      <c r="IW10" s="84"/>
      <c r="IX10" s="84"/>
      <c r="IY10" s="85"/>
      <c r="IZ10" s="73">
        <f t="shared" si="74"/>
        <v>0</v>
      </c>
      <c r="JA10" s="14">
        <f t="shared" si="75"/>
        <v>0</v>
      </c>
      <c r="JB10" s="83"/>
      <c r="JC10" s="84"/>
      <c r="JD10" s="84"/>
      <c r="JE10" s="84"/>
      <c r="JF10" s="85"/>
      <c r="JG10" s="73">
        <f t="shared" si="76"/>
        <v>0</v>
      </c>
      <c r="JH10" s="14">
        <f t="shared" si="77"/>
        <v>0</v>
      </c>
    </row>
    <row r="11" spans="1:268" s="5" customFormat="1" x14ac:dyDescent="0.35">
      <c r="A11" s="32"/>
      <c r="B11" s="100" t="s">
        <v>101</v>
      </c>
      <c r="C11" s="83"/>
      <c r="D11" s="84"/>
      <c r="E11" s="84"/>
      <c r="F11" s="84"/>
      <c r="G11" s="85"/>
      <c r="H11" s="73">
        <f t="shared" si="10"/>
        <v>0</v>
      </c>
      <c r="I11" s="14">
        <f t="shared" si="11"/>
        <v>0</v>
      </c>
      <c r="J11" s="83"/>
      <c r="K11" s="84"/>
      <c r="L11" s="84"/>
      <c r="M11" s="84"/>
      <c r="N11" s="85"/>
      <c r="O11" s="73">
        <f t="shared" si="12"/>
        <v>0</v>
      </c>
      <c r="P11" s="14">
        <f t="shared" si="13"/>
        <v>0</v>
      </c>
      <c r="Q11" s="83"/>
      <c r="R11" s="84"/>
      <c r="S11" s="84"/>
      <c r="T11" s="84"/>
      <c r="U11" s="85"/>
      <c r="V11" s="73">
        <f t="shared" si="14"/>
        <v>0</v>
      </c>
      <c r="W11" s="14">
        <f t="shared" si="15"/>
        <v>0</v>
      </c>
      <c r="X11" s="83"/>
      <c r="Y11" s="84"/>
      <c r="Z11" s="84"/>
      <c r="AA11" s="84"/>
      <c r="AB11" s="85"/>
      <c r="AC11" s="73">
        <f t="shared" si="16"/>
        <v>0</v>
      </c>
      <c r="AD11" s="14">
        <f t="shared" si="17"/>
        <v>0</v>
      </c>
      <c r="AE11" s="83"/>
      <c r="AF11" s="84"/>
      <c r="AG11" s="84"/>
      <c r="AH11" s="84"/>
      <c r="AI11" s="85"/>
      <c r="AJ11" s="73">
        <f t="shared" si="18"/>
        <v>0</v>
      </c>
      <c r="AK11" s="14">
        <f t="shared" si="19"/>
        <v>0</v>
      </c>
      <c r="AL11" s="83"/>
      <c r="AM11" s="84"/>
      <c r="AN11" s="84"/>
      <c r="AO11" s="84"/>
      <c r="AP11" s="85"/>
      <c r="AQ11" s="73">
        <f t="shared" si="20"/>
        <v>0</v>
      </c>
      <c r="AR11" s="14">
        <f t="shared" si="21"/>
        <v>0</v>
      </c>
      <c r="AS11" s="83"/>
      <c r="AT11" s="84"/>
      <c r="AU11" s="84"/>
      <c r="AV11" s="84"/>
      <c r="AW11" s="85"/>
      <c r="AX11" s="73">
        <f t="shared" si="22"/>
        <v>0</v>
      </c>
      <c r="AY11" s="14">
        <f t="shared" si="23"/>
        <v>0</v>
      </c>
      <c r="AZ11" s="83"/>
      <c r="BA11" s="84"/>
      <c r="BB11" s="84"/>
      <c r="BC11" s="84"/>
      <c r="BD11" s="85"/>
      <c r="BE11" s="73">
        <f t="shared" si="24"/>
        <v>0</v>
      </c>
      <c r="BF11" s="14">
        <f t="shared" si="25"/>
        <v>0</v>
      </c>
      <c r="BG11" s="83"/>
      <c r="BH11" s="84"/>
      <c r="BI11" s="84"/>
      <c r="BJ11" s="84"/>
      <c r="BK11" s="85"/>
      <c r="BL11" s="73">
        <f t="shared" si="78"/>
        <v>0</v>
      </c>
      <c r="BM11" s="14">
        <f t="shared" si="79"/>
        <v>0</v>
      </c>
      <c r="BN11" s="83"/>
      <c r="BO11" s="84"/>
      <c r="BP11" s="84"/>
      <c r="BQ11" s="84"/>
      <c r="BR11" s="85"/>
      <c r="BS11" s="73">
        <f t="shared" si="26"/>
        <v>0</v>
      </c>
      <c r="BT11" s="14">
        <f t="shared" si="27"/>
        <v>0</v>
      </c>
      <c r="BU11" s="83"/>
      <c r="BV11" s="84"/>
      <c r="BW11" s="84"/>
      <c r="BX11" s="84"/>
      <c r="BY11" s="85"/>
      <c r="BZ11" s="73">
        <f t="shared" si="28"/>
        <v>0</v>
      </c>
      <c r="CA11" s="14">
        <f t="shared" si="29"/>
        <v>0</v>
      </c>
      <c r="CB11" s="83"/>
      <c r="CC11" s="84"/>
      <c r="CD11" s="84"/>
      <c r="CE11" s="84"/>
      <c r="CF11" s="85"/>
      <c r="CG11" s="73">
        <f t="shared" si="30"/>
        <v>0</v>
      </c>
      <c r="CH11" s="14">
        <f t="shared" si="31"/>
        <v>0</v>
      </c>
      <c r="CI11" s="83"/>
      <c r="CJ11" s="84"/>
      <c r="CK11" s="84"/>
      <c r="CL11" s="84"/>
      <c r="CM11" s="85"/>
      <c r="CN11" s="73">
        <f t="shared" si="32"/>
        <v>0</v>
      </c>
      <c r="CO11" s="14">
        <f t="shared" si="33"/>
        <v>0</v>
      </c>
      <c r="CP11" s="83"/>
      <c r="CQ11" s="84"/>
      <c r="CR11" s="84"/>
      <c r="CS11" s="84"/>
      <c r="CT11" s="85"/>
      <c r="CU11" s="73">
        <f t="shared" si="34"/>
        <v>0</v>
      </c>
      <c r="CV11" s="14">
        <f t="shared" si="35"/>
        <v>0</v>
      </c>
      <c r="CW11" s="83"/>
      <c r="CX11" s="84"/>
      <c r="CY11" s="84"/>
      <c r="CZ11" s="84"/>
      <c r="DA11" s="85"/>
      <c r="DB11" s="73">
        <f t="shared" si="36"/>
        <v>0</v>
      </c>
      <c r="DC11" s="14">
        <f t="shared" si="37"/>
        <v>0</v>
      </c>
      <c r="DD11" s="83"/>
      <c r="DE11" s="84"/>
      <c r="DF11" s="84"/>
      <c r="DG11" s="84"/>
      <c r="DH11" s="85"/>
      <c r="DI11" s="73">
        <f t="shared" si="38"/>
        <v>0</v>
      </c>
      <c r="DJ11" s="14">
        <f t="shared" si="39"/>
        <v>0</v>
      </c>
      <c r="DK11" s="83"/>
      <c r="DL11" s="84"/>
      <c r="DM11" s="84"/>
      <c r="DN11" s="84"/>
      <c r="DO11" s="85"/>
      <c r="DP11" s="73">
        <f t="shared" si="80"/>
        <v>0</v>
      </c>
      <c r="DQ11" s="14">
        <f t="shared" si="81"/>
        <v>0</v>
      </c>
      <c r="DR11" s="83"/>
      <c r="DS11" s="84"/>
      <c r="DT11" s="84"/>
      <c r="DU11" s="84"/>
      <c r="DV11" s="85"/>
      <c r="DW11" s="73">
        <f t="shared" si="40"/>
        <v>0</v>
      </c>
      <c r="DX11" s="14">
        <f t="shared" si="41"/>
        <v>0</v>
      </c>
      <c r="DY11" s="83"/>
      <c r="DZ11" s="84"/>
      <c r="EA11" s="84"/>
      <c r="EB11" s="84"/>
      <c r="EC11" s="85"/>
      <c r="ED11" s="73">
        <f t="shared" si="42"/>
        <v>0</v>
      </c>
      <c r="EE11" s="14">
        <f t="shared" si="43"/>
        <v>0</v>
      </c>
      <c r="EF11" s="83"/>
      <c r="EG11" s="84"/>
      <c r="EH11" s="84"/>
      <c r="EI11" s="84"/>
      <c r="EJ11" s="85"/>
      <c r="EK11" s="73">
        <f t="shared" si="44"/>
        <v>0</v>
      </c>
      <c r="EL11" s="14">
        <f t="shared" si="45"/>
        <v>0</v>
      </c>
      <c r="EM11" s="83"/>
      <c r="EN11" s="84"/>
      <c r="EO11" s="84"/>
      <c r="EP11" s="84"/>
      <c r="EQ11" s="85"/>
      <c r="ER11" s="73">
        <f t="shared" si="46"/>
        <v>0</v>
      </c>
      <c r="ES11" s="14">
        <f t="shared" si="47"/>
        <v>0</v>
      </c>
      <c r="ET11" s="83"/>
      <c r="EU11" s="84"/>
      <c r="EV11" s="84"/>
      <c r="EW11" s="84"/>
      <c r="EX11" s="85"/>
      <c r="EY11" s="73">
        <f t="shared" si="48"/>
        <v>0</v>
      </c>
      <c r="EZ11" s="14">
        <f t="shared" si="49"/>
        <v>0</v>
      </c>
      <c r="FA11" s="83"/>
      <c r="FB11" s="84"/>
      <c r="FC11" s="84"/>
      <c r="FD11" s="84"/>
      <c r="FE11" s="85"/>
      <c r="FF11" s="73">
        <f t="shared" si="50"/>
        <v>0</v>
      </c>
      <c r="FG11" s="14">
        <f t="shared" si="51"/>
        <v>0</v>
      </c>
      <c r="FH11" s="83"/>
      <c r="FI11" s="84"/>
      <c r="FJ11" s="84"/>
      <c r="FK11" s="84"/>
      <c r="FL11" s="85"/>
      <c r="FM11" s="73">
        <f t="shared" si="52"/>
        <v>0</v>
      </c>
      <c r="FN11" s="14">
        <f t="shared" si="53"/>
        <v>0</v>
      </c>
      <c r="FO11" s="83"/>
      <c r="FP11" s="84"/>
      <c r="FQ11" s="84"/>
      <c r="FR11" s="84"/>
      <c r="FS11" s="85"/>
      <c r="FT11" s="73">
        <f t="shared" si="82"/>
        <v>0</v>
      </c>
      <c r="FU11" s="14">
        <f t="shared" si="83"/>
        <v>0</v>
      </c>
      <c r="FV11" s="83"/>
      <c r="FW11" s="84"/>
      <c r="FX11" s="84"/>
      <c r="FY11" s="84"/>
      <c r="FZ11" s="85"/>
      <c r="GA11" s="73">
        <f t="shared" si="54"/>
        <v>0</v>
      </c>
      <c r="GB11" s="14">
        <f t="shared" si="55"/>
        <v>0</v>
      </c>
      <c r="GC11" s="83"/>
      <c r="GD11" s="84"/>
      <c r="GE11" s="84"/>
      <c r="GF11" s="84"/>
      <c r="GG11" s="85"/>
      <c r="GH11" s="73">
        <f t="shared" si="56"/>
        <v>0</v>
      </c>
      <c r="GI11" s="14">
        <f t="shared" si="57"/>
        <v>0</v>
      </c>
      <c r="GJ11" s="83"/>
      <c r="GK11" s="84"/>
      <c r="GL11" s="84"/>
      <c r="GM11" s="84"/>
      <c r="GN11" s="85"/>
      <c r="GO11" s="73">
        <f t="shared" si="58"/>
        <v>0</v>
      </c>
      <c r="GP11" s="14">
        <f t="shared" si="59"/>
        <v>0</v>
      </c>
      <c r="GQ11" s="83"/>
      <c r="GR11" s="84"/>
      <c r="GS11" s="84"/>
      <c r="GT11" s="84"/>
      <c r="GU11" s="85"/>
      <c r="GV11" s="73">
        <f t="shared" si="60"/>
        <v>0</v>
      </c>
      <c r="GW11" s="14">
        <f t="shared" si="61"/>
        <v>0</v>
      </c>
      <c r="GX11" s="83"/>
      <c r="GY11" s="84"/>
      <c r="GZ11" s="84"/>
      <c r="HA11" s="84"/>
      <c r="HB11" s="85"/>
      <c r="HC11" s="73">
        <f t="shared" si="62"/>
        <v>0</v>
      </c>
      <c r="HD11" s="14">
        <f t="shared" si="63"/>
        <v>0</v>
      </c>
      <c r="HE11" s="83"/>
      <c r="HF11" s="84"/>
      <c r="HG11" s="84"/>
      <c r="HH11" s="84"/>
      <c r="HI11" s="85"/>
      <c r="HJ11" s="73">
        <f t="shared" si="64"/>
        <v>0</v>
      </c>
      <c r="HK11" s="14">
        <f t="shared" si="65"/>
        <v>0</v>
      </c>
      <c r="HL11" s="83"/>
      <c r="HM11" s="84"/>
      <c r="HN11" s="84"/>
      <c r="HO11" s="84"/>
      <c r="HP11" s="85"/>
      <c r="HQ11" s="73">
        <f t="shared" si="66"/>
        <v>0</v>
      </c>
      <c r="HR11" s="14">
        <f t="shared" si="67"/>
        <v>0</v>
      </c>
      <c r="HS11" s="83"/>
      <c r="HT11" s="84"/>
      <c r="HU11" s="84"/>
      <c r="HV11" s="84"/>
      <c r="HW11" s="85"/>
      <c r="HX11" s="73">
        <f t="shared" si="84"/>
        <v>0</v>
      </c>
      <c r="HY11" s="14">
        <f t="shared" si="85"/>
        <v>0</v>
      </c>
      <c r="HZ11" s="83"/>
      <c r="IA11" s="84"/>
      <c r="IB11" s="84"/>
      <c r="IC11" s="84"/>
      <c r="ID11" s="85"/>
      <c r="IE11" s="73">
        <f t="shared" si="68"/>
        <v>0</v>
      </c>
      <c r="IF11" s="14">
        <f t="shared" si="69"/>
        <v>0</v>
      </c>
      <c r="IG11" s="83"/>
      <c r="IH11" s="84"/>
      <c r="II11" s="84"/>
      <c r="IJ11" s="84"/>
      <c r="IK11" s="85"/>
      <c r="IL11" s="73">
        <f t="shared" si="70"/>
        <v>0</v>
      </c>
      <c r="IM11" s="14">
        <f t="shared" si="71"/>
        <v>0</v>
      </c>
      <c r="IN11" s="83"/>
      <c r="IO11" s="84"/>
      <c r="IP11" s="84"/>
      <c r="IQ11" s="84"/>
      <c r="IR11" s="85"/>
      <c r="IS11" s="73">
        <f t="shared" si="72"/>
        <v>0</v>
      </c>
      <c r="IT11" s="14">
        <f t="shared" si="73"/>
        <v>0</v>
      </c>
      <c r="IU11" s="83"/>
      <c r="IV11" s="84"/>
      <c r="IW11" s="84"/>
      <c r="IX11" s="84"/>
      <c r="IY11" s="85"/>
      <c r="IZ11" s="73">
        <f t="shared" si="74"/>
        <v>0</v>
      </c>
      <c r="JA11" s="14">
        <f t="shared" si="75"/>
        <v>0</v>
      </c>
      <c r="JB11" s="83"/>
      <c r="JC11" s="84"/>
      <c r="JD11" s="84"/>
      <c r="JE11" s="84"/>
      <c r="JF11" s="85"/>
      <c r="JG11" s="73">
        <f t="shared" si="76"/>
        <v>0</v>
      </c>
      <c r="JH11" s="14">
        <f t="shared" si="77"/>
        <v>0</v>
      </c>
    </row>
    <row r="12" spans="1:268" s="5" customFormat="1" x14ac:dyDescent="0.35">
      <c r="A12" s="32"/>
      <c r="B12" s="100" t="s">
        <v>102</v>
      </c>
      <c r="C12" s="83"/>
      <c r="D12" s="84"/>
      <c r="E12" s="84"/>
      <c r="F12" s="84"/>
      <c r="G12" s="85"/>
      <c r="H12" s="73">
        <f t="shared" si="10"/>
        <v>0</v>
      </c>
      <c r="I12" s="14">
        <f t="shared" si="11"/>
        <v>0</v>
      </c>
      <c r="J12" s="83"/>
      <c r="K12" s="84"/>
      <c r="L12" s="84"/>
      <c r="M12" s="84"/>
      <c r="N12" s="85"/>
      <c r="O12" s="73">
        <f t="shared" si="12"/>
        <v>0</v>
      </c>
      <c r="P12" s="14">
        <f t="shared" si="13"/>
        <v>0</v>
      </c>
      <c r="Q12" s="83"/>
      <c r="R12" s="84"/>
      <c r="S12" s="84"/>
      <c r="T12" s="84"/>
      <c r="U12" s="85"/>
      <c r="V12" s="73">
        <f t="shared" si="14"/>
        <v>0</v>
      </c>
      <c r="W12" s="14">
        <f t="shared" si="15"/>
        <v>0</v>
      </c>
      <c r="X12" s="83"/>
      <c r="Y12" s="84"/>
      <c r="Z12" s="84"/>
      <c r="AA12" s="84"/>
      <c r="AB12" s="85"/>
      <c r="AC12" s="73">
        <f t="shared" si="16"/>
        <v>0</v>
      </c>
      <c r="AD12" s="14">
        <f t="shared" si="17"/>
        <v>0</v>
      </c>
      <c r="AE12" s="83"/>
      <c r="AF12" s="84"/>
      <c r="AG12" s="84"/>
      <c r="AH12" s="84"/>
      <c r="AI12" s="85"/>
      <c r="AJ12" s="73">
        <f t="shared" si="18"/>
        <v>0</v>
      </c>
      <c r="AK12" s="14">
        <f t="shared" si="19"/>
        <v>0</v>
      </c>
      <c r="AL12" s="83"/>
      <c r="AM12" s="84"/>
      <c r="AN12" s="84"/>
      <c r="AO12" s="84"/>
      <c r="AP12" s="85"/>
      <c r="AQ12" s="73">
        <f t="shared" si="20"/>
        <v>0</v>
      </c>
      <c r="AR12" s="14">
        <f t="shared" si="21"/>
        <v>0</v>
      </c>
      <c r="AS12" s="83"/>
      <c r="AT12" s="84"/>
      <c r="AU12" s="84"/>
      <c r="AV12" s="84"/>
      <c r="AW12" s="85"/>
      <c r="AX12" s="73">
        <f t="shared" si="22"/>
        <v>0</v>
      </c>
      <c r="AY12" s="14">
        <f t="shared" si="23"/>
        <v>0</v>
      </c>
      <c r="AZ12" s="83"/>
      <c r="BA12" s="84"/>
      <c r="BB12" s="84"/>
      <c r="BC12" s="84"/>
      <c r="BD12" s="85"/>
      <c r="BE12" s="73">
        <f t="shared" si="24"/>
        <v>0</v>
      </c>
      <c r="BF12" s="14">
        <f t="shared" si="25"/>
        <v>0</v>
      </c>
      <c r="BG12" s="83"/>
      <c r="BH12" s="84"/>
      <c r="BI12" s="84"/>
      <c r="BJ12" s="84"/>
      <c r="BK12" s="85"/>
      <c r="BL12" s="73">
        <f t="shared" si="78"/>
        <v>0</v>
      </c>
      <c r="BM12" s="14">
        <f t="shared" si="79"/>
        <v>0</v>
      </c>
      <c r="BN12" s="83"/>
      <c r="BO12" s="84"/>
      <c r="BP12" s="84"/>
      <c r="BQ12" s="84"/>
      <c r="BR12" s="85"/>
      <c r="BS12" s="73">
        <f t="shared" si="26"/>
        <v>0</v>
      </c>
      <c r="BT12" s="14">
        <f t="shared" si="27"/>
        <v>0</v>
      </c>
      <c r="BU12" s="83"/>
      <c r="BV12" s="84"/>
      <c r="BW12" s="84"/>
      <c r="BX12" s="84"/>
      <c r="BY12" s="85"/>
      <c r="BZ12" s="73">
        <f t="shared" si="28"/>
        <v>0</v>
      </c>
      <c r="CA12" s="14">
        <f t="shared" si="29"/>
        <v>0</v>
      </c>
      <c r="CB12" s="83"/>
      <c r="CC12" s="84"/>
      <c r="CD12" s="84"/>
      <c r="CE12" s="84"/>
      <c r="CF12" s="85"/>
      <c r="CG12" s="73">
        <f t="shared" si="30"/>
        <v>0</v>
      </c>
      <c r="CH12" s="14">
        <f t="shared" si="31"/>
        <v>0</v>
      </c>
      <c r="CI12" s="83"/>
      <c r="CJ12" s="84"/>
      <c r="CK12" s="84"/>
      <c r="CL12" s="84"/>
      <c r="CM12" s="85"/>
      <c r="CN12" s="73">
        <f t="shared" si="32"/>
        <v>0</v>
      </c>
      <c r="CO12" s="14">
        <f t="shared" si="33"/>
        <v>0</v>
      </c>
      <c r="CP12" s="83"/>
      <c r="CQ12" s="84"/>
      <c r="CR12" s="84"/>
      <c r="CS12" s="84"/>
      <c r="CT12" s="85"/>
      <c r="CU12" s="73">
        <f t="shared" si="34"/>
        <v>0</v>
      </c>
      <c r="CV12" s="14">
        <f t="shared" si="35"/>
        <v>0</v>
      </c>
      <c r="CW12" s="83"/>
      <c r="CX12" s="84"/>
      <c r="CY12" s="84"/>
      <c r="CZ12" s="84"/>
      <c r="DA12" s="85"/>
      <c r="DB12" s="73">
        <f t="shared" si="36"/>
        <v>0</v>
      </c>
      <c r="DC12" s="14">
        <f t="shared" si="37"/>
        <v>0</v>
      </c>
      <c r="DD12" s="83"/>
      <c r="DE12" s="84"/>
      <c r="DF12" s="84"/>
      <c r="DG12" s="84"/>
      <c r="DH12" s="85"/>
      <c r="DI12" s="73">
        <f t="shared" si="38"/>
        <v>0</v>
      </c>
      <c r="DJ12" s="14">
        <f t="shared" si="39"/>
        <v>0</v>
      </c>
      <c r="DK12" s="83"/>
      <c r="DL12" s="84"/>
      <c r="DM12" s="84"/>
      <c r="DN12" s="84"/>
      <c r="DO12" s="85"/>
      <c r="DP12" s="73">
        <f t="shared" si="80"/>
        <v>0</v>
      </c>
      <c r="DQ12" s="14">
        <f t="shared" si="81"/>
        <v>0</v>
      </c>
      <c r="DR12" s="83"/>
      <c r="DS12" s="84"/>
      <c r="DT12" s="84"/>
      <c r="DU12" s="84"/>
      <c r="DV12" s="85"/>
      <c r="DW12" s="73">
        <f t="shared" si="40"/>
        <v>0</v>
      </c>
      <c r="DX12" s="14">
        <f t="shared" si="41"/>
        <v>0</v>
      </c>
      <c r="DY12" s="83"/>
      <c r="DZ12" s="84"/>
      <c r="EA12" s="84"/>
      <c r="EB12" s="84"/>
      <c r="EC12" s="85"/>
      <c r="ED12" s="73">
        <f t="shared" si="42"/>
        <v>0</v>
      </c>
      <c r="EE12" s="14">
        <f t="shared" si="43"/>
        <v>0</v>
      </c>
      <c r="EF12" s="83"/>
      <c r="EG12" s="84"/>
      <c r="EH12" s="84"/>
      <c r="EI12" s="84"/>
      <c r="EJ12" s="85"/>
      <c r="EK12" s="73">
        <f t="shared" si="44"/>
        <v>0</v>
      </c>
      <c r="EL12" s="14">
        <f t="shared" si="45"/>
        <v>0</v>
      </c>
      <c r="EM12" s="83"/>
      <c r="EN12" s="84"/>
      <c r="EO12" s="84"/>
      <c r="EP12" s="84"/>
      <c r="EQ12" s="85"/>
      <c r="ER12" s="73">
        <f t="shared" si="46"/>
        <v>0</v>
      </c>
      <c r="ES12" s="14">
        <f t="shared" si="47"/>
        <v>0</v>
      </c>
      <c r="ET12" s="83"/>
      <c r="EU12" s="84"/>
      <c r="EV12" s="84"/>
      <c r="EW12" s="84"/>
      <c r="EX12" s="85"/>
      <c r="EY12" s="73">
        <f t="shared" si="48"/>
        <v>0</v>
      </c>
      <c r="EZ12" s="14">
        <f t="shared" si="49"/>
        <v>0</v>
      </c>
      <c r="FA12" s="83"/>
      <c r="FB12" s="84"/>
      <c r="FC12" s="84"/>
      <c r="FD12" s="84"/>
      <c r="FE12" s="85"/>
      <c r="FF12" s="73">
        <f t="shared" si="50"/>
        <v>0</v>
      </c>
      <c r="FG12" s="14">
        <f t="shared" si="51"/>
        <v>0</v>
      </c>
      <c r="FH12" s="83"/>
      <c r="FI12" s="84"/>
      <c r="FJ12" s="84"/>
      <c r="FK12" s="84"/>
      <c r="FL12" s="85"/>
      <c r="FM12" s="73">
        <f t="shared" si="52"/>
        <v>0</v>
      </c>
      <c r="FN12" s="14">
        <f t="shared" si="53"/>
        <v>0</v>
      </c>
      <c r="FO12" s="83"/>
      <c r="FP12" s="84"/>
      <c r="FQ12" s="84"/>
      <c r="FR12" s="84"/>
      <c r="FS12" s="85"/>
      <c r="FT12" s="73">
        <f t="shared" si="82"/>
        <v>0</v>
      </c>
      <c r="FU12" s="14">
        <f t="shared" si="83"/>
        <v>0</v>
      </c>
      <c r="FV12" s="83"/>
      <c r="FW12" s="84"/>
      <c r="FX12" s="84"/>
      <c r="FY12" s="84"/>
      <c r="FZ12" s="85"/>
      <c r="GA12" s="73">
        <f t="shared" si="54"/>
        <v>0</v>
      </c>
      <c r="GB12" s="14">
        <f t="shared" si="55"/>
        <v>0</v>
      </c>
      <c r="GC12" s="83"/>
      <c r="GD12" s="84"/>
      <c r="GE12" s="84"/>
      <c r="GF12" s="84"/>
      <c r="GG12" s="85"/>
      <c r="GH12" s="73">
        <f t="shared" si="56"/>
        <v>0</v>
      </c>
      <c r="GI12" s="14">
        <f t="shared" si="57"/>
        <v>0</v>
      </c>
      <c r="GJ12" s="83"/>
      <c r="GK12" s="84"/>
      <c r="GL12" s="84"/>
      <c r="GM12" s="84"/>
      <c r="GN12" s="85"/>
      <c r="GO12" s="73">
        <f t="shared" si="58"/>
        <v>0</v>
      </c>
      <c r="GP12" s="14">
        <f t="shared" si="59"/>
        <v>0</v>
      </c>
      <c r="GQ12" s="83"/>
      <c r="GR12" s="84"/>
      <c r="GS12" s="84"/>
      <c r="GT12" s="84"/>
      <c r="GU12" s="85"/>
      <c r="GV12" s="73">
        <f t="shared" si="60"/>
        <v>0</v>
      </c>
      <c r="GW12" s="14">
        <f t="shared" si="61"/>
        <v>0</v>
      </c>
      <c r="GX12" s="83"/>
      <c r="GY12" s="84"/>
      <c r="GZ12" s="84"/>
      <c r="HA12" s="84"/>
      <c r="HB12" s="85"/>
      <c r="HC12" s="73">
        <f t="shared" si="62"/>
        <v>0</v>
      </c>
      <c r="HD12" s="14">
        <f t="shared" si="63"/>
        <v>0</v>
      </c>
      <c r="HE12" s="83"/>
      <c r="HF12" s="84"/>
      <c r="HG12" s="84"/>
      <c r="HH12" s="84"/>
      <c r="HI12" s="85"/>
      <c r="HJ12" s="73">
        <f t="shared" si="64"/>
        <v>0</v>
      </c>
      <c r="HK12" s="14">
        <f t="shared" si="65"/>
        <v>0</v>
      </c>
      <c r="HL12" s="83"/>
      <c r="HM12" s="84"/>
      <c r="HN12" s="84"/>
      <c r="HO12" s="84"/>
      <c r="HP12" s="85"/>
      <c r="HQ12" s="73">
        <f t="shared" si="66"/>
        <v>0</v>
      </c>
      <c r="HR12" s="14">
        <f t="shared" si="67"/>
        <v>0</v>
      </c>
      <c r="HS12" s="83"/>
      <c r="HT12" s="84"/>
      <c r="HU12" s="84"/>
      <c r="HV12" s="84"/>
      <c r="HW12" s="85"/>
      <c r="HX12" s="73">
        <f t="shared" si="84"/>
        <v>0</v>
      </c>
      <c r="HY12" s="14">
        <f t="shared" si="85"/>
        <v>0</v>
      </c>
      <c r="HZ12" s="83"/>
      <c r="IA12" s="84"/>
      <c r="IB12" s="84"/>
      <c r="IC12" s="84"/>
      <c r="ID12" s="85"/>
      <c r="IE12" s="73">
        <f t="shared" si="68"/>
        <v>0</v>
      </c>
      <c r="IF12" s="14">
        <f t="shared" si="69"/>
        <v>0</v>
      </c>
      <c r="IG12" s="83"/>
      <c r="IH12" s="84"/>
      <c r="II12" s="84"/>
      <c r="IJ12" s="84"/>
      <c r="IK12" s="85"/>
      <c r="IL12" s="73">
        <f t="shared" si="70"/>
        <v>0</v>
      </c>
      <c r="IM12" s="14">
        <f t="shared" si="71"/>
        <v>0</v>
      </c>
      <c r="IN12" s="83"/>
      <c r="IO12" s="84"/>
      <c r="IP12" s="84"/>
      <c r="IQ12" s="84"/>
      <c r="IR12" s="85"/>
      <c r="IS12" s="73">
        <f t="shared" si="72"/>
        <v>0</v>
      </c>
      <c r="IT12" s="14">
        <f t="shared" si="73"/>
        <v>0</v>
      </c>
      <c r="IU12" s="83"/>
      <c r="IV12" s="84"/>
      <c r="IW12" s="84"/>
      <c r="IX12" s="84"/>
      <c r="IY12" s="85"/>
      <c r="IZ12" s="73">
        <f t="shared" si="74"/>
        <v>0</v>
      </c>
      <c r="JA12" s="14">
        <f t="shared" si="75"/>
        <v>0</v>
      </c>
      <c r="JB12" s="83"/>
      <c r="JC12" s="84"/>
      <c r="JD12" s="84"/>
      <c r="JE12" s="84"/>
      <c r="JF12" s="85"/>
      <c r="JG12" s="73">
        <f t="shared" si="76"/>
        <v>0</v>
      </c>
      <c r="JH12" s="14">
        <f t="shared" si="77"/>
        <v>0</v>
      </c>
    </row>
    <row r="13" spans="1:268" s="5" customFormat="1" x14ac:dyDescent="0.35">
      <c r="A13" s="32"/>
      <c r="B13" s="100" t="s">
        <v>103</v>
      </c>
      <c r="C13" s="83"/>
      <c r="D13" s="84"/>
      <c r="E13" s="84"/>
      <c r="F13" s="84"/>
      <c r="G13" s="85"/>
      <c r="H13" s="73">
        <f t="shared" si="10"/>
        <v>0</v>
      </c>
      <c r="I13" s="14">
        <f t="shared" si="11"/>
        <v>0</v>
      </c>
      <c r="J13" s="83"/>
      <c r="K13" s="84"/>
      <c r="L13" s="84"/>
      <c r="M13" s="84"/>
      <c r="N13" s="85"/>
      <c r="O13" s="73">
        <f t="shared" si="12"/>
        <v>0</v>
      </c>
      <c r="P13" s="14">
        <f t="shared" si="13"/>
        <v>0</v>
      </c>
      <c r="Q13" s="83"/>
      <c r="R13" s="84"/>
      <c r="S13" s="84"/>
      <c r="T13" s="84"/>
      <c r="U13" s="85"/>
      <c r="V13" s="73">
        <f t="shared" si="14"/>
        <v>0</v>
      </c>
      <c r="W13" s="14">
        <f t="shared" si="15"/>
        <v>0</v>
      </c>
      <c r="X13" s="83"/>
      <c r="Y13" s="84"/>
      <c r="Z13" s="84"/>
      <c r="AA13" s="84"/>
      <c r="AB13" s="85"/>
      <c r="AC13" s="73">
        <f t="shared" si="16"/>
        <v>0</v>
      </c>
      <c r="AD13" s="14">
        <f t="shared" si="17"/>
        <v>0</v>
      </c>
      <c r="AE13" s="83"/>
      <c r="AF13" s="84"/>
      <c r="AG13" s="84"/>
      <c r="AH13" s="84"/>
      <c r="AI13" s="85"/>
      <c r="AJ13" s="73">
        <f t="shared" si="18"/>
        <v>0</v>
      </c>
      <c r="AK13" s="14">
        <f t="shared" si="19"/>
        <v>0</v>
      </c>
      <c r="AL13" s="83"/>
      <c r="AM13" s="84"/>
      <c r="AN13" s="84"/>
      <c r="AO13" s="84"/>
      <c r="AP13" s="85"/>
      <c r="AQ13" s="73">
        <f t="shared" si="20"/>
        <v>0</v>
      </c>
      <c r="AR13" s="14">
        <f t="shared" si="21"/>
        <v>0</v>
      </c>
      <c r="AS13" s="83"/>
      <c r="AT13" s="84"/>
      <c r="AU13" s="84"/>
      <c r="AV13" s="84"/>
      <c r="AW13" s="85"/>
      <c r="AX13" s="73">
        <f t="shared" si="22"/>
        <v>0</v>
      </c>
      <c r="AY13" s="14">
        <f t="shared" si="23"/>
        <v>0</v>
      </c>
      <c r="AZ13" s="83"/>
      <c r="BA13" s="84"/>
      <c r="BB13" s="84"/>
      <c r="BC13" s="84"/>
      <c r="BD13" s="85"/>
      <c r="BE13" s="73">
        <f t="shared" si="24"/>
        <v>0</v>
      </c>
      <c r="BF13" s="14">
        <f t="shared" si="25"/>
        <v>0</v>
      </c>
      <c r="BG13" s="83"/>
      <c r="BH13" s="84"/>
      <c r="BI13" s="84"/>
      <c r="BJ13" s="84"/>
      <c r="BK13" s="85"/>
      <c r="BL13" s="73">
        <f t="shared" si="78"/>
        <v>0</v>
      </c>
      <c r="BM13" s="14">
        <f t="shared" si="79"/>
        <v>0</v>
      </c>
      <c r="BN13" s="83"/>
      <c r="BO13" s="84"/>
      <c r="BP13" s="84"/>
      <c r="BQ13" s="84"/>
      <c r="BR13" s="85"/>
      <c r="BS13" s="73">
        <f t="shared" si="26"/>
        <v>0</v>
      </c>
      <c r="BT13" s="14">
        <f t="shared" si="27"/>
        <v>0</v>
      </c>
      <c r="BU13" s="83"/>
      <c r="BV13" s="84"/>
      <c r="BW13" s="84"/>
      <c r="BX13" s="84"/>
      <c r="BY13" s="85"/>
      <c r="BZ13" s="73">
        <f t="shared" si="28"/>
        <v>0</v>
      </c>
      <c r="CA13" s="14">
        <f t="shared" si="29"/>
        <v>0</v>
      </c>
      <c r="CB13" s="83"/>
      <c r="CC13" s="84"/>
      <c r="CD13" s="84"/>
      <c r="CE13" s="84"/>
      <c r="CF13" s="85"/>
      <c r="CG13" s="73">
        <f t="shared" si="30"/>
        <v>0</v>
      </c>
      <c r="CH13" s="14">
        <f t="shared" si="31"/>
        <v>0</v>
      </c>
      <c r="CI13" s="83"/>
      <c r="CJ13" s="84"/>
      <c r="CK13" s="84"/>
      <c r="CL13" s="84"/>
      <c r="CM13" s="85"/>
      <c r="CN13" s="73">
        <f t="shared" si="32"/>
        <v>0</v>
      </c>
      <c r="CO13" s="14">
        <f t="shared" si="33"/>
        <v>0</v>
      </c>
      <c r="CP13" s="83"/>
      <c r="CQ13" s="84"/>
      <c r="CR13" s="84"/>
      <c r="CS13" s="84"/>
      <c r="CT13" s="85"/>
      <c r="CU13" s="73">
        <f t="shared" si="34"/>
        <v>0</v>
      </c>
      <c r="CV13" s="14">
        <f t="shared" si="35"/>
        <v>0</v>
      </c>
      <c r="CW13" s="83"/>
      <c r="CX13" s="84"/>
      <c r="CY13" s="84"/>
      <c r="CZ13" s="84"/>
      <c r="DA13" s="85"/>
      <c r="DB13" s="73">
        <f t="shared" si="36"/>
        <v>0</v>
      </c>
      <c r="DC13" s="14">
        <f t="shared" si="37"/>
        <v>0</v>
      </c>
      <c r="DD13" s="83"/>
      <c r="DE13" s="84"/>
      <c r="DF13" s="84"/>
      <c r="DG13" s="84"/>
      <c r="DH13" s="85"/>
      <c r="DI13" s="73">
        <f t="shared" si="38"/>
        <v>0</v>
      </c>
      <c r="DJ13" s="14">
        <f t="shared" si="39"/>
        <v>0</v>
      </c>
      <c r="DK13" s="83"/>
      <c r="DL13" s="84"/>
      <c r="DM13" s="84"/>
      <c r="DN13" s="84"/>
      <c r="DO13" s="85"/>
      <c r="DP13" s="73">
        <f t="shared" si="80"/>
        <v>0</v>
      </c>
      <c r="DQ13" s="14">
        <f t="shared" si="81"/>
        <v>0</v>
      </c>
      <c r="DR13" s="83"/>
      <c r="DS13" s="84"/>
      <c r="DT13" s="84"/>
      <c r="DU13" s="84"/>
      <c r="DV13" s="85"/>
      <c r="DW13" s="73">
        <f t="shared" si="40"/>
        <v>0</v>
      </c>
      <c r="DX13" s="14">
        <f t="shared" si="41"/>
        <v>0</v>
      </c>
      <c r="DY13" s="83"/>
      <c r="DZ13" s="84"/>
      <c r="EA13" s="84"/>
      <c r="EB13" s="84"/>
      <c r="EC13" s="85"/>
      <c r="ED13" s="73">
        <f t="shared" si="42"/>
        <v>0</v>
      </c>
      <c r="EE13" s="14">
        <f t="shared" si="43"/>
        <v>0</v>
      </c>
      <c r="EF13" s="83"/>
      <c r="EG13" s="84"/>
      <c r="EH13" s="84"/>
      <c r="EI13" s="84"/>
      <c r="EJ13" s="85"/>
      <c r="EK13" s="73">
        <f t="shared" si="44"/>
        <v>0</v>
      </c>
      <c r="EL13" s="14">
        <f t="shared" si="45"/>
        <v>0</v>
      </c>
      <c r="EM13" s="83"/>
      <c r="EN13" s="84"/>
      <c r="EO13" s="84"/>
      <c r="EP13" s="84"/>
      <c r="EQ13" s="85"/>
      <c r="ER13" s="73">
        <f t="shared" si="46"/>
        <v>0</v>
      </c>
      <c r="ES13" s="14">
        <f t="shared" si="47"/>
        <v>0</v>
      </c>
      <c r="ET13" s="83"/>
      <c r="EU13" s="84"/>
      <c r="EV13" s="84"/>
      <c r="EW13" s="84"/>
      <c r="EX13" s="85"/>
      <c r="EY13" s="73">
        <f t="shared" si="48"/>
        <v>0</v>
      </c>
      <c r="EZ13" s="14">
        <f t="shared" si="49"/>
        <v>0</v>
      </c>
      <c r="FA13" s="83"/>
      <c r="FB13" s="84"/>
      <c r="FC13" s="84"/>
      <c r="FD13" s="84"/>
      <c r="FE13" s="85"/>
      <c r="FF13" s="73">
        <f t="shared" si="50"/>
        <v>0</v>
      </c>
      <c r="FG13" s="14">
        <f t="shared" si="51"/>
        <v>0</v>
      </c>
      <c r="FH13" s="83"/>
      <c r="FI13" s="84"/>
      <c r="FJ13" s="84"/>
      <c r="FK13" s="84"/>
      <c r="FL13" s="85"/>
      <c r="FM13" s="73">
        <f t="shared" si="52"/>
        <v>0</v>
      </c>
      <c r="FN13" s="14">
        <f t="shared" si="53"/>
        <v>0</v>
      </c>
      <c r="FO13" s="83"/>
      <c r="FP13" s="84"/>
      <c r="FQ13" s="84"/>
      <c r="FR13" s="84"/>
      <c r="FS13" s="85"/>
      <c r="FT13" s="73">
        <f t="shared" si="82"/>
        <v>0</v>
      </c>
      <c r="FU13" s="14">
        <f t="shared" si="83"/>
        <v>0</v>
      </c>
      <c r="FV13" s="83"/>
      <c r="FW13" s="84"/>
      <c r="FX13" s="84"/>
      <c r="FY13" s="84"/>
      <c r="FZ13" s="85"/>
      <c r="GA13" s="73">
        <f t="shared" si="54"/>
        <v>0</v>
      </c>
      <c r="GB13" s="14">
        <f t="shared" si="55"/>
        <v>0</v>
      </c>
      <c r="GC13" s="83"/>
      <c r="GD13" s="84"/>
      <c r="GE13" s="84"/>
      <c r="GF13" s="84"/>
      <c r="GG13" s="85"/>
      <c r="GH13" s="73">
        <f t="shared" si="56"/>
        <v>0</v>
      </c>
      <c r="GI13" s="14">
        <f t="shared" si="57"/>
        <v>0</v>
      </c>
      <c r="GJ13" s="83"/>
      <c r="GK13" s="84"/>
      <c r="GL13" s="84"/>
      <c r="GM13" s="84"/>
      <c r="GN13" s="85"/>
      <c r="GO13" s="73">
        <f t="shared" si="58"/>
        <v>0</v>
      </c>
      <c r="GP13" s="14">
        <f t="shared" si="59"/>
        <v>0</v>
      </c>
      <c r="GQ13" s="83"/>
      <c r="GR13" s="84"/>
      <c r="GS13" s="84"/>
      <c r="GT13" s="84"/>
      <c r="GU13" s="85"/>
      <c r="GV13" s="73">
        <f t="shared" si="60"/>
        <v>0</v>
      </c>
      <c r="GW13" s="14">
        <f t="shared" si="61"/>
        <v>0</v>
      </c>
      <c r="GX13" s="83"/>
      <c r="GY13" s="84"/>
      <c r="GZ13" s="84"/>
      <c r="HA13" s="84"/>
      <c r="HB13" s="85"/>
      <c r="HC13" s="73">
        <f t="shared" si="62"/>
        <v>0</v>
      </c>
      <c r="HD13" s="14">
        <f t="shared" si="63"/>
        <v>0</v>
      </c>
      <c r="HE13" s="83"/>
      <c r="HF13" s="84"/>
      <c r="HG13" s="84"/>
      <c r="HH13" s="84"/>
      <c r="HI13" s="85"/>
      <c r="HJ13" s="73">
        <f t="shared" si="64"/>
        <v>0</v>
      </c>
      <c r="HK13" s="14">
        <f t="shared" si="65"/>
        <v>0</v>
      </c>
      <c r="HL13" s="83"/>
      <c r="HM13" s="84"/>
      <c r="HN13" s="84"/>
      <c r="HO13" s="84"/>
      <c r="HP13" s="85"/>
      <c r="HQ13" s="73">
        <f t="shared" si="66"/>
        <v>0</v>
      </c>
      <c r="HR13" s="14">
        <f t="shared" si="67"/>
        <v>0</v>
      </c>
      <c r="HS13" s="83"/>
      <c r="HT13" s="84"/>
      <c r="HU13" s="84"/>
      <c r="HV13" s="84"/>
      <c r="HW13" s="85"/>
      <c r="HX13" s="73">
        <f t="shared" si="84"/>
        <v>0</v>
      </c>
      <c r="HY13" s="14">
        <f t="shared" si="85"/>
        <v>0</v>
      </c>
      <c r="HZ13" s="83"/>
      <c r="IA13" s="84"/>
      <c r="IB13" s="84"/>
      <c r="IC13" s="84"/>
      <c r="ID13" s="85"/>
      <c r="IE13" s="73">
        <f t="shared" si="68"/>
        <v>0</v>
      </c>
      <c r="IF13" s="14">
        <f t="shared" si="69"/>
        <v>0</v>
      </c>
      <c r="IG13" s="83"/>
      <c r="IH13" s="84"/>
      <c r="II13" s="84"/>
      <c r="IJ13" s="84"/>
      <c r="IK13" s="85"/>
      <c r="IL13" s="73">
        <f t="shared" si="70"/>
        <v>0</v>
      </c>
      <c r="IM13" s="14">
        <f t="shared" si="71"/>
        <v>0</v>
      </c>
      <c r="IN13" s="83"/>
      <c r="IO13" s="84"/>
      <c r="IP13" s="84"/>
      <c r="IQ13" s="84"/>
      <c r="IR13" s="85"/>
      <c r="IS13" s="73">
        <f t="shared" si="72"/>
        <v>0</v>
      </c>
      <c r="IT13" s="14">
        <f t="shared" si="73"/>
        <v>0</v>
      </c>
      <c r="IU13" s="83"/>
      <c r="IV13" s="84"/>
      <c r="IW13" s="84"/>
      <c r="IX13" s="84"/>
      <c r="IY13" s="85"/>
      <c r="IZ13" s="73">
        <f t="shared" si="74"/>
        <v>0</v>
      </c>
      <c r="JA13" s="14">
        <f t="shared" si="75"/>
        <v>0</v>
      </c>
      <c r="JB13" s="83"/>
      <c r="JC13" s="84"/>
      <c r="JD13" s="84"/>
      <c r="JE13" s="84"/>
      <c r="JF13" s="85"/>
      <c r="JG13" s="73">
        <f t="shared" si="76"/>
        <v>0</v>
      </c>
      <c r="JH13" s="14">
        <f t="shared" si="77"/>
        <v>0</v>
      </c>
    </row>
    <row r="14" spans="1:268" s="5" customFormat="1" x14ac:dyDescent="0.35">
      <c r="A14" s="32"/>
      <c r="B14" s="100" t="s">
        <v>104</v>
      </c>
      <c r="C14" s="83"/>
      <c r="D14" s="84"/>
      <c r="E14" s="84"/>
      <c r="F14" s="84"/>
      <c r="G14" s="85"/>
      <c r="H14" s="73">
        <f t="shared" si="10"/>
        <v>0</v>
      </c>
      <c r="I14" s="14">
        <f t="shared" si="11"/>
        <v>0</v>
      </c>
      <c r="J14" s="83"/>
      <c r="K14" s="84"/>
      <c r="L14" s="84"/>
      <c r="M14" s="84"/>
      <c r="N14" s="85"/>
      <c r="O14" s="73">
        <f t="shared" si="12"/>
        <v>0</v>
      </c>
      <c r="P14" s="14">
        <f t="shared" si="13"/>
        <v>0</v>
      </c>
      <c r="Q14" s="83"/>
      <c r="R14" s="84"/>
      <c r="S14" s="84"/>
      <c r="T14" s="84"/>
      <c r="U14" s="85"/>
      <c r="V14" s="73">
        <f t="shared" si="14"/>
        <v>0</v>
      </c>
      <c r="W14" s="14">
        <f t="shared" si="15"/>
        <v>0</v>
      </c>
      <c r="X14" s="83"/>
      <c r="Y14" s="84"/>
      <c r="Z14" s="84"/>
      <c r="AA14" s="84"/>
      <c r="AB14" s="85"/>
      <c r="AC14" s="73">
        <f t="shared" si="16"/>
        <v>0</v>
      </c>
      <c r="AD14" s="14">
        <f t="shared" si="17"/>
        <v>0</v>
      </c>
      <c r="AE14" s="83"/>
      <c r="AF14" s="84"/>
      <c r="AG14" s="84"/>
      <c r="AH14" s="84"/>
      <c r="AI14" s="85"/>
      <c r="AJ14" s="73">
        <f t="shared" si="18"/>
        <v>0</v>
      </c>
      <c r="AK14" s="14">
        <f t="shared" si="19"/>
        <v>0</v>
      </c>
      <c r="AL14" s="83"/>
      <c r="AM14" s="84"/>
      <c r="AN14" s="84"/>
      <c r="AO14" s="84"/>
      <c r="AP14" s="85"/>
      <c r="AQ14" s="73">
        <f t="shared" si="20"/>
        <v>0</v>
      </c>
      <c r="AR14" s="14">
        <f t="shared" si="21"/>
        <v>0</v>
      </c>
      <c r="AS14" s="83"/>
      <c r="AT14" s="84"/>
      <c r="AU14" s="84"/>
      <c r="AV14" s="84"/>
      <c r="AW14" s="85"/>
      <c r="AX14" s="73">
        <f t="shared" si="22"/>
        <v>0</v>
      </c>
      <c r="AY14" s="14">
        <f t="shared" si="23"/>
        <v>0</v>
      </c>
      <c r="AZ14" s="83"/>
      <c r="BA14" s="84"/>
      <c r="BB14" s="84"/>
      <c r="BC14" s="84"/>
      <c r="BD14" s="85"/>
      <c r="BE14" s="73">
        <f t="shared" si="24"/>
        <v>0</v>
      </c>
      <c r="BF14" s="14">
        <f t="shared" si="25"/>
        <v>0</v>
      </c>
      <c r="BG14" s="83"/>
      <c r="BH14" s="84"/>
      <c r="BI14" s="84"/>
      <c r="BJ14" s="84"/>
      <c r="BK14" s="85"/>
      <c r="BL14" s="73">
        <f t="shared" si="78"/>
        <v>0</v>
      </c>
      <c r="BM14" s="14">
        <f t="shared" si="79"/>
        <v>0</v>
      </c>
      <c r="BN14" s="83"/>
      <c r="BO14" s="84"/>
      <c r="BP14" s="84"/>
      <c r="BQ14" s="84"/>
      <c r="BR14" s="85"/>
      <c r="BS14" s="73">
        <f t="shared" si="26"/>
        <v>0</v>
      </c>
      <c r="BT14" s="14">
        <f t="shared" si="27"/>
        <v>0</v>
      </c>
      <c r="BU14" s="83"/>
      <c r="BV14" s="84"/>
      <c r="BW14" s="84"/>
      <c r="BX14" s="84"/>
      <c r="BY14" s="85"/>
      <c r="BZ14" s="73">
        <f t="shared" si="28"/>
        <v>0</v>
      </c>
      <c r="CA14" s="14">
        <f t="shared" si="29"/>
        <v>0</v>
      </c>
      <c r="CB14" s="83"/>
      <c r="CC14" s="84"/>
      <c r="CD14" s="84"/>
      <c r="CE14" s="84"/>
      <c r="CF14" s="85"/>
      <c r="CG14" s="73">
        <f t="shared" si="30"/>
        <v>0</v>
      </c>
      <c r="CH14" s="14">
        <f t="shared" si="31"/>
        <v>0</v>
      </c>
      <c r="CI14" s="83"/>
      <c r="CJ14" s="84"/>
      <c r="CK14" s="84"/>
      <c r="CL14" s="84"/>
      <c r="CM14" s="85"/>
      <c r="CN14" s="73">
        <f t="shared" si="32"/>
        <v>0</v>
      </c>
      <c r="CO14" s="14">
        <f t="shared" si="33"/>
        <v>0</v>
      </c>
      <c r="CP14" s="83"/>
      <c r="CQ14" s="84"/>
      <c r="CR14" s="84"/>
      <c r="CS14" s="84"/>
      <c r="CT14" s="85"/>
      <c r="CU14" s="73">
        <f t="shared" si="34"/>
        <v>0</v>
      </c>
      <c r="CV14" s="14">
        <f t="shared" si="35"/>
        <v>0</v>
      </c>
      <c r="CW14" s="83"/>
      <c r="CX14" s="84"/>
      <c r="CY14" s="84"/>
      <c r="CZ14" s="84"/>
      <c r="DA14" s="85"/>
      <c r="DB14" s="73">
        <f t="shared" si="36"/>
        <v>0</v>
      </c>
      <c r="DC14" s="14">
        <f t="shared" si="37"/>
        <v>0</v>
      </c>
      <c r="DD14" s="83"/>
      <c r="DE14" s="84"/>
      <c r="DF14" s="84"/>
      <c r="DG14" s="84"/>
      <c r="DH14" s="85"/>
      <c r="DI14" s="73">
        <f t="shared" si="38"/>
        <v>0</v>
      </c>
      <c r="DJ14" s="14">
        <f t="shared" si="39"/>
        <v>0</v>
      </c>
      <c r="DK14" s="83"/>
      <c r="DL14" s="84"/>
      <c r="DM14" s="84"/>
      <c r="DN14" s="84"/>
      <c r="DO14" s="85"/>
      <c r="DP14" s="73">
        <f t="shared" si="80"/>
        <v>0</v>
      </c>
      <c r="DQ14" s="14">
        <f t="shared" si="81"/>
        <v>0</v>
      </c>
      <c r="DR14" s="83"/>
      <c r="DS14" s="84"/>
      <c r="DT14" s="84"/>
      <c r="DU14" s="84"/>
      <c r="DV14" s="85"/>
      <c r="DW14" s="73">
        <f t="shared" si="40"/>
        <v>0</v>
      </c>
      <c r="DX14" s="14">
        <f t="shared" si="41"/>
        <v>0</v>
      </c>
      <c r="DY14" s="83"/>
      <c r="DZ14" s="84"/>
      <c r="EA14" s="84"/>
      <c r="EB14" s="84"/>
      <c r="EC14" s="85"/>
      <c r="ED14" s="73">
        <f t="shared" si="42"/>
        <v>0</v>
      </c>
      <c r="EE14" s="14">
        <f t="shared" si="43"/>
        <v>0</v>
      </c>
      <c r="EF14" s="83"/>
      <c r="EG14" s="84"/>
      <c r="EH14" s="84"/>
      <c r="EI14" s="84"/>
      <c r="EJ14" s="85"/>
      <c r="EK14" s="73">
        <f t="shared" si="44"/>
        <v>0</v>
      </c>
      <c r="EL14" s="14">
        <f t="shared" si="45"/>
        <v>0</v>
      </c>
      <c r="EM14" s="83"/>
      <c r="EN14" s="84"/>
      <c r="EO14" s="84"/>
      <c r="EP14" s="84"/>
      <c r="EQ14" s="85"/>
      <c r="ER14" s="73">
        <f t="shared" si="46"/>
        <v>0</v>
      </c>
      <c r="ES14" s="14">
        <f t="shared" si="47"/>
        <v>0</v>
      </c>
      <c r="ET14" s="83"/>
      <c r="EU14" s="84"/>
      <c r="EV14" s="84"/>
      <c r="EW14" s="84"/>
      <c r="EX14" s="85"/>
      <c r="EY14" s="73">
        <f t="shared" si="48"/>
        <v>0</v>
      </c>
      <c r="EZ14" s="14">
        <f t="shared" si="49"/>
        <v>0</v>
      </c>
      <c r="FA14" s="83"/>
      <c r="FB14" s="84"/>
      <c r="FC14" s="84"/>
      <c r="FD14" s="84"/>
      <c r="FE14" s="85"/>
      <c r="FF14" s="73">
        <f t="shared" si="50"/>
        <v>0</v>
      </c>
      <c r="FG14" s="14">
        <f t="shared" si="51"/>
        <v>0</v>
      </c>
      <c r="FH14" s="83"/>
      <c r="FI14" s="84"/>
      <c r="FJ14" s="84"/>
      <c r="FK14" s="84"/>
      <c r="FL14" s="85"/>
      <c r="FM14" s="73">
        <f t="shared" si="52"/>
        <v>0</v>
      </c>
      <c r="FN14" s="14">
        <f t="shared" si="53"/>
        <v>0</v>
      </c>
      <c r="FO14" s="83"/>
      <c r="FP14" s="84"/>
      <c r="FQ14" s="84"/>
      <c r="FR14" s="84"/>
      <c r="FS14" s="85"/>
      <c r="FT14" s="73">
        <f t="shared" si="82"/>
        <v>0</v>
      </c>
      <c r="FU14" s="14">
        <f t="shared" si="83"/>
        <v>0</v>
      </c>
      <c r="FV14" s="83"/>
      <c r="FW14" s="84"/>
      <c r="FX14" s="84"/>
      <c r="FY14" s="84"/>
      <c r="FZ14" s="85"/>
      <c r="GA14" s="73">
        <f t="shared" si="54"/>
        <v>0</v>
      </c>
      <c r="GB14" s="14">
        <f t="shared" si="55"/>
        <v>0</v>
      </c>
      <c r="GC14" s="83"/>
      <c r="GD14" s="84"/>
      <c r="GE14" s="84"/>
      <c r="GF14" s="84"/>
      <c r="GG14" s="85"/>
      <c r="GH14" s="73">
        <f t="shared" si="56"/>
        <v>0</v>
      </c>
      <c r="GI14" s="14">
        <f t="shared" si="57"/>
        <v>0</v>
      </c>
      <c r="GJ14" s="83"/>
      <c r="GK14" s="84"/>
      <c r="GL14" s="84"/>
      <c r="GM14" s="84"/>
      <c r="GN14" s="85"/>
      <c r="GO14" s="73">
        <f t="shared" si="58"/>
        <v>0</v>
      </c>
      <c r="GP14" s="14">
        <f t="shared" si="59"/>
        <v>0</v>
      </c>
      <c r="GQ14" s="83"/>
      <c r="GR14" s="84"/>
      <c r="GS14" s="84"/>
      <c r="GT14" s="84"/>
      <c r="GU14" s="85"/>
      <c r="GV14" s="73">
        <f t="shared" si="60"/>
        <v>0</v>
      </c>
      <c r="GW14" s="14">
        <f t="shared" si="61"/>
        <v>0</v>
      </c>
      <c r="GX14" s="83"/>
      <c r="GY14" s="84"/>
      <c r="GZ14" s="84"/>
      <c r="HA14" s="84"/>
      <c r="HB14" s="85"/>
      <c r="HC14" s="73">
        <f t="shared" si="62"/>
        <v>0</v>
      </c>
      <c r="HD14" s="14">
        <f t="shared" si="63"/>
        <v>0</v>
      </c>
      <c r="HE14" s="83"/>
      <c r="HF14" s="84"/>
      <c r="HG14" s="84"/>
      <c r="HH14" s="84"/>
      <c r="HI14" s="85"/>
      <c r="HJ14" s="73">
        <f t="shared" si="64"/>
        <v>0</v>
      </c>
      <c r="HK14" s="14">
        <f t="shared" si="65"/>
        <v>0</v>
      </c>
      <c r="HL14" s="83"/>
      <c r="HM14" s="84"/>
      <c r="HN14" s="84"/>
      <c r="HO14" s="84"/>
      <c r="HP14" s="85"/>
      <c r="HQ14" s="73">
        <f t="shared" si="66"/>
        <v>0</v>
      </c>
      <c r="HR14" s="14">
        <f t="shared" si="67"/>
        <v>0</v>
      </c>
      <c r="HS14" s="83"/>
      <c r="HT14" s="84"/>
      <c r="HU14" s="84"/>
      <c r="HV14" s="84"/>
      <c r="HW14" s="85"/>
      <c r="HX14" s="73">
        <f t="shared" si="84"/>
        <v>0</v>
      </c>
      <c r="HY14" s="14">
        <f t="shared" si="85"/>
        <v>0</v>
      </c>
      <c r="HZ14" s="83"/>
      <c r="IA14" s="84"/>
      <c r="IB14" s="84"/>
      <c r="IC14" s="84"/>
      <c r="ID14" s="85"/>
      <c r="IE14" s="73">
        <f t="shared" si="68"/>
        <v>0</v>
      </c>
      <c r="IF14" s="14">
        <f t="shared" si="69"/>
        <v>0</v>
      </c>
      <c r="IG14" s="83"/>
      <c r="IH14" s="84"/>
      <c r="II14" s="84"/>
      <c r="IJ14" s="84"/>
      <c r="IK14" s="85"/>
      <c r="IL14" s="73">
        <f t="shared" si="70"/>
        <v>0</v>
      </c>
      <c r="IM14" s="14">
        <f t="shared" si="71"/>
        <v>0</v>
      </c>
      <c r="IN14" s="83"/>
      <c r="IO14" s="84"/>
      <c r="IP14" s="84"/>
      <c r="IQ14" s="84"/>
      <c r="IR14" s="85"/>
      <c r="IS14" s="73">
        <f t="shared" si="72"/>
        <v>0</v>
      </c>
      <c r="IT14" s="14">
        <f t="shared" si="73"/>
        <v>0</v>
      </c>
      <c r="IU14" s="83"/>
      <c r="IV14" s="84"/>
      <c r="IW14" s="84"/>
      <c r="IX14" s="84"/>
      <c r="IY14" s="85"/>
      <c r="IZ14" s="73">
        <f t="shared" si="74"/>
        <v>0</v>
      </c>
      <c r="JA14" s="14">
        <f t="shared" si="75"/>
        <v>0</v>
      </c>
      <c r="JB14" s="83"/>
      <c r="JC14" s="84"/>
      <c r="JD14" s="84"/>
      <c r="JE14" s="84"/>
      <c r="JF14" s="85"/>
      <c r="JG14" s="73">
        <f t="shared" si="76"/>
        <v>0</v>
      </c>
      <c r="JH14" s="14">
        <f t="shared" si="77"/>
        <v>0</v>
      </c>
    </row>
    <row r="15" spans="1:268" s="5" customFormat="1" x14ac:dyDescent="0.35">
      <c r="A15" s="32"/>
      <c r="B15" s="100" t="s">
        <v>105</v>
      </c>
      <c r="C15" s="83"/>
      <c r="D15" s="84"/>
      <c r="E15" s="84"/>
      <c r="F15" s="84"/>
      <c r="G15" s="85"/>
      <c r="H15" s="73">
        <f t="shared" si="10"/>
        <v>0</v>
      </c>
      <c r="I15" s="14">
        <f t="shared" si="11"/>
        <v>0</v>
      </c>
      <c r="J15" s="83"/>
      <c r="K15" s="84"/>
      <c r="L15" s="84"/>
      <c r="M15" s="84"/>
      <c r="N15" s="85"/>
      <c r="O15" s="73">
        <f t="shared" si="12"/>
        <v>0</v>
      </c>
      <c r="P15" s="14">
        <f t="shared" si="13"/>
        <v>0</v>
      </c>
      <c r="Q15" s="83"/>
      <c r="R15" s="84"/>
      <c r="S15" s="84"/>
      <c r="T15" s="84"/>
      <c r="U15" s="85"/>
      <c r="V15" s="73">
        <f t="shared" si="14"/>
        <v>0</v>
      </c>
      <c r="W15" s="14">
        <f t="shared" si="15"/>
        <v>0</v>
      </c>
      <c r="X15" s="83"/>
      <c r="Y15" s="84"/>
      <c r="Z15" s="84"/>
      <c r="AA15" s="84"/>
      <c r="AB15" s="85"/>
      <c r="AC15" s="73">
        <f t="shared" si="16"/>
        <v>0</v>
      </c>
      <c r="AD15" s="14">
        <f t="shared" si="17"/>
        <v>0</v>
      </c>
      <c r="AE15" s="83"/>
      <c r="AF15" s="84"/>
      <c r="AG15" s="84"/>
      <c r="AH15" s="84"/>
      <c r="AI15" s="85"/>
      <c r="AJ15" s="73">
        <f t="shared" si="18"/>
        <v>0</v>
      </c>
      <c r="AK15" s="14">
        <f t="shared" si="19"/>
        <v>0</v>
      </c>
      <c r="AL15" s="83"/>
      <c r="AM15" s="84"/>
      <c r="AN15" s="84"/>
      <c r="AO15" s="84"/>
      <c r="AP15" s="85"/>
      <c r="AQ15" s="73">
        <f t="shared" si="20"/>
        <v>0</v>
      </c>
      <c r="AR15" s="14">
        <f t="shared" si="21"/>
        <v>0</v>
      </c>
      <c r="AS15" s="83"/>
      <c r="AT15" s="84"/>
      <c r="AU15" s="84"/>
      <c r="AV15" s="84"/>
      <c r="AW15" s="85"/>
      <c r="AX15" s="73">
        <f t="shared" si="22"/>
        <v>0</v>
      </c>
      <c r="AY15" s="14">
        <f t="shared" si="23"/>
        <v>0</v>
      </c>
      <c r="AZ15" s="83"/>
      <c r="BA15" s="84"/>
      <c r="BB15" s="84"/>
      <c r="BC15" s="84"/>
      <c r="BD15" s="85"/>
      <c r="BE15" s="73">
        <f t="shared" si="24"/>
        <v>0</v>
      </c>
      <c r="BF15" s="14">
        <f t="shared" si="25"/>
        <v>0</v>
      </c>
      <c r="BG15" s="83"/>
      <c r="BH15" s="84"/>
      <c r="BI15" s="84"/>
      <c r="BJ15" s="84"/>
      <c r="BK15" s="85"/>
      <c r="BL15" s="73">
        <f t="shared" si="78"/>
        <v>0</v>
      </c>
      <c r="BM15" s="14">
        <f t="shared" si="79"/>
        <v>0</v>
      </c>
      <c r="BN15" s="83"/>
      <c r="BO15" s="84"/>
      <c r="BP15" s="84"/>
      <c r="BQ15" s="84"/>
      <c r="BR15" s="85"/>
      <c r="BS15" s="73">
        <f t="shared" si="26"/>
        <v>0</v>
      </c>
      <c r="BT15" s="14">
        <f t="shared" si="27"/>
        <v>0</v>
      </c>
      <c r="BU15" s="83"/>
      <c r="BV15" s="84"/>
      <c r="BW15" s="84"/>
      <c r="BX15" s="84"/>
      <c r="BY15" s="85"/>
      <c r="BZ15" s="73">
        <f t="shared" si="28"/>
        <v>0</v>
      </c>
      <c r="CA15" s="14">
        <f t="shared" si="29"/>
        <v>0</v>
      </c>
      <c r="CB15" s="83"/>
      <c r="CC15" s="84"/>
      <c r="CD15" s="84"/>
      <c r="CE15" s="84"/>
      <c r="CF15" s="85"/>
      <c r="CG15" s="73">
        <f t="shared" si="30"/>
        <v>0</v>
      </c>
      <c r="CH15" s="14">
        <f t="shared" si="31"/>
        <v>0</v>
      </c>
      <c r="CI15" s="83"/>
      <c r="CJ15" s="84"/>
      <c r="CK15" s="84"/>
      <c r="CL15" s="84"/>
      <c r="CM15" s="85"/>
      <c r="CN15" s="73">
        <f t="shared" si="32"/>
        <v>0</v>
      </c>
      <c r="CO15" s="14">
        <f t="shared" si="33"/>
        <v>0</v>
      </c>
      <c r="CP15" s="83"/>
      <c r="CQ15" s="84"/>
      <c r="CR15" s="84"/>
      <c r="CS15" s="84"/>
      <c r="CT15" s="85"/>
      <c r="CU15" s="73">
        <f t="shared" si="34"/>
        <v>0</v>
      </c>
      <c r="CV15" s="14">
        <f t="shared" si="35"/>
        <v>0</v>
      </c>
      <c r="CW15" s="83"/>
      <c r="CX15" s="84"/>
      <c r="CY15" s="84"/>
      <c r="CZ15" s="84"/>
      <c r="DA15" s="85"/>
      <c r="DB15" s="73">
        <f t="shared" si="36"/>
        <v>0</v>
      </c>
      <c r="DC15" s="14">
        <f t="shared" si="37"/>
        <v>0</v>
      </c>
      <c r="DD15" s="83"/>
      <c r="DE15" s="84"/>
      <c r="DF15" s="84"/>
      <c r="DG15" s="84"/>
      <c r="DH15" s="85"/>
      <c r="DI15" s="73">
        <f t="shared" si="38"/>
        <v>0</v>
      </c>
      <c r="DJ15" s="14">
        <f t="shared" si="39"/>
        <v>0</v>
      </c>
      <c r="DK15" s="83"/>
      <c r="DL15" s="84"/>
      <c r="DM15" s="84"/>
      <c r="DN15" s="84"/>
      <c r="DO15" s="85"/>
      <c r="DP15" s="73">
        <f t="shared" si="80"/>
        <v>0</v>
      </c>
      <c r="DQ15" s="14">
        <f t="shared" si="81"/>
        <v>0</v>
      </c>
      <c r="DR15" s="83"/>
      <c r="DS15" s="84"/>
      <c r="DT15" s="84"/>
      <c r="DU15" s="84"/>
      <c r="DV15" s="85"/>
      <c r="DW15" s="73">
        <f t="shared" si="40"/>
        <v>0</v>
      </c>
      <c r="DX15" s="14">
        <f t="shared" si="41"/>
        <v>0</v>
      </c>
      <c r="DY15" s="83"/>
      <c r="DZ15" s="84"/>
      <c r="EA15" s="84"/>
      <c r="EB15" s="84"/>
      <c r="EC15" s="85"/>
      <c r="ED15" s="73">
        <f t="shared" si="42"/>
        <v>0</v>
      </c>
      <c r="EE15" s="14">
        <f t="shared" si="43"/>
        <v>0</v>
      </c>
      <c r="EF15" s="83"/>
      <c r="EG15" s="84"/>
      <c r="EH15" s="84"/>
      <c r="EI15" s="84"/>
      <c r="EJ15" s="85"/>
      <c r="EK15" s="73">
        <f t="shared" si="44"/>
        <v>0</v>
      </c>
      <c r="EL15" s="14">
        <f t="shared" si="45"/>
        <v>0</v>
      </c>
      <c r="EM15" s="83"/>
      <c r="EN15" s="84"/>
      <c r="EO15" s="84"/>
      <c r="EP15" s="84"/>
      <c r="EQ15" s="85"/>
      <c r="ER15" s="73">
        <f t="shared" si="46"/>
        <v>0</v>
      </c>
      <c r="ES15" s="14">
        <f t="shared" si="47"/>
        <v>0</v>
      </c>
      <c r="ET15" s="83"/>
      <c r="EU15" s="84"/>
      <c r="EV15" s="84"/>
      <c r="EW15" s="84"/>
      <c r="EX15" s="85"/>
      <c r="EY15" s="73">
        <f t="shared" si="48"/>
        <v>0</v>
      </c>
      <c r="EZ15" s="14">
        <f t="shared" si="49"/>
        <v>0</v>
      </c>
      <c r="FA15" s="83"/>
      <c r="FB15" s="84"/>
      <c r="FC15" s="84"/>
      <c r="FD15" s="84"/>
      <c r="FE15" s="85"/>
      <c r="FF15" s="73">
        <f t="shared" si="50"/>
        <v>0</v>
      </c>
      <c r="FG15" s="14">
        <f t="shared" si="51"/>
        <v>0</v>
      </c>
      <c r="FH15" s="83"/>
      <c r="FI15" s="84"/>
      <c r="FJ15" s="84"/>
      <c r="FK15" s="84"/>
      <c r="FL15" s="85"/>
      <c r="FM15" s="73">
        <f t="shared" si="52"/>
        <v>0</v>
      </c>
      <c r="FN15" s="14">
        <f t="shared" si="53"/>
        <v>0</v>
      </c>
      <c r="FO15" s="83"/>
      <c r="FP15" s="84"/>
      <c r="FQ15" s="84"/>
      <c r="FR15" s="84"/>
      <c r="FS15" s="85"/>
      <c r="FT15" s="73">
        <f t="shared" si="82"/>
        <v>0</v>
      </c>
      <c r="FU15" s="14">
        <f t="shared" si="83"/>
        <v>0</v>
      </c>
      <c r="FV15" s="83"/>
      <c r="FW15" s="84"/>
      <c r="FX15" s="84"/>
      <c r="FY15" s="84"/>
      <c r="FZ15" s="85"/>
      <c r="GA15" s="73">
        <f t="shared" si="54"/>
        <v>0</v>
      </c>
      <c r="GB15" s="14">
        <f t="shared" si="55"/>
        <v>0</v>
      </c>
      <c r="GC15" s="83"/>
      <c r="GD15" s="84"/>
      <c r="GE15" s="84"/>
      <c r="GF15" s="84"/>
      <c r="GG15" s="85"/>
      <c r="GH15" s="73">
        <f t="shared" si="56"/>
        <v>0</v>
      </c>
      <c r="GI15" s="14">
        <f t="shared" si="57"/>
        <v>0</v>
      </c>
      <c r="GJ15" s="83"/>
      <c r="GK15" s="84"/>
      <c r="GL15" s="84"/>
      <c r="GM15" s="84"/>
      <c r="GN15" s="85"/>
      <c r="GO15" s="73">
        <f t="shared" si="58"/>
        <v>0</v>
      </c>
      <c r="GP15" s="14">
        <f t="shared" si="59"/>
        <v>0</v>
      </c>
      <c r="GQ15" s="83"/>
      <c r="GR15" s="84"/>
      <c r="GS15" s="84"/>
      <c r="GT15" s="84"/>
      <c r="GU15" s="85"/>
      <c r="GV15" s="73">
        <f t="shared" si="60"/>
        <v>0</v>
      </c>
      <c r="GW15" s="14">
        <f t="shared" si="61"/>
        <v>0</v>
      </c>
      <c r="GX15" s="83"/>
      <c r="GY15" s="84"/>
      <c r="GZ15" s="84"/>
      <c r="HA15" s="84"/>
      <c r="HB15" s="85"/>
      <c r="HC15" s="73">
        <f t="shared" si="62"/>
        <v>0</v>
      </c>
      <c r="HD15" s="14">
        <f t="shared" si="63"/>
        <v>0</v>
      </c>
      <c r="HE15" s="83"/>
      <c r="HF15" s="84"/>
      <c r="HG15" s="84"/>
      <c r="HH15" s="84"/>
      <c r="HI15" s="85"/>
      <c r="HJ15" s="73">
        <f t="shared" si="64"/>
        <v>0</v>
      </c>
      <c r="HK15" s="14">
        <f t="shared" si="65"/>
        <v>0</v>
      </c>
      <c r="HL15" s="83"/>
      <c r="HM15" s="84"/>
      <c r="HN15" s="84"/>
      <c r="HO15" s="84"/>
      <c r="HP15" s="85"/>
      <c r="HQ15" s="73">
        <f t="shared" si="66"/>
        <v>0</v>
      </c>
      <c r="HR15" s="14">
        <f t="shared" si="67"/>
        <v>0</v>
      </c>
      <c r="HS15" s="83"/>
      <c r="HT15" s="84"/>
      <c r="HU15" s="84"/>
      <c r="HV15" s="84"/>
      <c r="HW15" s="85"/>
      <c r="HX15" s="73">
        <f t="shared" si="84"/>
        <v>0</v>
      </c>
      <c r="HY15" s="14">
        <f t="shared" si="85"/>
        <v>0</v>
      </c>
      <c r="HZ15" s="83"/>
      <c r="IA15" s="84"/>
      <c r="IB15" s="84"/>
      <c r="IC15" s="84"/>
      <c r="ID15" s="85"/>
      <c r="IE15" s="73">
        <f t="shared" si="68"/>
        <v>0</v>
      </c>
      <c r="IF15" s="14">
        <f t="shared" si="69"/>
        <v>0</v>
      </c>
      <c r="IG15" s="83"/>
      <c r="IH15" s="84"/>
      <c r="II15" s="84"/>
      <c r="IJ15" s="84"/>
      <c r="IK15" s="85"/>
      <c r="IL15" s="73">
        <f t="shared" si="70"/>
        <v>0</v>
      </c>
      <c r="IM15" s="14">
        <f t="shared" si="71"/>
        <v>0</v>
      </c>
      <c r="IN15" s="83"/>
      <c r="IO15" s="84"/>
      <c r="IP15" s="84"/>
      <c r="IQ15" s="84"/>
      <c r="IR15" s="85"/>
      <c r="IS15" s="73">
        <f t="shared" si="72"/>
        <v>0</v>
      </c>
      <c r="IT15" s="14">
        <f t="shared" si="73"/>
        <v>0</v>
      </c>
      <c r="IU15" s="83"/>
      <c r="IV15" s="84"/>
      <c r="IW15" s="84"/>
      <c r="IX15" s="84"/>
      <c r="IY15" s="85"/>
      <c r="IZ15" s="73">
        <f t="shared" si="74"/>
        <v>0</v>
      </c>
      <c r="JA15" s="14">
        <f t="shared" si="75"/>
        <v>0</v>
      </c>
      <c r="JB15" s="83"/>
      <c r="JC15" s="84"/>
      <c r="JD15" s="84"/>
      <c r="JE15" s="84"/>
      <c r="JF15" s="85"/>
      <c r="JG15" s="73">
        <f t="shared" si="76"/>
        <v>0</v>
      </c>
      <c r="JH15" s="14">
        <f t="shared" si="77"/>
        <v>0</v>
      </c>
    </row>
    <row r="16" spans="1:268" s="5" customFormat="1" x14ac:dyDescent="0.35">
      <c r="A16" s="32"/>
      <c r="B16" s="100" t="s">
        <v>106</v>
      </c>
      <c r="C16" s="83"/>
      <c r="D16" s="84"/>
      <c r="E16" s="84"/>
      <c r="F16" s="84"/>
      <c r="G16" s="85"/>
      <c r="H16" s="73">
        <f t="shared" si="10"/>
        <v>0</v>
      </c>
      <c r="I16" s="14">
        <f t="shared" si="11"/>
        <v>0</v>
      </c>
      <c r="J16" s="83"/>
      <c r="K16" s="84"/>
      <c r="L16" s="84"/>
      <c r="M16" s="84"/>
      <c r="N16" s="85"/>
      <c r="O16" s="73">
        <f t="shared" si="12"/>
        <v>0</v>
      </c>
      <c r="P16" s="14">
        <f t="shared" si="13"/>
        <v>0</v>
      </c>
      <c r="Q16" s="83"/>
      <c r="R16" s="84"/>
      <c r="S16" s="84"/>
      <c r="T16" s="84"/>
      <c r="U16" s="85"/>
      <c r="V16" s="73">
        <f t="shared" si="14"/>
        <v>0</v>
      </c>
      <c r="W16" s="14">
        <f t="shared" si="15"/>
        <v>0</v>
      </c>
      <c r="X16" s="83"/>
      <c r="Y16" s="84"/>
      <c r="Z16" s="84"/>
      <c r="AA16" s="84"/>
      <c r="AB16" s="85"/>
      <c r="AC16" s="73">
        <f t="shared" si="16"/>
        <v>0</v>
      </c>
      <c r="AD16" s="14">
        <f t="shared" si="17"/>
        <v>0</v>
      </c>
      <c r="AE16" s="83"/>
      <c r="AF16" s="84"/>
      <c r="AG16" s="84"/>
      <c r="AH16" s="84"/>
      <c r="AI16" s="85"/>
      <c r="AJ16" s="73">
        <f t="shared" si="18"/>
        <v>0</v>
      </c>
      <c r="AK16" s="14">
        <f t="shared" si="19"/>
        <v>0</v>
      </c>
      <c r="AL16" s="83"/>
      <c r="AM16" s="84"/>
      <c r="AN16" s="84"/>
      <c r="AO16" s="84"/>
      <c r="AP16" s="85"/>
      <c r="AQ16" s="73">
        <f t="shared" si="20"/>
        <v>0</v>
      </c>
      <c r="AR16" s="14">
        <f t="shared" si="21"/>
        <v>0</v>
      </c>
      <c r="AS16" s="83"/>
      <c r="AT16" s="84"/>
      <c r="AU16" s="84"/>
      <c r="AV16" s="84"/>
      <c r="AW16" s="85"/>
      <c r="AX16" s="73">
        <f t="shared" si="22"/>
        <v>0</v>
      </c>
      <c r="AY16" s="14">
        <f t="shared" si="23"/>
        <v>0</v>
      </c>
      <c r="AZ16" s="83"/>
      <c r="BA16" s="84"/>
      <c r="BB16" s="84"/>
      <c r="BC16" s="84"/>
      <c r="BD16" s="85"/>
      <c r="BE16" s="73">
        <f t="shared" si="24"/>
        <v>0</v>
      </c>
      <c r="BF16" s="14">
        <f t="shared" si="25"/>
        <v>0</v>
      </c>
      <c r="BG16" s="83"/>
      <c r="BH16" s="84"/>
      <c r="BI16" s="84"/>
      <c r="BJ16" s="84"/>
      <c r="BK16" s="85"/>
      <c r="BL16" s="73">
        <f t="shared" si="78"/>
        <v>0</v>
      </c>
      <c r="BM16" s="14">
        <f t="shared" si="79"/>
        <v>0</v>
      </c>
      <c r="BN16" s="83"/>
      <c r="BO16" s="84"/>
      <c r="BP16" s="84"/>
      <c r="BQ16" s="84"/>
      <c r="BR16" s="85"/>
      <c r="BS16" s="73">
        <f t="shared" si="26"/>
        <v>0</v>
      </c>
      <c r="BT16" s="14">
        <f t="shared" si="27"/>
        <v>0</v>
      </c>
      <c r="BU16" s="83"/>
      <c r="BV16" s="84"/>
      <c r="BW16" s="84"/>
      <c r="BX16" s="84"/>
      <c r="BY16" s="85"/>
      <c r="BZ16" s="73">
        <f t="shared" si="28"/>
        <v>0</v>
      </c>
      <c r="CA16" s="14">
        <f t="shared" si="29"/>
        <v>0</v>
      </c>
      <c r="CB16" s="83"/>
      <c r="CC16" s="84"/>
      <c r="CD16" s="84"/>
      <c r="CE16" s="84"/>
      <c r="CF16" s="85"/>
      <c r="CG16" s="73">
        <f t="shared" si="30"/>
        <v>0</v>
      </c>
      <c r="CH16" s="14">
        <f t="shared" si="31"/>
        <v>0</v>
      </c>
      <c r="CI16" s="83"/>
      <c r="CJ16" s="84"/>
      <c r="CK16" s="84"/>
      <c r="CL16" s="84"/>
      <c r="CM16" s="85"/>
      <c r="CN16" s="73">
        <f t="shared" si="32"/>
        <v>0</v>
      </c>
      <c r="CO16" s="14">
        <f t="shared" si="33"/>
        <v>0</v>
      </c>
      <c r="CP16" s="83"/>
      <c r="CQ16" s="84"/>
      <c r="CR16" s="84"/>
      <c r="CS16" s="84"/>
      <c r="CT16" s="85"/>
      <c r="CU16" s="73">
        <f t="shared" si="34"/>
        <v>0</v>
      </c>
      <c r="CV16" s="14">
        <f t="shared" si="35"/>
        <v>0</v>
      </c>
      <c r="CW16" s="83"/>
      <c r="CX16" s="84"/>
      <c r="CY16" s="84"/>
      <c r="CZ16" s="84"/>
      <c r="DA16" s="85"/>
      <c r="DB16" s="73">
        <f t="shared" si="36"/>
        <v>0</v>
      </c>
      <c r="DC16" s="14">
        <f t="shared" si="37"/>
        <v>0</v>
      </c>
      <c r="DD16" s="83"/>
      <c r="DE16" s="84"/>
      <c r="DF16" s="84"/>
      <c r="DG16" s="84"/>
      <c r="DH16" s="85"/>
      <c r="DI16" s="73">
        <f t="shared" si="38"/>
        <v>0</v>
      </c>
      <c r="DJ16" s="14">
        <f t="shared" si="39"/>
        <v>0</v>
      </c>
      <c r="DK16" s="83"/>
      <c r="DL16" s="84"/>
      <c r="DM16" s="84"/>
      <c r="DN16" s="84"/>
      <c r="DO16" s="85"/>
      <c r="DP16" s="73">
        <f t="shared" si="80"/>
        <v>0</v>
      </c>
      <c r="DQ16" s="14">
        <f t="shared" si="81"/>
        <v>0</v>
      </c>
      <c r="DR16" s="83"/>
      <c r="DS16" s="84"/>
      <c r="DT16" s="84"/>
      <c r="DU16" s="84"/>
      <c r="DV16" s="85"/>
      <c r="DW16" s="73">
        <f t="shared" si="40"/>
        <v>0</v>
      </c>
      <c r="DX16" s="14">
        <f t="shared" si="41"/>
        <v>0</v>
      </c>
      <c r="DY16" s="83"/>
      <c r="DZ16" s="84"/>
      <c r="EA16" s="84"/>
      <c r="EB16" s="84"/>
      <c r="EC16" s="85"/>
      <c r="ED16" s="73">
        <f t="shared" si="42"/>
        <v>0</v>
      </c>
      <c r="EE16" s="14">
        <f t="shared" si="43"/>
        <v>0</v>
      </c>
      <c r="EF16" s="83"/>
      <c r="EG16" s="84"/>
      <c r="EH16" s="84"/>
      <c r="EI16" s="84"/>
      <c r="EJ16" s="85"/>
      <c r="EK16" s="73">
        <f t="shared" si="44"/>
        <v>0</v>
      </c>
      <c r="EL16" s="14">
        <f t="shared" si="45"/>
        <v>0</v>
      </c>
      <c r="EM16" s="83"/>
      <c r="EN16" s="84"/>
      <c r="EO16" s="84"/>
      <c r="EP16" s="84"/>
      <c r="EQ16" s="85"/>
      <c r="ER16" s="73">
        <f t="shared" si="46"/>
        <v>0</v>
      </c>
      <c r="ES16" s="14">
        <f t="shared" si="47"/>
        <v>0</v>
      </c>
      <c r="ET16" s="83"/>
      <c r="EU16" s="84"/>
      <c r="EV16" s="84"/>
      <c r="EW16" s="84"/>
      <c r="EX16" s="85"/>
      <c r="EY16" s="73">
        <f t="shared" si="48"/>
        <v>0</v>
      </c>
      <c r="EZ16" s="14">
        <f t="shared" si="49"/>
        <v>0</v>
      </c>
      <c r="FA16" s="83"/>
      <c r="FB16" s="84"/>
      <c r="FC16" s="84"/>
      <c r="FD16" s="84"/>
      <c r="FE16" s="85"/>
      <c r="FF16" s="73">
        <f t="shared" si="50"/>
        <v>0</v>
      </c>
      <c r="FG16" s="14">
        <f t="shared" si="51"/>
        <v>0</v>
      </c>
      <c r="FH16" s="83"/>
      <c r="FI16" s="84"/>
      <c r="FJ16" s="84"/>
      <c r="FK16" s="84"/>
      <c r="FL16" s="85"/>
      <c r="FM16" s="73">
        <f t="shared" si="52"/>
        <v>0</v>
      </c>
      <c r="FN16" s="14">
        <f t="shared" si="53"/>
        <v>0</v>
      </c>
      <c r="FO16" s="83"/>
      <c r="FP16" s="84"/>
      <c r="FQ16" s="84"/>
      <c r="FR16" s="84"/>
      <c r="FS16" s="85"/>
      <c r="FT16" s="73">
        <f t="shared" si="82"/>
        <v>0</v>
      </c>
      <c r="FU16" s="14">
        <f t="shared" si="83"/>
        <v>0</v>
      </c>
      <c r="FV16" s="83"/>
      <c r="FW16" s="84"/>
      <c r="FX16" s="84"/>
      <c r="FY16" s="84"/>
      <c r="FZ16" s="85"/>
      <c r="GA16" s="73">
        <f t="shared" si="54"/>
        <v>0</v>
      </c>
      <c r="GB16" s="14">
        <f t="shared" si="55"/>
        <v>0</v>
      </c>
      <c r="GC16" s="83"/>
      <c r="GD16" s="84"/>
      <c r="GE16" s="84"/>
      <c r="GF16" s="84"/>
      <c r="GG16" s="85"/>
      <c r="GH16" s="73">
        <f t="shared" si="56"/>
        <v>0</v>
      </c>
      <c r="GI16" s="14">
        <f t="shared" si="57"/>
        <v>0</v>
      </c>
      <c r="GJ16" s="83"/>
      <c r="GK16" s="84"/>
      <c r="GL16" s="84"/>
      <c r="GM16" s="84"/>
      <c r="GN16" s="85"/>
      <c r="GO16" s="73">
        <f t="shared" si="58"/>
        <v>0</v>
      </c>
      <c r="GP16" s="14">
        <f t="shared" si="59"/>
        <v>0</v>
      </c>
      <c r="GQ16" s="83"/>
      <c r="GR16" s="84"/>
      <c r="GS16" s="84"/>
      <c r="GT16" s="84"/>
      <c r="GU16" s="85"/>
      <c r="GV16" s="73">
        <f t="shared" si="60"/>
        <v>0</v>
      </c>
      <c r="GW16" s="14">
        <f t="shared" si="61"/>
        <v>0</v>
      </c>
      <c r="GX16" s="83"/>
      <c r="GY16" s="84"/>
      <c r="GZ16" s="84"/>
      <c r="HA16" s="84"/>
      <c r="HB16" s="85"/>
      <c r="HC16" s="73">
        <f t="shared" si="62"/>
        <v>0</v>
      </c>
      <c r="HD16" s="14">
        <f t="shared" si="63"/>
        <v>0</v>
      </c>
      <c r="HE16" s="83"/>
      <c r="HF16" s="84"/>
      <c r="HG16" s="84"/>
      <c r="HH16" s="84"/>
      <c r="HI16" s="85"/>
      <c r="HJ16" s="73">
        <f t="shared" si="64"/>
        <v>0</v>
      </c>
      <c r="HK16" s="14">
        <f t="shared" si="65"/>
        <v>0</v>
      </c>
      <c r="HL16" s="83"/>
      <c r="HM16" s="84"/>
      <c r="HN16" s="84"/>
      <c r="HO16" s="84"/>
      <c r="HP16" s="85"/>
      <c r="HQ16" s="73">
        <f t="shared" si="66"/>
        <v>0</v>
      </c>
      <c r="HR16" s="14">
        <f t="shared" si="67"/>
        <v>0</v>
      </c>
      <c r="HS16" s="83"/>
      <c r="HT16" s="84"/>
      <c r="HU16" s="84"/>
      <c r="HV16" s="84"/>
      <c r="HW16" s="85"/>
      <c r="HX16" s="73">
        <f t="shared" si="84"/>
        <v>0</v>
      </c>
      <c r="HY16" s="14">
        <f t="shared" si="85"/>
        <v>0</v>
      </c>
      <c r="HZ16" s="83"/>
      <c r="IA16" s="84"/>
      <c r="IB16" s="84"/>
      <c r="IC16" s="84"/>
      <c r="ID16" s="85"/>
      <c r="IE16" s="73">
        <f t="shared" si="68"/>
        <v>0</v>
      </c>
      <c r="IF16" s="14">
        <f t="shared" si="69"/>
        <v>0</v>
      </c>
      <c r="IG16" s="83"/>
      <c r="IH16" s="84"/>
      <c r="II16" s="84"/>
      <c r="IJ16" s="84"/>
      <c r="IK16" s="85"/>
      <c r="IL16" s="73">
        <f t="shared" si="70"/>
        <v>0</v>
      </c>
      <c r="IM16" s="14">
        <f t="shared" si="71"/>
        <v>0</v>
      </c>
      <c r="IN16" s="83"/>
      <c r="IO16" s="84"/>
      <c r="IP16" s="84"/>
      <c r="IQ16" s="84"/>
      <c r="IR16" s="85"/>
      <c r="IS16" s="73">
        <f t="shared" si="72"/>
        <v>0</v>
      </c>
      <c r="IT16" s="14">
        <f t="shared" si="73"/>
        <v>0</v>
      </c>
      <c r="IU16" s="83"/>
      <c r="IV16" s="84"/>
      <c r="IW16" s="84"/>
      <c r="IX16" s="84"/>
      <c r="IY16" s="85"/>
      <c r="IZ16" s="73">
        <f t="shared" si="74"/>
        <v>0</v>
      </c>
      <c r="JA16" s="14">
        <f t="shared" si="75"/>
        <v>0</v>
      </c>
      <c r="JB16" s="83"/>
      <c r="JC16" s="84"/>
      <c r="JD16" s="84"/>
      <c r="JE16" s="84"/>
      <c r="JF16" s="85"/>
      <c r="JG16" s="73">
        <f t="shared" si="76"/>
        <v>0</v>
      </c>
      <c r="JH16" s="14">
        <f t="shared" si="77"/>
        <v>0</v>
      </c>
    </row>
    <row r="17" spans="1:268" s="5" customFormat="1" x14ac:dyDescent="0.35">
      <c r="A17" s="32"/>
      <c r="B17" s="100" t="s">
        <v>107</v>
      </c>
      <c r="C17" s="83">
        <v>2</v>
      </c>
      <c r="D17" s="84">
        <v>2.2999999999999998</v>
      </c>
      <c r="E17" s="84"/>
      <c r="F17" s="142">
        <v>0.15</v>
      </c>
      <c r="G17" s="85"/>
      <c r="H17" s="73">
        <f>ROUNDDOWN(C17,0)+ROUNDDOWN(D17,0)+ROUNDDOWN(E17,0)+ROUNDDOWN(F17,0)+ROUNDDOWN(G17,0)</f>
        <v>4</v>
      </c>
      <c r="I17" s="14">
        <f>(C17-ROUNDDOWN(C17,0))+(D17-ROUNDDOWN(D17,0))+(E17-ROUNDDOWN(E17,0))+(F17-ROUNDDOWN(F17,0))+(G17-ROUNDDOWN(G17,0))</f>
        <v>0.44999999999999984</v>
      </c>
      <c r="J17" s="83"/>
      <c r="K17" s="84"/>
      <c r="L17" s="84"/>
      <c r="M17" s="84"/>
      <c r="N17" s="85"/>
      <c r="O17" s="73">
        <f t="shared" si="12"/>
        <v>0</v>
      </c>
      <c r="P17" s="14">
        <f t="shared" si="13"/>
        <v>0</v>
      </c>
      <c r="Q17" s="83"/>
      <c r="R17" s="84"/>
      <c r="S17" s="84"/>
      <c r="T17" s="84"/>
      <c r="U17" s="85"/>
      <c r="V17" s="73">
        <f t="shared" si="14"/>
        <v>0</v>
      </c>
      <c r="W17" s="14">
        <f t="shared" si="15"/>
        <v>0</v>
      </c>
      <c r="X17" s="83"/>
      <c r="Y17" s="84"/>
      <c r="Z17" s="84"/>
      <c r="AA17" s="84"/>
      <c r="AB17" s="85"/>
      <c r="AC17" s="73">
        <f t="shared" si="16"/>
        <v>0</v>
      </c>
      <c r="AD17" s="14">
        <f t="shared" si="17"/>
        <v>0</v>
      </c>
      <c r="AE17" s="83"/>
      <c r="AF17" s="84"/>
      <c r="AG17" s="84"/>
      <c r="AH17" s="84"/>
      <c r="AI17" s="85"/>
      <c r="AJ17" s="73">
        <f t="shared" si="18"/>
        <v>0</v>
      </c>
      <c r="AK17" s="14">
        <f t="shared" si="19"/>
        <v>0</v>
      </c>
      <c r="AL17" s="83"/>
      <c r="AM17" s="84"/>
      <c r="AN17" s="84"/>
      <c r="AO17" s="84"/>
      <c r="AP17" s="85"/>
      <c r="AQ17" s="73">
        <f t="shared" si="20"/>
        <v>0</v>
      </c>
      <c r="AR17" s="14">
        <f t="shared" si="21"/>
        <v>0</v>
      </c>
      <c r="AS17" s="83"/>
      <c r="AT17" s="84"/>
      <c r="AU17" s="84"/>
      <c r="AV17" s="84"/>
      <c r="AW17" s="85"/>
      <c r="AX17" s="73">
        <f t="shared" si="22"/>
        <v>0</v>
      </c>
      <c r="AY17" s="14">
        <f t="shared" si="23"/>
        <v>0</v>
      </c>
      <c r="AZ17" s="83"/>
      <c r="BA17" s="84"/>
      <c r="BB17" s="84"/>
      <c r="BC17" s="84"/>
      <c r="BD17" s="85"/>
      <c r="BE17" s="73">
        <f t="shared" si="24"/>
        <v>0</v>
      </c>
      <c r="BF17" s="14">
        <f t="shared" si="25"/>
        <v>0</v>
      </c>
      <c r="BG17" s="83"/>
      <c r="BH17" s="84"/>
      <c r="BI17" s="84"/>
      <c r="BJ17" s="84"/>
      <c r="BK17" s="85"/>
      <c r="BL17" s="73">
        <f t="shared" si="78"/>
        <v>0</v>
      </c>
      <c r="BM17" s="14">
        <f t="shared" si="79"/>
        <v>0</v>
      </c>
      <c r="BN17" s="83"/>
      <c r="BO17" s="84"/>
      <c r="BP17" s="84"/>
      <c r="BQ17" s="84"/>
      <c r="BR17" s="85"/>
      <c r="BS17" s="73">
        <f t="shared" si="26"/>
        <v>0</v>
      </c>
      <c r="BT17" s="14">
        <f t="shared" si="27"/>
        <v>0</v>
      </c>
      <c r="BU17" s="83"/>
      <c r="BV17" s="84"/>
      <c r="BW17" s="84"/>
      <c r="BX17" s="84"/>
      <c r="BY17" s="85"/>
      <c r="BZ17" s="73">
        <f t="shared" si="28"/>
        <v>0</v>
      </c>
      <c r="CA17" s="14">
        <f t="shared" si="29"/>
        <v>0</v>
      </c>
      <c r="CB17" s="83"/>
      <c r="CC17" s="84"/>
      <c r="CD17" s="84"/>
      <c r="CE17" s="84"/>
      <c r="CF17" s="85"/>
      <c r="CG17" s="73">
        <f t="shared" si="30"/>
        <v>0</v>
      </c>
      <c r="CH17" s="14">
        <f t="shared" si="31"/>
        <v>0</v>
      </c>
      <c r="CI17" s="83"/>
      <c r="CJ17" s="84"/>
      <c r="CK17" s="84"/>
      <c r="CL17" s="84"/>
      <c r="CM17" s="85"/>
      <c r="CN17" s="73">
        <f t="shared" si="32"/>
        <v>0</v>
      </c>
      <c r="CO17" s="14">
        <f t="shared" si="33"/>
        <v>0</v>
      </c>
      <c r="CP17" s="83"/>
      <c r="CQ17" s="84"/>
      <c r="CR17" s="84"/>
      <c r="CS17" s="84"/>
      <c r="CT17" s="85"/>
      <c r="CU17" s="73">
        <f t="shared" si="34"/>
        <v>0</v>
      </c>
      <c r="CV17" s="14">
        <f t="shared" si="35"/>
        <v>0</v>
      </c>
      <c r="CW17" s="83"/>
      <c r="CX17" s="84"/>
      <c r="CY17" s="84"/>
      <c r="CZ17" s="84"/>
      <c r="DA17" s="85"/>
      <c r="DB17" s="73">
        <f t="shared" si="36"/>
        <v>0</v>
      </c>
      <c r="DC17" s="14">
        <f t="shared" si="37"/>
        <v>0</v>
      </c>
      <c r="DD17" s="83"/>
      <c r="DE17" s="84"/>
      <c r="DF17" s="84"/>
      <c r="DG17" s="84"/>
      <c r="DH17" s="85"/>
      <c r="DI17" s="73">
        <f t="shared" si="38"/>
        <v>0</v>
      </c>
      <c r="DJ17" s="14">
        <f t="shared" si="39"/>
        <v>0</v>
      </c>
      <c r="DK17" s="83"/>
      <c r="DL17" s="84"/>
      <c r="DM17" s="84"/>
      <c r="DN17" s="84"/>
      <c r="DO17" s="85"/>
      <c r="DP17" s="73">
        <f t="shared" si="80"/>
        <v>0</v>
      </c>
      <c r="DQ17" s="14">
        <f t="shared" si="81"/>
        <v>0</v>
      </c>
      <c r="DR17" s="83"/>
      <c r="DS17" s="84"/>
      <c r="DT17" s="84"/>
      <c r="DU17" s="84"/>
      <c r="DV17" s="85"/>
      <c r="DW17" s="73">
        <f t="shared" si="40"/>
        <v>0</v>
      </c>
      <c r="DX17" s="14">
        <f t="shared" si="41"/>
        <v>0</v>
      </c>
      <c r="DY17" s="83"/>
      <c r="DZ17" s="84"/>
      <c r="EA17" s="84"/>
      <c r="EB17" s="84"/>
      <c r="EC17" s="85"/>
      <c r="ED17" s="73">
        <f t="shared" si="42"/>
        <v>0</v>
      </c>
      <c r="EE17" s="14">
        <f t="shared" si="43"/>
        <v>0</v>
      </c>
      <c r="EF17" s="83"/>
      <c r="EG17" s="84"/>
      <c r="EH17" s="84"/>
      <c r="EI17" s="84"/>
      <c r="EJ17" s="85"/>
      <c r="EK17" s="73">
        <f t="shared" si="44"/>
        <v>0</v>
      </c>
      <c r="EL17" s="14">
        <f t="shared" si="45"/>
        <v>0</v>
      </c>
      <c r="EM17" s="83"/>
      <c r="EN17" s="84"/>
      <c r="EO17" s="84"/>
      <c r="EP17" s="84"/>
      <c r="EQ17" s="85"/>
      <c r="ER17" s="73">
        <f t="shared" si="46"/>
        <v>0</v>
      </c>
      <c r="ES17" s="14">
        <f t="shared" si="47"/>
        <v>0</v>
      </c>
      <c r="ET17" s="83"/>
      <c r="EU17" s="84"/>
      <c r="EV17" s="84"/>
      <c r="EW17" s="84"/>
      <c r="EX17" s="85"/>
      <c r="EY17" s="73">
        <f t="shared" si="48"/>
        <v>0</v>
      </c>
      <c r="EZ17" s="14">
        <f t="shared" si="49"/>
        <v>0</v>
      </c>
      <c r="FA17" s="83"/>
      <c r="FB17" s="84"/>
      <c r="FC17" s="84"/>
      <c r="FD17" s="84"/>
      <c r="FE17" s="85"/>
      <c r="FF17" s="73">
        <f t="shared" si="50"/>
        <v>0</v>
      </c>
      <c r="FG17" s="14">
        <f t="shared" si="51"/>
        <v>0</v>
      </c>
      <c r="FH17" s="83"/>
      <c r="FI17" s="84"/>
      <c r="FJ17" s="84"/>
      <c r="FK17" s="84"/>
      <c r="FL17" s="85"/>
      <c r="FM17" s="73">
        <f t="shared" si="52"/>
        <v>0</v>
      </c>
      <c r="FN17" s="14">
        <f t="shared" si="53"/>
        <v>0</v>
      </c>
      <c r="FO17" s="83"/>
      <c r="FP17" s="84"/>
      <c r="FQ17" s="84"/>
      <c r="FR17" s="84"/>
      <c r="FS17" s="85"/>
      <c r="FT17" s="73">
        <f t="shared" si="82"/>
        <v>0</v>
      </c>
      <c r="FU17" s="14">
        <f t="shared" si="83"/>
        <v>0</v>
      </c>
      <c r="FV17" s="83"/>
      <c r="FW17" s="84"/>
      <c r="FX17" s="84"/>
      <c r="FY17" s="84"/>
      <c r="FZ17" s="85"/>
      <c r="GA17" s="73">
        <f t="shared" si="54"/>
        <v>0</v>
      </c>
      <c r="GB17" s="14">
        <f t="shared" si="55"/>
        <v>0</v>
      </c>
      <c r="GC17" s="83"/>
      <c r="GD17" s="84"/>
      <c r="GE17" s="84"/>
      <c r="GF17" s="84"/>
      <c r="GG17" s="85"/>
      <c r="GH17" s="73">
        <f t="shared" si="56"/>
        <v>0</v>
      </c>
      <c r="GI17" s="14">
        <f t="shared" si="57"/>
        <v>0</v>
      </c>
      <c r="GJ17" s="83"/>
      <c r="GK17" s="84"/>
      <c r="GL17" s="84"/>
      <c r="GM17" s="84"/>
      <c r="GN17" s="85"/>
      <c r="GO17" s="73">
        <f t="shared" si="58"/>
        <v>0</v>
      </c>
      <c r="GP17" s="14">
        <f t="shared" si="59"/>
        <v>0</v>
      </c>
      <c r="GQ17" s="83"/>
      <c r="GR17" s="84"/>
      <c r="GS17" s="84"/>
      <c r="GT17" s="84"/>
      <c r="GU17" s="85"/>
      <c r="GV17" s="73">
        <f t="shared" si="60"/>
        <v>0</v>
      </c>
      <c r="GW17" s="14">
        <f t="shared" si="61"/>
        <v>0</v>
      </c>
      <c r="GX17" s="83"/>
      <c r="GY17" s="84"/>
      <c r="GZ17" s="84"/>
      <c r="HA17" s="84"/>
      <c r="HB17" s="85"/>
      <c r="HC17" s="73">
        <f t="shared" si="62"/>
        <v>0</v>
      </c>
      <c r="HD17" s="14">
        <f t="shared" si="63"/>
        <v>0</v>
      </c>
      <c r="HE17" s="83"/>
      <c r="HF17" s="84"/>
      <c r="HG17" s="84"/>
      <c r="HH17" s="84"/>
      <c r="HI17" s="85"/>
      <c r="HJ17" s="73">
        <f t="shared" si="64"/>
        <v>0</v>
      </c>
      <c r="HK17" s="14">
        <f t="shared" si="65"/>
        <v>0</v>
      </c>
      <c r="HL17" s="83"/>
      <c r="HM17" s="84"/>
      <c r="HN17" s="84"/>
      <c r="HO17" s="84"/>
      <c r="HP17" s="85"/>
      <c r="HQ17" s="73">
        <f t="shared" si="66"/>
        <v>0</v>
      </c>
      <c r="HR17" s="14">
        <f t="shared" si="67"/>
        <v>0</v>
      </c>
      <c r="HS17" s="83"/>
      <c r="HT17" s="84"/>
      <c r="HU17" s="84"/>
      <c r="HV17" s="84"/>
      <c r="HW17" s="85"/>
      <c r="HX17" s="73">
        <f t="shared" si="84"/>
        <v>0</v>
      </c>
      <c r="HY17" s="14">
        <f t="shared" si="85"/>
        <v>0</v>
      </c>
      <c r="HZ17" s="83"/>
      <c r="IA17" s="84"/>
      <c r="IB17" s="84"/>
      <c r="IC17" s="84"/>
      <c r="ID17" s="85"/>
      <c r="IE17" s="73">
        <f t="shared" si="68"/>
        <v>0</v>
      </c>
      <c r="IF17" s="14">
        <f t="shared" si="69"/>
        <v>0</v>
      </c>
      <c r="IG17" s="83"/>
      <c r="IH17" s="84"/>
      <c r="II17" s="84"/>
      <c r="IJ17" s="84"/>
      <c r="IK17" s="85"/>
      <c r="IL17" s="73">
        <f t="shared" si="70"/>
        <v>0</v>
      </c>
      <c r="IM17" s="14">
        <f t="shared" si="71"/>
        <v>0</v>
      </c>
      <c r="IN17" s="83"/>
      <c r="IO17" s="84"/>
      <c r="IP17" s="84"/>
      <c r="IQ17" s="84"/>
      <c r="IR17" s="85"/>
      <c r="IS17" s="73">
        <f t="shared" si="72"/>
        <v>0</v>
      </c>
      <c r="IT17" s="14">
        <f t="shared" si="73"/>
        <v>0</v>
      </c>
      <c r="IU17" s="83"/>
      <c r="IV17" s="84"/>
      <c r="IW17" s="84"/>
      <c r="IX17" s="84"/>
      <c r="IY17" s="85"/>
      <c r="IZ17" s="73">
        <f t="shared" si="74"/>
        <v>0</v>
      </c>
      <c r="JA17" s="14">
        <f t="shared" si="75"/>
        <v>0</v>
      </c>
      <c r="JB17" s="83"/>
      <c r="JC17" s="84"/>
      <c r="JD17" s="84"/>
      <c r="JE17" s="84"/>
      <c r="JF17" s="85"/>
      <c r="JG17" s="73">
        <f t="shared" si="76"/>
        <v>0</v>
      </c>
      <c r="JH17" s="14">
        <f t="shared" si="77"/>
        <v>0</v>
      </c>
    </row>
    <row r="18" spans="1:268" s="5" customFormat="1" x14ac:dyDescent="0.35">
      <c r="A18" s="32"/>
      <c r="B18" s="100" t="s">
        <v>108</v>
      </c>
      <c r="C18" s="83"/>
      <c r="D18" s="84"/>
      <c r="E18" s="84"/>
      <c r="F18" s="84"/>
      <c r="G18" s="85"/>
      <c r="H18" s="73">
        <f t="shared" si="10"/>
        <v>0</v>
      </c>
      <c r="I18" s="14">
        <f t="shared" si="11"/>
        <v>0</v>
      </c>
      <c r="J18" s="83"/>
      <c r="K18" s="84"/>
      <c r="L18" s="84"/>
      <c r="M18" s="84"/>
      <c r="N18" s="85"/>
      <c r="O18" s="73">
        <f t="shared" si="12"/>
        <v>0</v>
      </c>
      <c r="P18" s="14">
        <f t="shared" si="13"/>
        <v>0</v>
      </c>
      <c r="Q18" s="83"/>
      <c r="R18" s="84"/>
      <c r="S18" s="84"/>
      <c r="T18" s="84"/>
      <c r="U18" s="85"/>
      <c r="V18" s="73">
        <f t="shared" si="14"/>
        <v>0</v>
      </c>
      <c r="W18" s="14">
        <f t="shared" si="15"/>
        <v>0</v>
      </c>
      <c r="X18" s="83"/>
      <c r="Y18" s="84"/>
      <c r="Z18" s="84"/>
      <c r="AA18" s="84"/>
      <c r="AB18" s="85"/>
      <c r="AC18" s="73">
        <f t="shared" si="16"/>
        <v>0</v>
      </c>
      <c r="AD18" s="14">
        <f t="shared" si="17"/>
        <v>0</v>
      </c>
      <c r="AE18" s="83"/>
      <c r="AF18" s="84"/>
      <c r="AG18" s="84"/>
      <c r="AH18" s="84"/>
      <c r="AI18" s="85"/>
      <c r="AJ18" s="73">
        <f t="shared" si="18"/>
        <v>0</v>
      </c>
      <c r="AK18" s="14">
        <f t="shared" si="19"/>
        <v>0</v>
      </c>
      <c r="AL18" s="83"/>
      <c r="AM18" s="84"/>
      <c r="AN18" s="84"/>
      <c r="AO18" s="84"/>
      <c r="AP18" s="85"/>
      <c r="AQ18" s="73">
        <f t="shared" si="20"/>
        <v>0</v>
      </c>
      <c r="AR18" s="14">
        <f t="shared" si="21"/>
        <v>0</v>
      </c>
      <c r="AS18" s="83"/>
      <c r="AT18" s="84"/>
      <c r="AU18" s="84"/>
      <c r="AV18" s="84"/>
      <c r="AW18" s="85"/>
      <c r="AX18" s="73">
        <f t="shared" si="22"/>
        <v>0</v>
      </c>
      <c r="AY18" s="14">
        <f t="shared" si="23"/>
        <v>0</v>
      </c>
      <c r="AZ18" s="83"/>
      <c r="BA18" s="84"/>
      <c r="BB18" s="84"/>
      <c r="BC18" s="84"/>
      <c r="BD18" s="85"/>
      <c r="BE18" s="73">
        <f t="shared" si="24"/>
        <v>0</v>
      </c>
      <c r="BF18" s="14">
        <f t="shared" si="25"/>
        <v>0</v>
      </c>
      <c r="BG18" s="83"/>
      <c r="BH18" s="84"/>
      <c r="BI18" s="84"/>
      <c r="BJ18" s="84"/>
      <c r="BK18" s="85"/>
      <c r="BL18" s="73">
        <f t="shared" si="78"/>
        <v>0</v>
      </c>
      <c r="BM18" s="14">
        <f t="shared" si="79"/>
        <v>0</v>
      </c>
      <c r="BN18" s="83"/>
      <c r="BO18" s="84"/>
      <c r="BP18" s="84"/>
      <c r="BQ18" s="84"/>
      <c r="BR18" s="85"/>
      <c r="BS18" s="73">
        <f t="shared" si="26"/>
        <v>0</v>
      </c>
      <c r="BT18" s="14">
        <f t="shared" si="27"/>
        <v>0</v>
      </c>
      <c r="BU18" s="83"/>
      <c r="BV18" s="84"/>
      <c r="BW18" s="84"/>
      <c r="BX18" s="84"/>
      <c r="BY18" s="85"/>
      <c r="BZ18" s="73">
        <f t="shared" si="28"/>
        <v>0</v>
      </c>
      <c r="CA18" s="14">
        <f t="shared" si="29"/>
        <v>0</v>
      </c>
      <c r="CB18" s="83"/>
      <c r="CC18" s="84"/>
      <c r="CD18" s="84"/>
      <c r="CE18" s="84"/>
      <c r="CF18" s="85"/>
      <c r="CG18" s="73">
        <f t="shared" si="30"/>
        <v>0</v>
      </c>
      <c r="CH18" s="14">
        <f t="shared" si="31"/>
        <v>0</v>
      </c>
      <c r="CI18" s="83"/>
      <c r="CJ18" s="84"/>
      <c r="CK18" s="84"/>
      <c r="CL18" s="84"/>
      <c r="CM18" s="85"/>
      <c r="CN18" s="73">
        <f t="shared" si="32"/>
        <v>0</v>
      </c>
      <c r="CO18" s="14">
        <f t="shared" si="33"/>
        <v>0</v>
      </c>
      <c r="CP18" s="83"/>
      <c r="CQ18" s="84"/>
      <c r="CR18" s="84"/>
      <c r="CS18" s="84"/>
      <c r="CT18" s="85"/>
      <c r="CU18" s="73">
        <f t="shared" si="34"/>
        <v>0</v>
      </c>
      <c r="CV18" s="14">
        <f t="shared" si="35"/>
        <v>0</v>
      </c>
      <c r="CW18" s="83"/>
      <c r="CX18" s="84"/>
      <c r="CY18" s="84"/>
      <c r="CZ18" s="84"/>
      <c r="DA18" s="85"/>
      <c r="DB18" s="73">
        <f t="shared" si="36"/>
        <v>0</v>
      </c>
      <c r="DC18" s="14">
        <f t="shared" si="37"/>
        <v>0</v>
      </c>
      <c r="DD18" s="83"/>
      <c r="DE18" s="84"/>
      <c r="DF18" s="84"/>
      <c r="DG18" s="84"/>
      <c r="DH18" s="85"/>
      <c r="DI18" s="73">
        <f t="shared" si="38"/>
        <v>0</v>
      </c>
      <c r="DJ18" s="14">
        <f t="shared" si="39"/>
        <v>0</v>
      </c>
      <c r="DK18" s="83"/>
      <c r="DL18" s="84"/>
      <c r="DM18" s="84"/>
      <c r="DN18" s="84"/>
      <c r="DO18" s="85"/>
      <c r="DP18" s="73">
        <f t="shared" si="80"/>
        <v>0</v>
      </c>
      <c r="DQ18" s="14">
        <f t="shared" si="81"/>
        <v>0</v>
      </c>
      <c r="DR18" s="83"/>
      <c r="DS18" s="84"/>
      <c r="DT18" s="84"/>
      <c r="DU18" s="84"/>
      <c r="DV18" s="85"/>
      <c r="DW18" s="73">
        <f t="shared" si="40"/>
        <v>0</v>
      </c>
      <c r="DX18" s="14">
        <f t="shared" si="41"/>
        <v>0</v>
      </c>
      <c r="DY18" s="83"/>
      <c r="DZ18" s="84"/>
      <c r="EA18" s="84"/>
      <c r="EB18" s="84"/>
      <c r="EC18" s="85"/>
      <c r="ED18" s="73">
        <f t="shared" si="42"/>
        <v>0</v>
      </c>
      <c r="EE18" s="14">
        <f t="shared" si="43"/>
        <v>0</v>
      </c>
      <c r="EF18" s="83"/>
      <c r="EG18" s="84"/>
      <c r="EH18" s="84"/>
      <c r="EI18" s="84"/>
      <c r="EJ18" s="85"/>
      <c r="EK18" s="73">
        <f t="shared" si="44"/>
        <v>0</v>
      </c>
      <c r="EL18" s="14">
        <f t="shared" si="45"/>
        <v>0</v>
      </c>
      <c r="EM18" s="83"/>
      <c r="EN18" s="84"/>
      <c r="EO18" s="84"/>
      <c r="EP18" s="84"/>
      <c r="EQ18" s="85"/>
      <c r="ER18" s="73">
        <f t="shared" si="46"/>
        <v>0</v>
      </c>
      <c r="ES18" s="14">
        <f t="shared" si="47"/>
        <v>0</v>
      </c>
      <c r="ET18" s="83"/>
      <c r="EU18" s="84"/>
      <c r="EV18" s="84"/>
      <c r="EW18" s="84"/>
      <c r="EX18" s="85"/>
      <c r="EY18" s="73">
        <f t="shared" si="48"/>
        <v>0</v>
      </c>
      <c r="EZ18" s="14">
        <f t="shared" si="49"/>
        <v>0</v>
      </c>
      <c r="FA18" s="83"/>
      <c r="FB18" s="84"/>
      <c r="FC18" s="84"/>
      <c r="FD18" s="84"/>
      <c r="FE18" s="85"/>
      <c r="FF18" s="73">
        <f t="shared" si="50"/>
        <v>0</v>
      </c>
      <c r="FG18" s="14">
        <f t="shared" si="51"/>
        <v>0</v>
      </c>
      <c r="FH18" s="83"/>
      <c r="FI18" s="84"/>
      <c r="FJ18" s="84"/>
      <c r="FK18" s="84"/>
      <c r="FL18" s="85"/>
      <c r="FM18" s="73">
        <f t="shared" si="52"/>
        <v>0</v>
      </c>
      <c r="FN18" s="14">
        <f t="shared" si="53"/>
        <v>0</v>
      </c>
      <c r="FO18" s="83"/>
      <c r="FP18" s="84"/>
      <c r="FQ18" s="84"/>
      <c r="FR18" s="84"/>
      <c r="FS18" s="85"/>
      <c r="FT18" s="73">
        <f t="shared" si="82"/>
        <v>0</v>
      </c>
      <c r="FU18" s="14">
        <f t="shared" si="83"/>
        <v>0</v>
      </c>
      <c r="FV18" s="83"/>
      <c r="FW18" s="84"/>
      <c r="FX18" s="84"/>
      <c r="FY18" s="84"/>
      <c r="FZ18" s="85"/>
      <c r="GA18" s="73">
        <f t="shared" si="54"/>
        <v>0</v>
      </c>
      <c r="GB18" s="14">
        <f t="shared" si="55"/>
        <v>0</v>
      </c>
      <c r="GC18" s="83"/>
      <c r="GD18" s="84"/>
      <c r="GE18" s="84"/>
      <c r="GF18" s="84"/>
      <c r="GG18" s="85"/>
      <c r="GH18" s="73">
        <f t="shared" si="56"/>
        <v>0</v>
      </c>
      <c r="GI18" s="14">
        <f t="shared" si="57"/>
        <v>0</v>
      </c>
      <c r="GJ18" s="83"/>
      <c r="GK18" s="84"/>
      <c r="GL18" s="84"/>
      <c r="GM18" s="84"/>
      <c r="GN18" s="85"/>
      <c r="GO18" s="73">
        <f t="shared" si="58"/>
        <v>0</v>
      </c>
      <c r="GP18" s="14">
        <f t="shared" si="59"/>
        <v>0</v>
      </c>
      <c r="GQ18" s="83"/>
      <c r="GR18" s="84"/>
      <c r="GS18" s="84"/>
      <c r="GT18" s="84"/>
      <c r="GU18" s="85"/>
      <c r="GV18" s="73">
        <f t="shared" si="60"/>
        <v>0</v>
      </c>
      <c r="GW18" s="14">
        <f t="shared" si="61"/>
        <v>0</v>
      </c>
      <c r="GX18" s="83"/>
      <c r="GY18" s="84"/>
      <c r="GZ18" s="84"/>
      <c r="HA18" s="84"/>
      <c r="HB18" s="85"/>
      <c r="HC18" s="73">
        <f t="shared" si="62"/>
        <v>0</v>
      </c>
      <c r="HD18" s="14">
        <f t="shared" si="63"/>
        <v>0</v>
      </c>
      <c r="HE18" s="83"/>
      <c r="HF18" s="84"/>
      <c r="HG18" s="84"/>
      <c r="HH18" s="84"/>
      <c r="HI18" s="85"/>
      <c r="HJ18" s="73">
        <f t="shared" si="64"/>
        <v>0</v>
      </c>
      <c r="HK18" s="14">
        <f t="shared" si="65"/>
        <v>0</v>
      </c>
      <c r="HL18" s="83"/>
      <c r="HM18" s="84"/>
      <c r="HN18" s="84"/>
      <c r="HO18" s="84"/>
      <c r="HP18" s="85"/>
      <c r="HQ18" s="73">
        <f t="shared" si="66"/>
        <v>0</v>
      </c>
      <c r="HR18" s="14">
        <f t="shared" si="67"/>
        <v>0</v>
      </c>
      <c r="HS18" s="83"/>
      <c r="HT18" s="84"/>
      <c r="HU18" s="84"/>
      <c r="HV18" s="84"/>
      <c r="HW18" s="85"/>
      <c r="HX18" s="73">
        <f t="shared" si="84"/>
        <v>0</v>
      </c>
      <c r="HY18" s="14">
        <f t="shared" si="85"/>
        <v>0</v>
      </c>
      <c r="HZ18" s="83"/>
      <c r="IA18" s="84"/>
      <c r="IB18" s="84"/>
      <c r="IC18" s="84"/>
      <c r="ID18" s="85"/>
      <c r="IE18" s="73">
        <f t="shared" si="68"/>
        <v>0</v>
      </c>
      <c r="IF18" s="14">
        <f t="shared" si="69"/>
        <v>0</v>
      </c>
      <c r="IG18" s="83"/>
      <c r="IH18" s="84"/>
      <c r="II18" s="84"/>
      <c r="IJ18" s="84"/>
      <c r="IK18" s="85"/>
      <c r="IL18" s="73">
        <f t="shared" si="70"/>
        <v>0</v>
      </c>
      <c r="IM18" s="14">
        <f t="shared" si="71"/>
        <v>0</v>
      </c>
      <c r="IN18" s="83"/>
      <c r="IO18" s="84"/>
      <c r="IP18" s="84"/>
      <c r="IQ18" s="84"/>
      <c r="IR18" s="85"/>
      <c r="IS18" s="73">
        <f t="shared" si="72"/>
        <v>0</v>
      </c>
      <c r="IT18" s="14">
        <f t="shared" si="73"/>
        <v>0</v>
      </c>
      <c r="IU18" s="83"/>
      <c r="IV18" s="84"/>
      <c r="IW18" s="84"/>
      <c r="IX18" s="84"/>
      <c r="IY18" s="85"/>
      <c r="IZ18" s="73">
        <f t="shared" si="74"/>
        <v>0</v>
      </c>
      <c r="JA18" s="14">
        <f t="shared" si="75"/>
        <v>0</v>
      </c>
      <c r="JB18" s="83"/>
      <c r="JC18" s="84"/>
      <c r="JD18" s="84"/>
      <c r="JE18" s="84"/>
      <c r="JF18" s="85"/>
      <c r="JG18" s="73">
        <f t="shared" si="76"/>
        <v>0</v>
      </c>
      <c r="JH18" s="14">
        <f t="shared" si="77"/>
        <v>0</v>
      </c>
    </row>
    <row r="19" spans="1:268" s="5" customFormat="1" x14ac:dyDescent="0.35">
      <c r="A19" s="32"/>
      <c r="B19" s="100" t="s">
        <v>109</v>
      </c>
      <c r="C19" s="83"/>
      <c r="D19" s="84"/>
      <c r="E19" s="84"/>
      <c r="F19" s="84"/>
      <c r="G19" s="85"/>
      <c r="H19" s="73">
        <f t="shared" si="10"/>
        <v>0</v>
      </c>
      <c r="I19" s="14">
        <f t="shared" si="11"/>
        <v>0</v>
      </c>
      <c r="J19" s="83"/>
      <c r="K19" s="84"/>
      <c r="L19" s="84"/>
      <c r="M19" s="84"/>
      <c r="N19" s="85"/>
      <c r="O19" s="73">
        <f t="shared" si="12"/>
        <v>0</v>
      </c>
      <c r="P19" s="14">
        <f t="shared" si="13"/>
        <v>0</v>
      </c>
      <c r="Q19" s="83"/>
      <c r="R19" s="84"/>
      <c r="S19" s="84"/>
      <c r="T19" s="84"/>
      <c r="U19" s="85"/>
      <c r="V19" s="73">
        <f t="shared" si="14"/>
        <v>0</v>
      </c>
      <c r="W19" s="14">
        <f t="shared" si="15"/>
        <v>0</v>
      </c>
      <c r="X19" s="83"/>
      <c r="Y19" s="84"/>
      <c r="Z19" s="84"/>
      <c r="AA19" s="84"/>
      <c r="AB19" s="85"/>
      <c r="AC19" s="73">
        <f t="shared" si="16"/>
        <v>0</v>
      </c>
      <c r="AD19" s="14">
        <f t="shared" si="17"/>
        <v>0</v>
      </c>
      <c r="AE19" s="83"/>
      <c r="AF19" s="84"/>
      <c r="AG19" s="84"/>
      <c r="AH19" s="84"/>
      <c r="AI19" s="85"/>
      <c r="AJ19" s="73">
        <f t="shared" si="18"/>
        <v>0</v>
      </c>
      <c r="AK19" s="14">
        <f t="shared" si="19"/>
        <v>0</v>
      </c>
      <c r="AL19" s="83"/>
      <c r="AM19" s="84"/>
      <c r="AN19" s="84"/>
      <c r="AO19" s="84"/>
      <c r="AP19" s="85"/>
      <c r="AQ19" s="73">
        <f t="shared" si="20"/>
        <v>0</v>
      </c>
      <c r="AR19" s="14">
        <f t="shared" si="21"/>
        <v>0</v>
      </c>
      <c r="AS19" s="83"/>
      <c r="AT19" s="84"/>
      <c r="AU19" s="84"/>
      <c r="AV19" s="84"/>
      <c r="AW19" s="85"/>
      <c r="AX19" s="73">
        <f t="shared" si="22"/>
        <v>0</v>
      </c>
      <c r="AY19" s="14">
        <f t="shared" si="23"/>
        <v>0</v>
      </c>
      <c r="AZ19" s="83"/>
      <c r="BA19" s="84"/>
      <c r="BB19" s="84"/>
      <c r="BC19" s="84"/>
      <c r="BD19" s="85"/>
      <c r="BE19" s="73">
        <f t="shared" si="24"/>
        <v>0</v>
      </c>
      <c r="BF19" s="14">
        <f t="shared" si="25"/>
        <v>0</v>
      </c>
      <c r="BG19" s="83"/>
      <c r="BH19" s="84"/>
      <c r="BI19" s="84"/>
      <c r="BJ19" s="84"/>
      <c r="BK19" s="85"/>
      <c r="BL19" s="73">
        <f t="shared" si="78"/>
        <v>0</v>
      </c>
      <c r="BM19" s="14">
        <f t="shared" si="79"/>
        <v>0</v>
      </c>
      <c r="BN19" s="83"/>
      <c r="BO19" s="84"/>
      <c r="BP19" s="84"/>
      <c r="BQ19" s="84"/>
      <c r="BR19" s="85"/>
      <c r="BS19" s="73">
        <f t="shared" si="26"/>
        <v>0</v>
      </c>
      <c r="BT19" s="14">
        <f t="shared" si="27"/>
        <v>0</v>
      </c>
      <c r="BU19" s="83"/>
      <c r="BV19" s="84"/>
      <c r="BW19" s="84"/>
      <c r="BX19" s="84"/>
      <c r="BY19" s="85"/>
      <c r="BZ19" s="73">
        <f t="shared" si="28"/>
        <v>0</v>
      </c>
      <c r="CA19" s="14">
        <f t="shared" si="29"/>
        <v>0</v>
      </c>
      <c r="CB19" s="83"/>
      <c r="CC19" s="84"/>
      <c r="CD19" s="84"/>
      <c r="CE19" s="84"/>
      <c r="CF19" s="85"/>
      <c r="CG19" s="73">
        <f t="shared" si="30"/>
        <v>0</v>
      </c>
      <c r="CH19" s="14">
        <f t="shared" si="31"/>
        <v>0</v>
      </c>
      <c r="CI19" s="83"/>
      <c r="CJ19" s="84"/>
      <c r="CK19" s="84"/>
      <c r="CL19" s="84"/>
      <c r="CM19" s="85"/>
      <c r="CN19" s="73">
        <f t="shared" si="32"/>
        <v>0</v>
      </c>
      <c r="CO19" s="14">
        <f t="shared" si="33"/>
        <v>0</v>
      </c>
      <c r="CP19" s="83"/>
      <c r="CQ19" s="84"/>
      <c r="CR19" s="84"/>
      <c r="CS19" s="84"/>
      <c r="CT19" s="85"/>
      <c r="CU19" s="73">
        <f t="shared" si="34"/>
        <v>0</v>
      </c>
      <c r="CV19" s="14">
        <f t="shared" si="35"/>
        <v>0</v>
      </c>
      <c r="CW19" s="83"/>
      <c r="CX19" s="84"/>
      <c r="CY19" s="84"/>
      <c r="CZ19" s="84"/>
      <c r="DA19" s="85"/>
      <c r="DB19" s="73">
        <f t="shared" si="36"/>
        <v>0</v>
      </c>
      <c r="DC19" s="14">
        <f t="shared" si="37"/>
        <v>0</v>
      </c>
      <c r="DD19" s="83"/>
      <c r="DE19" s="84"/>
      <c r="DF19" s="84"/>
      <c r="DG19" s="84"/>
      <c r="DH19" s="85"/>
      <c r="DI19" s="73">
        <f t="shared" si="38"/>
        <v>0</v>
      </c>
      <c r="DJ19" s="14">
        <f t="shared" si="39"/>
        <v>0</v>
      </c>
      <c r="DK19" s="83"/>
      <c r="DL19" s="84"/>
      <c r="DM19" s="84"/>
      <c r="DN19" s="84"/>
      <c r="DO19" s="85"/>
      <c r="DP19" s="73">
        <f t="shared" si="80"/>
        <v>0</v>
      </c>
      <c r="DQ19" s="14">
        <f t="shared" si="81"/>
        <v>0</v>
      </c>
      <c r="DR19" s="83"/>
      <c r="DS19" s="84"/>
      <c r="DT19" s="84"/>
      <c r="DU19" s="84"/>
      <c r="DV19" s="85"/>
      <c r="DW19" s="73">
        <f t="shared" si="40"/>
        <v>0</v>
      </c>
      <c r="DX19" s="14">
        <f t="shared" si="41"/>
        <v>0</v>
      </c>
      <c r="DY19" s="83"/>
      <c r="DZ19" s="84"/>
      <c r="EA19" s="84"/>
      <c r="EB19" s="84"/>
      <c r="EC19" s="85"/>
      <c r="ED19" s="73">
        <f t="shared" si="42"/>
        <v>0</v>
      </c>
      <c r="EE19" s="14">
        <f t="shared" si="43"/>
        <v>0</v>
      </c>
      <c r="EF19" s="83"/>
      <c r="EG19" s="84"/>
      <c r="EH19" s="84"/>
      <c r="EI19" s="84"/>
      <c r="EJ19" s="85"/>
      <c r="EK19" s="73">
        <f t="shared" si="44"/>
        <v>0</v>
      </c>
      <c r="EL19" s="14">
        <f t="shared" si="45"/>
        <v>0</v>
      </c>
      <c r="EM19" s="83"/>
      <c r="EN19" s="84"/>
      <c r="EO19" s="84"/>
      <c r="EP19" s="84"/>
      <c r="EQ19" s="85"/>
      <c r="ER19" s="73">
        <f t="shared" si="46"/>
        <v>0</v>
      </c>
      <c r="ES19" s="14">
        <f t="shared" si="47"/>
        <v>0</v>
      </c>
      <c r="ET19" s="83"/>
      <c r="EU19" s="84"/>
      <c r="EV19" s="84"/>
      <c r="EW19" s="84"/>
      <c r="EX19" s="85"/>
      <c r="EY19" s="73">
        <f t="shared" si="48"/>
        <v>0</v>
      </c>
      <c r="EZ19" s="14">
        <f t="shared" si="49"/>
        <v>0</v>
      </c>
      <c r="FA19" s="83"/>
      <c r="FB19" s="84"/>
      <c r="FC19" s="84"/>
      <c r="FD19" s="84"/>
      <c r="FE19" s="85"/>
      <c r="FF19" s="73">
        <f t="shared" si="50"/>
        <v>0</v>
      </c>
      <c r="FG19" s="14">
        <f t="shared" si="51"/>
        <v>0</v>
      </c>
      <c r="FH19" s="83"/>
      <c r="FI19" s="84"/>
      <c r="FJ19" s="84"/>
      <c r="FK19" s="84"/>
      <c r="FL19" s="85"/>
      <c r="FM19" s="73">
        <f t="shared" si="52"/>
        <v>0</v>
      </c>
      <c r="FN19" s="14">
        <f t="shared" si="53"/>
        <v>0</v>
      </c>
      <c r="FO19" s="83"/>
      <c r="FP19" s="84"/>
      <c r="FQ19" s="84"/>
      <c r="FR19" s="84"/>
      <c r="FS19" s="85"/>
      <c r="FT19" s="73">
        <f t="shared" si="82"/>
        <v>0</v>
      </c>
      <c r="FU19" s="14">
        <f t="shared" si="83"/>
        <v>0</v>
      </c>
      <c r="FV19" s="83"/>
      <c r="FW19" s="84"/>
      <c r="FX19" s="84"/>
      <c r="FY19" s="84"/>
      <c r="FZ19" s="85"/>
      <c r="GA19" s="73">
        <f t="shared" si="54"/>
        <v>0</v>
      </c>
      <c r="GB19" s="14">
        <f t="shared" si="55"/>
        <v>0</v>
      </c>
      <c r="GC19" s="83"/>
      <c r="GD19" s="84"/>
      <c r="GE19" s="84"/>
      <c r="GF19" s="84"/>
      <c r="GG19" s="85"/>
      <c r="GH19" s="73">
        <f t="shared" si="56"/>
        <v>0</v>
      </c>
      <c r="GI19" s="14">
        <f t="shared" si="57"/>
        <v>0</v>
      </c>
      <c r="GJ19" s="83"/>
      <c r="GK19" s="84"/>
      <c r="GL19" s="84"/>
      <c r="GM19" s="84"/>
      <c r="GN19" s="85"/>
      <c r="GO19" s="73">
        <f t="shared" si="58"/>
        <v>0</v>
      </c>
      <c r="GP19" s="14">
        <f t="shared" si="59"/>
        <v>0</v>
      </c>
      <c r="GQ19" s="83"/>
      <c r="GR19" s="84"/>
      <c r="GS19" s="84"/>
      <c r="GT19" s="84"/>
      <c r="GU19" s="85"/>
      <c r="GV19" s="73">
        <f t="shared" si="60"/>
        <v>0</v>
      </c>
      <c r="GW19" s="14">
        <f t="shared" si="61"/>
        <v>0</v>
      </c>
      <c r="GX19" s="83"/>
      <c r="GY19" s="84"/>
      <c r="GZ19" s="84"/>
      <c r="HA19" s="84"/>
      <c r="HB19" s="85"/>
      <c r="HC19" s="73">
        <f t="shared" si="62"/>
        <v>0</v>
      </c>
      <c r="HD19" s="14">
        <f t="shared" si="63"/>
        <v>0</v>
      </c>
      <c r="HE19" s="83"/>
      <c r="HF19" s="84"/>
      <c r="HG19" s="84"/>
      <c r="HH19" s="84"/>
      <c r="HI19" s="85"/>
      <c r="HJ19" s="73">
        <f t="shared" si="64"/>
        <v>0</v>
      </c>
      <c r="HK19" s="14">
        <f t="shared" si="65"/>
        <v>0</v>
      </c>
      <c r="HL19" s="83"/>
      <c r="HM19" s="84"/>
      <c r="HN19" s="84"/>
      <c r="HO19" s="84"/>
      <c r="HP19" s="85"/>
      <c r="HQ19" s="73">
        <f t="shared" si="66"/>
        <v>0</v>
      </c>
      <c r="HR19" s="14">
        <f t="shared" si="67"/>
        <v>0</v>
      </c>
      <c r="HS19" s="83"/>
      <c r="HT19" s="84"/>
      <c r="HU19" s="84"/>
      <c r="HV19" s="84"/>
      <c r="HW19" s="85"/>
      <c r="HX19" s="73">
        <f t="shared" si="84"/>
        <v>0</v>
      </c>
      <c r="HY19" s="14">
        <f t="shared" si="85"/>
        <v>0</v>
      </c>
      <c r="HZ19" s="83"/>
      <c r="IA19" s="84"/>
      <c r="IB19" s="84"/>
      <c r="IC19" s="84"/>
      <c r="ID19" s="85"/>
      <c r="IE19" s="73">
        <f t="shared" si="68"/>
        <v>0</v>
      </c>
      <c r="IF19" s="14">
        <f t="shared" si="69"/>
        <v>0</v>
      </c>
      <c r="IG19" s="83"/>
      <c r="IH19" s="84"/>
      <c r="II19" s="84"/>
      <c r="IJ19" s="84"/>
      <c r="IK19" s="85"/>
      <c r="IL19" s="73">
        <f t="shared" si="70"/>
        <v>0</v>
      </c>
      <c r="IM19" s="14">
        <f t="shared" si="71"/>
        <v>0</v>
      </c>
      <c r="IN19" s="83"/>
      <c r="IO19" s="84"/>
      <c r="IP19" s="84"/>
      <c r="IQ19" s="84"/>
      <c r="IR19" s="85"/>
      <c r="IS19" s="73">
        <f t="shared" si="72"/>
        <v>0</v>
      </c>
      <c r="IT19" s="14">
        <f t="shared" si="73"/>
        <v>0</v>
      </c>
      <c r="IU19" s="83"/>
      <c r="IV19" s="84"/>
      <c r="IW19" s="84"/>
      <c r="IX19" s="84"/>
      <c r="IY19" s="85"/>
      <c r="IZ19" s="73">
        <f t="shared" si="74"/>
        <v>0</v>
      </c>
      <c r="JA19" s="14">
        <f t="shared" si="75"/>
        <v>0</v>
      </c>
      <c r="JB19" s="83"/>
      <c r="JC19" s="84"/>
      <c r="JD19" s="84"/>
      <c r="JE19" s="84"/>
      <c r="JF19" s="85"/>
      <c r="JG19" s="73">
        <f t="shared" si="76"/>
        <v>0</v>
      </c>
      <c r="JH19" s="14">
        <f t="shared" si="77"/>
        <v>0</v>
      </c>
    </row>
    <row r="20" spans="1:268" s="5" customFormat="1" x14ac:dyDescent="0.35">
      <c r="A20" s="32"/>
      <c r="B20" s="100" t="s">
        <v>110</v>
      </c>
      <c r="C20" s="83"/>
      <c r="D20" s="84"/>
      <c r="E20" s="84"/>
      <c r="F20" s="84"/>
      <c r="G20" s="85"/>
      <c r="H20" s="73">
        <f t="shared" si="10"/>
        <v>0</v>
      </c>
      <c r="I20" s="14">
        <f t="shared" si="11"/>
        <v>0</v>
      </c>
      <c r="J20" s="83"/>
      <c r="K20" s="84"/>
      <c r="L20" s="84"/>
      <c r="M20" s="84"/>
      <c r="N20" s="85"/>
      <c r="O20" s="73">
        <f t="shared" si="12"/>
        <v>0</v>
      </c>
      <c r="P20" s="14">
        <f t="shared" si="13"/>
        <v>0</v>
      </c>
      <c r="Q20" s="83"/>
      <c r="R20" s="84"/>
      <c r="S20" s="84"/>
      <c r="T20" s="84"/>
      <c r="U20" s="85"/>
      <c r="V20" s="73">
        <f t="shared" si="14"/>
        <v>0</v>
      </c>
      <c r="W20" s="14">
        <f t="shared" si="15"/>
        <v>0</v>
      </c>
      <c r="X20" s="83"/>
      <c r="Y20" s="84"/>
      <c r="Z20" s="84"/>
      <c r="AA20" s="84"/>
      <c r="AB20" s="85"/>
      <c r="AC20" s="73">
        <f t="shared" si="16"/>
        <v>0</v>
      </c>
      <c r="AD20" s="14">
        <f t="shared" si="17"/>
        <v>0</v>
      </c>
      <c r="AE20" s="83"/>
      <c r="AF20" s="84"/>
      <c r="AG20" s="84"/>
      <c r="AH20" s="84"/>
      <c r="AI20" s="85"/>
      <c r="AJ20" s="73">
        <f t="shared" si="18"/>
        <v>0</v>
      </c>
      <c r="AK20" s="14">
        <f t="shared" si="19"/>
        <v>0</v>
      </c>
      <c r="AL20" s="83"/>
      <c r="AM20" s="84"/>
      <c r="AN20" s="84"/>
      <c r="AO20" s="84"/>
      <c r="AP20" s="85"/>
      <c r="AQ20" s="73">
        <f t="shared" si="20"/>
        <v>0</v>
      </c>
      <c r="AR20" s="14">
        <f t="shared" si="21"/>
        <v>0</v>
      </c>
      <c r="AS20" s="83"/>
      <c r="AT20" s="84"/>
      <c r="AU20" s="84"/>
      <c r="AV20" s="84"/>
      <c r="AW20" s="85"/>
      <c r="AX20" s="73">
        <f t="shared" si="22"/>
        <v>0</v>
      </c>
      <c r="AY20" s="14">
        <f t="shared" si="23"/>
        <v>0</v>
      </c>
      <c r="AZ20" s="83"/>
      <c r="BA20" s="84"/>
      <c r="BB20" s="84"/>
      <c r="BC20" s="84"/>
      <c r="BD20" s="85"/>
      <c r="BE20" s="73">
        <f t="shared" si="24"/>
        <v>0</v>
      </c>
      <c r="BF20" s="14">
        <f t="shared" si="25"/>
        <v>0</v>
      </c>
      <c r="BG20" s="83"/>
      <c r="BH20" s="84"/>
      <c r="BI20" s="84"/>
      <c r="BJ20" s="84"/>
      <c r="BK20" s="85"/>
      <c r="BL20" s="73">
        <f t="shared" si="78"/>
        <v>0</v>
      </c>
      <c r="BM20" s="14">
        <f t="shared" si="79"/>
        <v>0</v>
      </c>
      <c r="BN20" s="83"/>
      <c r="BO20" s="84"/>
      <c r="BP20" s="84"/>
      <c r="BQ20" s="84"/>
      <c r="BR20" s="85"/>
      <c r="BS20" s="73">
        <f t="shared" si="26"/>
        <v>0</v>
      </c>
      <c r="BT20" s="14">
        <f t="shared" si="27"/>
        <v>0</v>
      </c>
      <c r="BU20" s="83"/>
      <c r="BV20" s="84"/>
      <c r="BW20" s="84"/>
      <c r="BX20" s="84"/>
      <c r="BY20" s="85"/>
      <c r="BZ20" s="73">
        <f t="shared" si="28"/>
        <v>0</v>
      </c>
      <c r="CA20" s="14">
        <f t="shared" si="29"/>
        <v>0</v>
      </c>
      <c r="CB20" s="83"/>
      <c r="CC20" s="84"/>
      <c r="CD20" s="84"/>
      <c r="CE20" s="84"/>
      <c r="CF20" s="85"/>
      <c r="CG20" s="73">
        <f t="shared" si="30"/>
        <v>0</v>
      </c>
      <c r="CH20" s="14">
        <f t="shared" si="31"/>
        <v>0</v>
      </c>
      <c r="CI20" s="83"/>
      <c r="CJ20" s="84"/>
      <c r="CK20" s="84"/>
      <c r="CL20" s="84"/>
      <c r="CM20" s="85"/>
      <c r="CN20" s="73">
        <f t="shared" si="32"/>
        <v>0</v>
      </c>
      <c r="CO20" s="14">
        <f t="shared" si="33"/>
        <v>0</v>
      </c>
      <c r="CP20" s="83"/>
      <c r="CQ20" s="84"/>
      <c r="CR20" s="84"/>
      <c r="CS20" s="84"/>
      <c r="CT20" s="85"/>
      <c r="CU20" s="73">
        <f t="shared" si="34"/>
        <v>0</v>
      </c>
      <c r="CV20" s="14">
        <f t="shared" si="35"/>
        <v>0</v>
      </c>
      <c r="CW20" s="83"/>
      <c r="CX20" s="84"/>
      <c r="CY20" s="84"/>
      <c r="CZ20" s="84"/>
      <c r="DA20" s="85"/>
      <c r="DB20" s="73">
        <f t="shared" si="36"/>
        <v>0</v>
      </c>
      <c r="DC20" s="14">
        <f t="shared" si="37"/>
        <v>0</v>
      </c>
      <c r="DD20" s="83"/>
      <c r="DE20" s="84"/>
      <c r="DF20" s="84"/>
      <c r="DG20" s="84"/>
      <c r="DH20" s="85"/>
      <c r="DI20" s="73">
        <f t="shared" si="38"/>
        <v>0</v>
      </c>
      <c r="DJ20" s="14">
        <f t="shared" si="39"/>
        <v>0</v>
      </c>
      <c r="DK20" s="83"/>
      <c r="DL20" s="84"/>
      <c r="DM20" s="84"/>
      <c r="DN20" s="84"/>
      <c r="DO20" s="85"/>
      <c r="DP20" s="73">
        <f t="shared" si="80"/>
        <v>0</v>
      </c>
      <c r="DQ20" s="14">
        <f t="shared" si="81"/>
        <v>0</v>
      </c>
      <c r="DR20" s="83"/>
      <c r="DS20" s="84"/>
      <c r="DT20" s="84"/>
      <c r="DU20" s="84"/>
      <c r="DV20" s="85"/>
      <c r="DW20" s="73">
        <f t="shared" si="40"/>
        <v>0</v>
      </c>
      <c r="DX20" s="14">
        <f t="shared" si="41"/>
        <v>0</v>
      </c>
      <c r="DY20" s="83"/>
      <c r="DZ20" s="84"/>
      <c r="EA20" s="84"/>
      <c r="EB20" s="84"/>
      <c r="EC20" s="85"/>
      <c r="ED20" s="73">
        <f t="shared" si="42"/>
        <v>0</v>
      </c>
      <c r="EE20" s="14">
        <f t="shared" si="43"/>
        <v>0</v>
      </c>
      <c r="EF20" s="83"/>
      <c r="EG20" s="84"/>
      <c r="EH20" s="84"/>
      <c r="EI20" s="84"/>
      <c r="EJ20" s="85"/>
      <c r="EK20" s="73">
        <f t="shared" si="44"/>
        <v>0</v>
      </c>
      <c r="EL20" s="14">
        <f t="shared" si="45"/>
        <v>0</v>
      </c>
      <c r="EM20" s="83"/>
      <c r="EN20" s="84"/>
      <c r="EO20" s="84"/>
      <c r="EP20" s="84"/>
      <c r="EQ20" s="85"/>
      <c r="ER20" s="73">
        <f t="shared" si="46"/>
        <v>0</v>
      </c>
      <c r="ES20" s="14">
        <f t="shared" si="47"/>
        <v>0</v>
      </c>
      <c r="ET20" s="83"/>
      <c r="EU20" s="84"/>
      <c r="EV20" s="84"/>
      <c r="EW20" s="84"/>
      <c r="EX20" s="85"/>
      <c r="EY20" s="73">
        <f t="shared" si="48"/>
        <v>0</v>
      </c>
      <c r="EZ20" s="14">
        <f t="shared" si="49"/>
        <v>0</v>
      </c>
      <c r="FA20" s="83"/>
      <c r="FB20" s="84"/>
      <c r="FC20" s="84"/>
      <c r="FD20" s="84"/>
      <c r="FE20" s="85"/>
      <c r="FF20" s="73">
        <f t="shared" si="50"/>
        <v>0</v>
      </c>
      <c r="FG20" s="14">
        <f t="shared" si="51"/>
        <v>0</v>
      </c>
      <c r="FH20" s="83"/>
      <c r="FI20" s="84"/>
      <c r="FJ20" s="84"/>
      <c r="FK20" s="84"/>
      <c r="FL20" s="85"/>
      <c r="FM20" s="73">
        <f t="shared" si="52"/>
        <v>0</v>
      </c>
      <c r="FN20" s="14">
        <f t="shared" si="53"/>
        <v>0</v>
      </c>
      <c r="FO20" s="83"/>
      <c r="FP20" s="84"/>
      <c r="FQ20" s="84"/>
      <c r="FR20" s="84"/>
      <c r="FS20" s="85"/>
      <c r="FT20" s="73">
        <f t="shared" si="82"/>
        <v>0</v>
      </c>
      <c r="FU20" s="14">
        <f t="shared" si="83"/>
        <v>0</v>
      </c>
      <c r="FV20" s="83"/>
      <c r="FW20" s="84"/>
      <c r="FX20" s="84"/>
      <c r="FY20" s="84"/>
      <c r="FZ20" s="85"/>
      <c r="GA20" s="73">
        <f t="shared" si="54"/>
        <v>0</v>
      </c>
      <c r="GB20" s="14">
        <f t="shared" si="55"/>
        <v>0</v>
      </c>
      <c r="GC20" s="83"/>
      <c r="GD20" s="84"/>
      <c r="GE20" s="84"/>
      <c r="GF20" s="84"/>
      <c r="GG20" s="85"/>
      <c r="GH20" s="73">
        <f t="shared" si="56"/>
        <v>0</v>
      </c>
      <c r="GI20" s="14">
        <f t="shared" si="57"/>
        <v>0</v>
      </c>
      <c r="GJ20" s="83"/>
      <c r="GK20" s="84"/>
      <c r="GL20" s="84"/>
      <c r="GM20" s="84"/>
      <c r="GN20" s="85"/>
      <c r="GO20" s="73">
        <f t="shared" si="58"/>
        <v>0</v>
      </c>
      <c r="GP20" s="14">
        <f t="shared" si="59"/>
        <v>0</v>
      </c>
      <c r="GQ20" s="83"/>
      <c r="GR20" s="84"/>
      <c r="GS20" s="84"/>
      <c r="GT20" s="84"/>
      <c r="GU20" s="85"/>
      <c r="GV20" s="73">
        <f t="shared" si="60"/>
        <v>0</v>
      </c>
      <c r="GW20" s="14">
        <f t="shared" si="61"/>
        <v>0</v>
      </c>
      <c r="GX20" s="83"/>
      <c r="GY20" s="84"/>
      <c r="GZ20" s="84"/>
      <c r="HA20" s="84"/>
      <c r="HB20" s="85"/>
      <c r="HC20" s="73">
        <f t="shared" si="62"/>
        <v>0</v>
      </c>
      <c r="HD20" s="14">
        <f t="shared" si="63"/>
        <v>0</v>
      </c>
      <c r="HE20" s="83"/>
      <c r="HF20" s="84"/>
      <c r="HG20" s="84"/>
      <c r="HH20" s="84"/>
      <c r="HI20" s="85"/>
      <c r="HJ20" s="73">
        <f t="shared" si="64"/>
        <v>0</v>
      </c>
      <c r="HK20" s="14">
        <f t="shared" si="65"/>
        <v>0</v>
      </c>
      <c r="HL20" s="83"/>
      <c r="HM20" s="84"/>
      <c r="HN20" s="84"/>
      <c r="HO20" s="84"/>
      <c r="HP20" s="85"/>
      <c r="HQ20" s="73">
        <f t="shared" si="66"/>
        <v>0</v>
      </c>
      <c r="HR20" s="14">
        <f t="shared" si="67"/>
        <v>0</v>
      </c>
      <c r="HS20" s="83"/>
      <c r="HT20" s="84"/>
      <c r="HU20" s="84"/>
      <c r="HV20" s="84"/>
      <c r="HW20" s="85"/>
      <c r="HX20" s="73">
        <f t="shared" si="84"/>
        <v>0</v>
      </c>
      <c r="HY20" s="14">
        <f t="shared" si="85"/>
        <v>0</v>
      </c>
      <c r="HZ20" s="83"/>
      <c r="IA20" s="84"/>
      <c r="IB20" s="84"/>
      <c r="IC20" s="84"/>
      <c r="ID20" s="85"/>
      <c r="IE20" s="73">
        <f t="shared" si="68"/>
        <v>0</v>
      </c>
      <c r="IF20" s="14">
        <f t="shared" si="69"/>
        <v>0</v>
      </c>
      <c r="IG20" s="83"/>
      <c r="IH20" s="84"/>
      <c r="II20" s="84"/>
      <c r="IJ20" s="84"/>
      <c r="IK20" s="85"/>
      <c r="IL20" s="73">
        <f t="shared" si="70"/>
        <v>0</v>
      </c>
      <c r="IM20" s="14">
        <f t="shared" si="71"/>
        <v>0</v>
      </c>
      <c r="IN20" s="83"/>
      <c r="IO20" s="84"/>
      <c r="IP20" s="84"/>
      <c r="IQ20" s="84"/>
      <c r="IR20" s="85"/>
      <c r="IS20" s="73">
        <f t="shared" si="72"/>
        <v>0</v>
      </c>
      <c r="IT20" s="14">
        <f t="shared" si="73"/>
        <v>0</v>
      </c>
      <c r="IU20" s="83"/>
      <c r="IV20" s="84"/>
      <c r="IW20" s="84"/>
      <c r="IX20" s="84"/>
      <c r="IY20" s="85"/>
      <c r="IZ20" s="73">
        <f t="shared" si="74"/>
        <v>0</v>
      </c>
      <c r="JA20" s="14">
        <f t="shared" si="75"/>
        <v>0</v>
      </c>
      <c r="JB20" s="83"/>
      <c r="JC20" s="84"/>
      <c r="JD20" s="84"/>
      <c r="JE20" s="84"/>
      <c r="JF20" s="85"/>
      <c r="JG20" s="73">
        <f t="shared" si="76"/>
        <v>0</v>
      </c>
      <c r="JH20" s="14">
        <f t="shared" si="77"/>
        <v>0</v>
      </c>
    </row>
    <row r="21" spans="1:268" s="5" customFormat="1" x14ac:dyDescent="0.35">
      <c r="A21" s="32"/>
      <c r="B21" s="100" t="s">
        <v>111</v>
      </c>
      <c r="C21" s="83"/>
      <c r="D21" s="84">
        <v>1</v>
      </c>
      <c r="E21" s="84">
        <v>1</v>
      </c>
      <c r="F21" s="84">
        <v>2</v>
      </c>
      <c r="G21" s="85">
        <v>1</v>
      </c>
      <c r="H21" s="73">
        <f t="shared" si="10"/>
        <v>5</v>
      </c>
      <c r="I21" s="14">
        <f t="shared" si="11"/>
        <v>0</v>
      </c>
      <c r="J21" s="83"/>
      <c r="K21" s="84"/>
      <c r="L21" s="84"/>
      <c r="M21" s="84"/>
      <c r="N21" s="85"/>
      <c r="O21" s="73">
        <f t="shared" ref="O21:O26" si="86">ROUNDDOWN(J21,0)+ROUNDDOWN(K21,0)+ROUNDDOWN(L21,0)+ROUNDDOWN(M21,0)+ROUNDDOWN(N21,0)</f>
        <v>0</v>
      </c>
      <c r="P21" s="14">
        <f t="shared" ref="P21:P26" si="87">(J21-ROUNDDOWN(J21,0))+(K21-ROUNDDOWN(K21,0))+(L21-ROUNDDOWN(L21,0))+(M21-ROUNDDOWN(M21,0))+(N21-ROUNDDOWN(N21,0))</f>
        <v>0</v>
      </c>
      <c r="Q21" s="83"/>
      <c r="R21" s="84"/>
      <c r="S21" s="84"/>
      <c r="T21" s="84"/>
      <c r="U21" s="85"/>
      <c r="V21" s="73">
        <f t="shared" ref="V21:V26" si="88">ROUNDDOWN(Q21,0)+ROUNDDOWN(R21,0)+ROUNDDOWN(S21,0)+ROUNDDOWN(T21,0)+ROUNDDOWN(U21,0)</f>
        <v>0</v>
      </c>
      <c r="W21" s="14">
        <f t="shared" ref="W21:W26" si="89">(Q21-ROUNDDOWN(Q21,0))+(R21-ROUNDDOWN(R21,0))+(S21-ROUNDDOWN(S21,0))+(T21-ROUNDDOWN(T21,0))+(U21-ROUNDDOWN(U21,0))</f>
        <v>0</v>
      </c>
      <c r="X21" s="83"/>
      <c r="Y21" s="84"/>
      <c r="Z21" s="84"/>
      <c r="AA21" s="84"/>
      <c r="AB21" s="85"/>
      <c r="AC21" s="73">
        <f t="shared" ref="AC21:AC26" si="90">ROUNDDOWN(X21,0)+ROUNDDOWN(Y21,0)+ROUNDDOWN(Z21,0)+ROUNDDOWN(AA21,0)+ROUNDDOWN(AB21,0)</f>
        <v>0</v>
      </c>
      <c r="AD21" s="14">
        <f t="shared" ref="AD21:AD26" si="91">(X21-ROUNDDOWN(X21,0))+(Y21-ROUNDDOWN(Y21,0))+(Z21-ROUNDDOWN(Z21,0))+(AA21-ROUNDDOWN(AA21,0))+(AB21-ROUNDDOWN(AB21,0))</f>
        <v>0</v>
      </c>
      <c r="AE21" s="83"/>
      <c r="AF21" s="84"/>
      <c r="AG21" s="84"/>
      <c r="AH21" s="84"/>
      <c r="AI21" s="85"/>
      <c r="AJ21" s="73">
        <f t="shared" ref="AJ21:AJ26" si="92">ROUNDDOWN(AE21,0)+ROUNDDOWN(AF21,0)+ROUNDDOWN(AG21,0)+ROUNDDOWN(AH21,0)+ROUNDDOWN(AI21,0)</f>
        <v>0</v>
      </c>
      <c r="AK21" s="14">
        <f t="shared" ref="AK21:AK26" si="93">(AE21-ROUNDDOWN(AE21,0))+(AF21-ROUNDDOWN(AF21,0))+(AG21-ROUNDDOWN(AG21,0))+(AH21-ROUNDDOWN(AH21,0))+(AI21-ROUNDDOWN(AI21,0))</f>
        <v>0</v>
      </c>
      <c r="AL21" s="83"/>
      <c r="AM21" s="84"/>
      <c r="AN21" s="84"/>
      <c r="AO21" s="84"/>
      <c r="AP21" s="85"/>
      <c r="AQ21" s="73">
        <f t="shared" ref="AQ21:AQ26" si="94">ROUNDDOWN(AL21,0)+ROUNDDOWN(AM21,0)+ROUNDDOWN(AN21,0)+ROUNDDOWN(AO21,0)+ROUNDDOWN(AP21,0)</f>
        <v>0</v>
      </c>
      <c r="AR21" s="14">
        <f t="shared" ref="AR21:AR26" si="95">(AL21-ROUNDDOWN(AL21,0))+(AM21-ROUNDDOWN(AM21,0))+(AN21-ROUNDDOWN(AN21,0))+(AO21-ROUNDDOWN(AO21,0))+(AP21-ROUNDDOWN(AP21,0))</f>
        <v>0</v>
      </c>
      <c r="AS21" s="83"/>
      <c r="AT21" s="84"/>
      <c r="AU21" s="84"/>
      <c r="AV21" s="84"/>
      <c r="AW21" s="85"/>
      <c r="AX21" s="73">
        <f t="shared" ref="AX21:AX26" si="96">ROUNDDOWN(AS21,0)+ROUNDDOWN(AT21,0)+ROUNDDOWN(AU21,0)+ROUNDDOWN(AV21,0)+ROUNDDOWN(AW21,0)</f>
        <v>0</v>
      </c>
      <c r="AY21" s="14">
        <f t="shared" ref="AY21:AY26" si="97">(AS21-ROUNDDOWN(AS21,0))+(AT21-ROUNDDOWN(AT21,0))+(AU21-ROUNDDOWN(AU21,0))+(AV21-ROUNDDOWN(AV21,0))+(AW21-ROUNDDOWN(AW21,0))</f>
        <v>0</v>
      </c>
      <c r="AZ21" s="83"/>
      <c r="BA21" s="84"/>
      <c r="BB21" s="84"/>
      <c r="BC21" s="84"/>
      <c r="BD21" s="85"/>
      <c r="BE21" s="73">
        <f t="shared" ref="BE21:BE26" si="98">ROUNDDOWN(AZ21,0)+ROUNDDOWN(BA21,0)+ROUNDDOWN(BB21,0)+ROUNDDOWN(BC21,0)+ROUNDDOWN(BD21,0)</f>
        <v>0</v>
      </c>
      <c r="BF21" s="14">
        <f t="shared" ref="BF21:BF26" si="99">(AZ21-ROUNDDOWN(AZ21,0))+(BA21-ROUNDDOWN(BA21,0))+(BB21-ROUNDDOWN(BB21,0))+(BC21-ROUNDDOWN(BC21,0))+(BD21-ROUNDDOWN(BD21,0))</f>
        <v>0</v>
      </c>
      <c r="BG21" s="83"/>
      <c r="BH21" s="84"/>
      <c r="BI21" s="84"/>
      <c r="BJ21" s="84"/>
      <c r="BK21" s="85"/>
      <c r="BL21" s="73">
        <f t="shared" ref="BL21:BL26" si="100">ROUNDDOWN(BG21,0)+ROUNDDOWN(BH21,0)+ROUNDDOWN(BI21,0)+ROUNDDOWN(BJ21,0)+ROUNDDOWN(BK21,0)</f>
        <v>0</v>
      </c>
      <c r="BM21" s="14">
        <f t="shared" ref="BM21:BM26" si="101">(BG21-ROUNDDOWN(BG21,0))+(BH21-ROUNDDOWN(BH21,0))+(BI21-ROUNDDOWN(BI21,0))+(BJ21-ROUNDDOWN(BJ21,0))+(BK21-ROUNDDOWN(BK21,0))</f>
        <v>0</v>
      </c>
      <c r="BN21" s="83"/>
      <c r="BO21" s="84"/>
      <c r="BP21" s="84"/>
      <c r="BQ21" s="84"/>
      <c r="BR21" s="85"/>
      <c r="BS21" s="73">
        <f t="shared" ref="BS21:BS26" si="102">ROUNDDOWN(BN21,0)+ROUNDDOWN(BO21,0)+ROUNDDOWN(BP21,0)+ROUNDDOWN(BQ21,0)+ROUNDDOWN(BR21,0)</f>
        <v>0</v>
      </c>
      <c r="BT21" s="14">
        <f t="shared" ref="BT21:BT26" si="103">(BN21-ROUNDDOWN(BN21,0))+(BO21-ROUNDDOWN(BO21,0))+(BP21-ROUNDDOWN(BP21,0))+(BQ21-ROUNDDOWN(BQ21,0))+(BR21-ROUNDDOWN(BR21,0))</f>
        <v>0</v>
      </c>
      <c r="BU21" s="83"/>
      <c r="BV21" s="84"/>
      <c r="BW21" s="84"/>
      <c r="BX21" s="84"/>
      <c r="BY21" s="85"/>
      <c r="BZ21" s="73">
        <f t="shared" ref="BZ21:BZ26" si="104">ROUNDDOWN(BU21,0)+ROUNDDOWN(BV21,0)+ROUNDDOWN(BW21,0)+ROUNDDOWN(BX21,0)+ROUNDDOWN(BY21,0)</f>
        <v>0</v>
      </c>
      <c r="CA21" s="14">
        <f t="shared" ref="CA21:CA26" si="105">(BU21-ROUNDDOWN(BU21,0))+(BV21-ROUNDDOWN(BV21,0))+(BW21-ROUNDDOWN(BW21,0))+(BX21-ROUNDDOWN(BX21,0))+(BY21-ROUNDDOWN(BY21,0))</f>
        <v>0</v>
      </c>
      <c r="CB21" s="83"/>
      <c r="CC21" s="84"/>
      <c r="CD21" s="84"/>
      <c r="CE21" s="84"/>
      <c r="CF21" s="85"/>
      <c r="CG21" s="73">
        <f t="shared" ref="CG21:CG26" si="106">ROUNDDOWN(CB21,0)+ROUNDDOWN(CC21,0)+ROUNDDOWN(CD21,0)+ROUNDDOWN(CE21,0)+ROUNDDOWN(CF21,0)</f>
        <v>0</v>
      </c>
      <c r="CH21" s="14">
        <f t="shared" ref="CH21:CH26" si="107">(CB21-ROUNDDOWN(CB21,0))+(CC21-ROUNDDOWN(CC21,0))+(CD21-ROUNDDOWN(CD21,0))+(CE21-ROUNDDOWN(CE21,0))+(CF21-ROUNDDOWN(CF21,0))</f>
        <v>0</v>
      </c>
      <c r="CI21" s="83"/>
      <c r="CJ21" s="84"/>
      <c r="CK21" s="84"/>
      <c r="CL21" s="84"/>
      <c r="CM21" s="85"/>
      <c r="CN21" s="73">
        <f t="shared" ref="CN21:CN26" si="108">ROUNDDOWN(CI21,0)+ROUNDDOWN(CJ21,0)+ROUNDDOWN(CK21,0)+ROUNDDOWN(CL21,0)+ROUNDDOWN(CM21,0)</f>
        <v>0</v>
      </c>
      <c r="CO21" s="14">
        <f t="shared" ref="CO21:CO26" si="109">(CI21-ROUNDDOWN(CI21,0))+(CJ21-ROUNDDOWN(CJ21,0))+(CK21-ROUNDDOWN(CK21,0))+(CL21-ROUNDDOWN(CL21,0))+(CM21-ROUNDDOWN(CM21,0))</f>
        <v>0</v>
      </c>
      <c r="CP21" s="83"/>
      <c r="CQ21" s="84"/>
      <c r="CR21" s="84"/>
      <c r="CS21" s="84"/>
      <c r="CT21" s="85"/>
      <c r="CU21" s="73">
        <f t="shared" ref="CU21:CU26" si="110">ROUNDDOWN(CP21,0)+ROUNDDOWN(CQ21,0)+ROUNDDOWN(CR21,0)+ROUNDDOWN(CS21,0)+ROUNDDOWN(CT21,0)</f>
        <v>0</v>
      </c>
      <c r="CV21" s="14">
        <f t="shared" ref="CV21:CV26" si="111">(CP21-ROUNDDOWN(CP21,0))+(CQ21-ROUNDDOWN(CQ21,0))+(CR21-ROUNDDOWN(CR21,0))+(CS21-ROUNDDOWN(CS21,0))+(CT21-ROUNDDOWN(CT21,0))</f>
        <v>0</v>
      </c>
      <c r="CW21" s="83"/>
      <c r="CX21" s="84"/>
      <c r="CY21" s="84"/>
      <c r="CZ21" s="84"/>
      <c r="DA21" s="85"/>
      <c r="DB21" s="73">
        <f t="shared" ref="DB21:DB26" si="112">ROUNDDOWN(CW21,0)+ROUNDDOWN(CX21,0)+ROUNDDOWN(CY21,0)+ROUNDDOWN(CZ21,0)+ROUNDDOWN(DA21,0)</f>
        <v>0</v>
      </c>
      <c r="DC21" s="14">
        <f t="shared" ref="DC21:DC26" si="113">(CW21-ROUNDDOWN(CW21,0))+(CX21-ROUNDDOWN(CX21,0))+(CY21-ROUNDDOWN(CY21,0))+(CZ21-ROUNDDOWN(CZ21,0))+(DA21-ROUNDDOWN(DA21,0))</f>
        <v>0</v>
      </c>
      <c r="DD21" s="83"/>
      <c r="DE21" s="84"/>
      <c r="DF21" s="84"/>
      <c r="DG21" s="84"/>
      <c r="DH21" s="85"/>
      <c r="DI21" s="73">
        <f t="shared" ref="DI21:DI26" si="114">ROUNDDOWN(DD21,0)+ROUNDDOWN(DE21,0)+ROUNDDOWN(DF21,0)+ROUNDDOWN(DG21,0)+ROUNDDOWN(DH21,0)</f>
        <v>0</v>
      </c>
      <c r="DJ21" s="14">
        <f t="shared" ref="DJ21:DJ26" si="115">(DD21-ROUNDDOWN(DD21,0))+(DE21-ROUNDDOWN(DE21,0))+(DF21-ROUNDDOWN(DF21,0))+(DG21-ROUNDDOWN(DG21,0))+(DH21-ROUNDDOWN(DH21,0))</f>
        <v>0</v>
      </c>
      <c r="DK21" s="83"/>
      <c r="DL21" s="84"/>
      <c r="DM21" s="84"/>
      <c r="DN21" s="84"/>
      <c r="DO21" s="85"/>
      <c r="DP21" s="73">
        <f t="shared" ref="DP21:DP26" si="116">ROUNDDOWN(DK21,0)+ROUNDDOWN(DL21,0)+ROUNDDOWN(DM21,0)+ROUNDDOWN(DN21,0)+ROUNDDOWN(DO21,0)</f>
        <v>0</v>
      </c>
      <c r="DQ21" s="14">
        <f t="shared" ref="DQ21:DQ26" si="117">(DK21-ROUNDDOWN(DK21,0))+(DL21-ROUNDDOWN(DL21,0))+(DM21-ROUNDDOWN(DM21,0))+(DN21-ROUNDDOWN(DN21,0))+(DO21-ROUNDDOWN(DO21,0))</f>
        <v>0</v>
      </c>
      <c r="DR21" s="83"/>
      <c r="DS21" s="84"/>
      <c r="DT21" s="84"/>
      <c r="DU21" s="84"/>
      <c r="DV21" s="85"/>
      <c r="DW21" s="73">
        <f t="shared" ref="DW21:DW26" si="118">ROUNDDOWN(DR21,0)+ROUNDDOWN(DS21,0)+ROUNDDOWN(DT21,0)+ROUNDDOWN(DU21,0)+ROUNDDOWN(DV21,0)</f>
        <v>0</v>
      </c>
      <c r="DX21" s="14">
        <f t="shared" ref="DX21:DX26" si="119">(DR21-ROUNDDOWN(DR21,0))+(DS21-ROUNDDOWN(DS21,0))+(DT21-ROUNDDOWN(DT21,0))+(DU21-ROUNDDOWN(DU21,0))+(DV21-ROUNDDOWN(DV21,0))</f>
        <v>0</v>
      </c>
      <c r="DY21" s="83"/>
      <c r="DZ21" s="84"/>
      <c r="EA21" s="84"/>
      <c r="EB21" s="84"/>
      <c r="EC21" s="85"/>
      <c r="ED21" s="73">
        <f t="shared" ref="ED21:ED26" si="120">ROUNDDOWN(DY21,0)+ROUNDDOWN(DZ21,0)+ROUNDDOWN(EA21,0)+ROUNDDOWN(EB21,0)+ROUNDDOWN(EC21,0)</f>
        <v>0</v>
      </c>
      <c r="EE21" s="14">
        <f t="shared" ref="EE21:EE26" si="121">(DY21-ROUNDDOWN(DY21,0))+(DZ21-ROUNDDOWN(DZ21,0))+(EA21-ROUNDDOWN(EA21,0))+(EB21-ROUNDDOWN(EB21,0))+(EC21-ROUNDDOWN(EC21,0))</f>
        <v>0</v>
      </c>
      <c r="EF21" s="83"/>
      <c r="EG21" s="84"/>
      <c r="EH21" s="84"/>
      <c r="EI21" s="84"/>
      <c r="EJ21" s="85"/>
      <c r="EK21" s="73">
        <f t="shared" ref="EK21:EK26" si="122">ROUNDDOWN(EF21,0)+ROUNDDOWN(EG21,0)+ROUNDDOWN(EH21,0)+ROUNDDOWN(EI21,0)+ROUNDDOWN(EJ21,0)</f>
        <v>0</v>
      </c>
      <c r="EL21" s="14">
        <f t="shared" ref="EL21:EL26" si="123">(EF21-ROUNDDOWN(EF21,0))+(EG21-ROUNDDOWN(EG21,0))+(EH21-ROUNDDOWN(EH21,0))+(EI21-ROUNDDOWN(EI21,0))+(EJ21-ROUNDDOWN(EJ21,0))</f>
        <v>0</v>
      </c>
      <c r="EM21" s="83"/>
      <c r="EN21" s="84"/>
      <c r="EO21" s="84"/>
      <c r="EP21" s="84"/>
      <c r="EQ21" s="85"/>
      <c r="ER21" s="73">
        <f t="shared" ref="ER21:ER26" si="124">ROUNDDOWN(EM21,0)+ROUNDDOWN(EN21,0)+ROUNDDOWN(EO21,0)+ROUNDDOWN(EP21,0)+ROUNDDOWN(EQ21,0)</f>
        <v>0</v>
      </c>
      <c r="ES21" s="14">
        <f t="shared" ref="ES21:ES26" si="125">(EM21-ROUNDDOWN(EM21,0))+(EN21-ROUNDDOWN(EN21,0))+(EO21-ROUNDDOWN(EO21,0))+(EP21-ROUNDDOWN(EP21,0))+(EQ21-ROUNDDOWN(EQ21,0))</f>
        <v>0</v>
      </c>
      <c r="ET21" s="83"/>
      <c r="EU21" s="84"/>
      <c r="EV21" s="84"/>
      <c r="EW21" s="84"/>
      <c r="EX21" s="85"/>
      <c r="EY21" s="73">
        <f t="shared" ref="EY21:EY26" si="126">ROUNDDOWN(ET21,0)+ROUNDDOWN(EU21,0)+ROUNDDOWN(EV21,0)+ROUNDDOWN(EW21,0)+ROUNDDOWN(EX21,0)</f>
        <v>0</v>
      </c>
      <c r="EZ21" s="14">
        <f t="shared" ref="EZ21:EZ26" si="127">(ET21-ROUNDDOWN(ET21,0))+(EU21-ROUNDDOWN(EU21,0))+(EV21-ROUNDDOWN(EV21,0))+(EW21-ROUNDDOWN(EW21,0))+(EX21-ROUNDDOWN(EX21,0))</f>
        <v>0</v>
      </c>
      <c r="FA21" s="83"/>
      <c r="FB21" s="84"/>
      <c r="FC21" s="84"/>
      <c r="FD21" s="84"/>
      <c r="FE21" s="85"/>
      <c r="FF21" s="73">
        <f t="shared" ref="FF21:FF26" si="128">ROUNDDOWN(FA21,0)+ROUNDDOWN(FB21,0)+ROUNDDOWN(FC21,0)+ROUNDDOWN(FD21,0)+ROUNDDOWN(FE21,0)</f>
        <v>0</v>
      </c>
      <c r="FG21" s="14">
        <f t="shared" ref="FG21:FG26" si="129">(FA21-ROUNDDOWN(FA21,0))+(FB21-ROUNDDOWN(FB21,0))+(FC21-ROUNDDOWN(FC21,0))+(FD21-ROUNDDOWN(FD21,0))+(FE21-ROUNDDOWN(FE21,0))</f>
        <v>0</v>
      </c>
      <c r="FH21" s="83"/>
      <c r="FI21" s="84"/>
      <c r="FJ21" s="84"/>
      <c r="FK21" s="84"/>
      <c r="FL21" s="85"/>
      <c r="FM21" s="73">
        <f t="shared" ref="FM21:FM26" si="130">ROUNDDOWN(FH21,0)+ROUNDDOWN(FI21,0)+ROUNDDOWN(FJ21,0)+ROUNDDOWN(FK21,0)+ROUNDDOWN(FL21,0)</f>
        <v>0</v>
      </c>
      <c r="FN21" s="14">
        <f t="shared" ref="FN21:FN26" si="131">(FH21-ROUNDDOWN(FH21,0))+(FI21-ROUNDDOWN(FI21,0))+(FJ21-ROUNDDOWN(FJ21,0))+(FK21-ROUNDDOWN(FK21,0))+(FL21-ROUNDDOWN(FL21,0))</f>
        <v>0</v>
      </c>
      <c r="FO21" s="83"/>
      <c r="FP21" s="84"/>
      <c r="FQ21" s="84"/>
      <c r="FR21" s="84"/>
      <c r="FS21" s="85"/>
      <c r="FT21" s="73">
        <f t="shared" ref="FT21:FT26" si="132">ROUNDDOWN(FO21,0)+ROUNDDOWN(FP21,0)+ROUNDDOWN(FQ21,0)+ROUNDDOWN(FR21,0)+ROUNDDOWN(FS21,0)</f>
        <v>0</v>
      </c>
      <c r="FU21" s="14">
        <f t="shared" ref="FU21:FU26" si="133">(FO21-ROUNDDOWN(FO21,0))+(FP21-ROUNDDOWN(FP21,0))+(FQ21-ROUNDDOWN(FQ21,0))+(FR21-ROUNDDOWN(FR21,0))+(FS21-ROUNDDOWN(FS21,0))</f>
        <v>0</v>
      </c>
      <c r="FV21" s="83"/>
      <c r="FW21" s="84"/>
      <c r="FX21" s="84"/>
      <c r="FY21" s="84"/>
      <c r="FZ21" s="85"/>
      <c r="GA21" s="73">
        <f t="shared" ref="GA21:GA26" si="134">ROUNDDOWN(FV21,0)+ROUNDDOWN(FW21,0)+ROUNDDOWN(FX21,0)+ROUNDDOWN(FY21,0)+ROUNDDOWN(FZ21,0)</f>
        <v>0</v>
      </c>
      <c r="GB21" s="14">
        <f t="shared" ref="GB21:GB26" si="135">(FV21-ROUNDDOWN(FV21,0))+(FW21-ROUNDDOWN(FW21,0))+(FX21-ROUNDDOWN(FX21,0))+(FY21-ROUNDDOWN(FY21,0))+(FZ21-ROUNDDOWN(FZ21,0))</f>
        <v>0</v>
      </c>
      <c r="GC21" s="83"/>
      <c r="GD21" s="84"/>
      <c r="GE21" s="84"/>
      <c r="GF21" s="84"/>
      <c r="GG21" s="85"/>
      <c r="GH21" s="73">
        <f t="shared" ref="GH21:GH26" si="136">ROUNDDOWN(GC21,0)+ROUNDDOWN(GD21,0)+ROUNDDOWN(GE21,0)+ROUNDDOWN(GF21,0)+ROUNDDOWN(GG21,0)</f>
        <v>0</v>
      </c>
      <c r="GI21" s="14">
        <f t="shared" ref="GI21:GI26" si="137">(GC21-ROUNDDOWN(GC21,0))+(GD21-ROUNDDOWN(GD21,0))+(GE21-ROUNDDOWN(GE21,0))+(GF21-ROUNDDOWN(GF21,0))+(GG21-ROUNDDOWN(GG21,0))</f>
        <v>0</v>
      </c>
      <c r="GJ21" s="83"/>
      <c r="GK21" s="84"/>
      <c r="GL21" s="84"/>
      <c r="GM21" s="84"/>
      <c r="GN21" s="85"/>
      <c r="GO21" s="73">
        <f t="shared" ref="GO21:GO26" si="138">ROUNDDOWN(GJ21,0)+ROUNDDOWN(GK21,0)+ROUNDDOWN(GL21,0)+ROUNDDOWN(GM21,0)+ROUNDDOWN(GN21,0)</f>
        <v>0</v>
      </c>
      <c r="GP21" s="14">
        <f t="shared" ref="GP21:GP26" si="139">(GJ21-ROUNDDOWN(GJ21,0))+(GK21-ROUNDDOWN(GK21,0))+(GL21-ROUNDDOWN(GL21,0))+(GM21-ROUNDDOWN(GM21,0))+(GN21-ROUNDDOWN(GN21,0))</f>
        <v>0</v>
      </c>
      <c r="GQ21" s="83"/>
      <c r="GR21" s="84"/>
      <c r="GS21" s="84"/>
      <c r="GT21" s="84"/>
      <c r="GU21" s="85"/>
      <c r="GV21" s="73">
        <f t="shared" ref="GV21:GV26" si="140">ROUNDDOWN(GQ21,0)+ROUNDDOWN(GR21,0)+ROUNDDOWN(GS21,0)+ROUNDDOWN(GT21,0)+ROUNDDOWN(GU21,0)</f>
        <v>0</v>
      </c>
      <c r="GW21" s="14">
        <f t="shared" ref="GW21:GW26" si="141">(GQ21-ROUNDDOWN(GQ21,0))+(GR21-ROUNDDOWN(GR21,0))+(GS21-ROUNDDOWN(GS21,0))+(GT21-ROUNDDOWN(GT21,0))+(GU21-ROUNDDOWN(GU21,0))</f>
        <v>0</v>
      </c>
      <c r="GX21" s="83"/>
      <c r="GY21" s="84"/>
      <c r="GZ21" s="84"/>
      <c r="HA21" s="84"/>
      <c r="HB21" s="85"/>
      <c r="HC21" s="73">
        <f t="shared" ref="HC21:HC26" si="142">ROUNDDOWN(GX21,0)+ROUNDDOWN(GY21,0)+ROUNDDOWN(GZ21,0)+ROUNDDOWN(HA21,0)+ROUNDDOWN(HB21,0)</f>
        <v>0</v>
      </c>
      <c r="HD21" s="14">
        <f t="shared" ref="HD21:HD26" si="143">(GX21-ROUNDDOWN(GX21,0))+(GY21-ROUNDDOWN(GY21,0))+(GZ21-ROUNDDOWN(GZ21,0))+(HA21-ROUNDDOWN(HA21,0))+(HB21-ROUNDDOWN(HB21,0))</f>
        <v>0</v>
      </c>
      <c r="HE21" s="83"/>
      <c r="HF21" s="84"/>
      <c r="HG21" s="84"/>
      <c r="HH21" s="84"/>
      <c r="HI21" s="85"/>
      <c r="HJ21" s="73">
        <f t="shared" ref="HJ21:HJ26" si="144">ROUNDDOWN(HE21,0)+ROUNDDOWN(HF21,0)+ROUNDDOWN(HG21,0)+ROUNDDOWN(HH21,0)+ROUNDDOWN(HI21,0)</f>
        <v>0</v>
      </c>
      <c r="HK21" s="14">
        <f t="shared" ref="HK21:HK26" si="145">(HE21-ROUNDDOWN(HE21,0))+(HF21-ROUNDDOWN(HF21,0))+(HG21-ROUNDDOWN(HG21,0))+(HH21-ROUNDDOWN(HH21,0))+(HI21-ROUNDDOWN(HI21,0))</f>
        <v>0</v>
      </c>
      <c r="HL21" s="83"/>
      <c r="HM21" s="84"/>
      <c r="HN21" s="84"/>
      <c r="HO21" s="84"/>
      <c r="HP21" s="85"/>
      <c r="HQ21" s="73">
        <f t="shared" ref="HQ21:HQ26" si="146">ROUNDDOWN(HL21,0)+ROUNDDOWN(HM21,0)+ROUNDDOWN(HN21,0)+ROUNDDOWN(HO21,0)+ROUNDDOWN(HP21,0)</f>
        <v>0</v>
      </c>
      <c r="HR21" s="14">
        <f t="shared" ref="HR21:HR26" si="147">(HL21-ROUNDDOWN(HL21,0))+(HM21-ROUNDDOWN(HM21,0))+(HN21-ROUNDDOWN(HN21,0))+(HO21-ROUNDDOWN(HO21,0))+(HP21-ROUNDDOWN(HP21,0))</f>
        <v>0</v>
      </c>
      <c r="HS21" s="83"/>
      <c r="HT21" s="84"/>
      <c r="HU21" s="84"/>
      <c r="HV21" s="84"/>
      <c r="HW21" s="85"/>
      <c r="HX21" s="73">
        <f t="shared" ref="HX21:HX26" si="148">ROUNDDOWN(HS21,0)+ROUNDDOWN(HT21,0)+ROUNDDOWN(HU21,0)+ROUNDDOWN(HV21,0)+ROUNDDOWN(HW21,0)</f>
        <v>0</v>
      </c>
      <c r="HY21" s="14">
        <f t="shared" ref="HY21:HY26" si="149">(HS21-ROUNDDOWN(HS21,0))+(HT21-ROUNDDOWN(HT21,0))+(HU21-ROUNDDOWN(HU21,0))+(HV21-ROUNDDOWN(HV21,0))+(HW21-ROUNDDOWN(HW21,0))</f>
        <v>0</v>
      </c>
      <c r="HZ21" s="83"/>
      <c r="IA21" s="84"/>
      <c r="IB21" s="84"/>
      <c r="IC21" s="84"/>
      <c r="ID21" s="85"/>
      <c r="IE21" s="73">
        <f t="shared" ref="IE21:IE26" si="150">ROUNDDOWN(HZ21,0)+ROUNDDOWN(IA21,0)+ROUNDDOWN(IB21,0)+ROUNDDOWN(IC21,0)+ROUNDDOWN(ID21,0)</f>
        <v>0</v>
      </c>
      <c r="IF21" s="14">
        <f t="shared" ref="IF21:IF26" si="151">(HZ21-ROUNDDOWN(HZ21,0))+(IA21-ROUNDDOWN(IA21,0))+(IB21-ROUNDDOWN(IB21,0))+(IC21-ROUNDDOWN(IC21,0))+(ID21-ROUNDDOWN(ID21,0))</f>
        <v>0</v>
      </c>
      <c r="IG21" s="83"/>
      <c r="IH21" s="84"/>
      <c r="II21" s="84"/>
      <c r="IJ21" s="84"/>
      <c r="IK21" s="85"/>
      <c r="IL21" s="73">
        <f t="shared" ref="IL21:IL26" si="152">ROUNDDOWN(IG21,0)+ROUNDDOWN(IH21,0)+ROUNDDOWN(II21,0)+ROUNDDOWN(IJ21,0)+ROUNDDOWN(IK21,0)</f>
        <v>0</v>
      </c>
      <c r="IM21" s="14">
        <f t="shared" ref="IM21:IM26" si="153">(IG21-ROUNDDOWN(IG21,0))+(IH21-ROUNDDOWN(IH21,0))+(II21-ROUNDDOWN(II21,0))+(IJ21-ROUNDDOWN(IJ21,0))+(IK21-ROUNDDOWN(IK21,0))</f>
        <v>0</v>
      </c>
      <c r="IN21" s="83"/>
      <c r="IO21" s="84"/>
      <c r="IP21" s="84"/>
      <c r="IQ21" s="84"/>
      <c r="IR21" s="85"/>
      <c r="IS21" s="73">
        <f t="shared" ref="IS21:IS26" si="154">ROUNDDOWN(IN21,0)+ROUNDDOWN(IO21,0)+ROUNDDOWN(IP21,0)+ROUNDDOWN(IQ21,0)+ROUNDDOWN(IR21,0)</f>
        <v>0</v>
      </c>
      <c r="IT21" s="14">
        <f t="shared" ref="IT21:IT26" si="155">(IN21-ROUNDDOWN(IN21,0))+(IO21-ROUNDDOWN(IO21,0))+(IP21-ROUNDDOWN(IP21,0))+(IQ21-ROUNDDOWN(IQ21,0))+(IR21-ROUNDDOWN(IR21,0))</f>
        <v>0</v>
      </c>
      <c r="IU21" s="83"/>
      <c r="IV21" s="84"/>
      <c r="IW21" s="84"/>
      <c r="IX21" s="84"/>
      <c r="IY21" s="85"/>
      <c r="IZ21" s="73">
        <f t="shared" ref="IZ21:IZ26" si="156">ROUNDDOWN(IU21,0)+ROUNDDOWN(IV21,0)+ROUNDDOWN(IW21,0)+ROUNDDOWN(IX21,0)+ROUNDDOWN(IY21,0)</f>
        <v>0</v>
      </c>
      <c r="JA21" s="14">
        <f t="shared" ref="JA21:JA26" si="157">(IU21-ROUNDDOWN(IU21,0))+(IV21-ROUNDDOWN(IV21,0))+(IW21-ROUNDDOWN(IW21,0))+(IX21-ROUNDDOWN(IX21,0))+(IY21-ROUNDDOWN(IY21,0))</f>
        <v>0</v>
      </c>
      <c r="JB21" s="83"/>
      <c r="JC21" s="84"/>
      <c r="JD21" s="84"/>
      <c r="JE21" s="84"/>
      <c r="JF21" s="85"/>
      <c r="JG21" s="73">
        <f t="shared" ref="JG21:JG26" si="158">ROUNDDOWN(JB21,0)+ROUNDDOWN(JC21,0)+ROUNDDOWN(JD21,0)+ROUNDDOWN(JE21,0)+ROUNDDOWN(JF21,0)</f>
        <v>0</v>
      </c>
      <c r="JH21" s="14">
        <f t="shared" ref="JH21:JH26" si="159">(JB21-ROUNDDOWN(JB21,0))+(JC21-ROUNDDOWN(JC21,0))+(JD21-ROUNDDOWN(JD21,0))+(JE21-ROUNDDOWN(JE21,0))+(JF21-ROUNDDOWN(JF21,0))</f>
        <v>0</v>
      </c>
    </row>
    <row r="22" spans="1:268" s="5" customFormat="1" x14ac:dyDescent="0.35">
      <c r="A22" s="32"/>
      <c r="B22" s="100" t="s">
        <v>112</v>
      </c>
      <c r="C22" s="83">
        <v>2</v>
      </c>
      <c r="D22" s="84">
        <v>2</v>
      </c>
      <c r="E22" s="84">
        <v>1</v>
      </c>
      <c r="F22" s="84">
        <v>1</v>
      </c>
      <c r="G22" s="85">
        <v>3</v>
      </c>
      <c r="H22" s="73">
        <f t="shared" si="10"/>
        <v>9</v>
      </c>
      <c r="I22" s="14">
        <f t="shared" si="11"/>
        <v>0</v>
      </c>
      <c r="J22" s="83"/>
      <c r="K22" s="84"/>
      <c r="L22" s="84"/>
      <c r="M22" s="84"/>
      <c r="N22" s="85"/>
      <c r="O22" s="73">
        <f t="shared" si="86"/>
        <v>0</v>
      </c>
      <c r="P22" s="14">
        <f t="shared" si="87"/>
        <v>0</v>
      </c>
      <c r="Q22" s="83"/>
      <c r="R22" s="84"/>
      <c r="S22" s="84"/>
      <c r="T22" s="84"/>
      <c r="U22" s="85"/>
      <c r="V22" s="73">
        <f t="shared" si="88"/>
        <v>0</v>
      </c>
      <c r="W22" s="14">
        <f t="shared" si="89"/>
        <v>0</v>
      </c>
      <c r="X22" s="83"/>
      <c r="Y22" s="84"/>
      <c r="Z22" s="84"/>
      <c r="AA22" s="84"/>
      <c r="AB22" s="85"/>
      <c r="AC22" s="73">
        <f t="shared" si="90"/>
        <v>0</v>
      </c>
      <c r="AD22" s="14">
        <f t="shared" si="91"/>
        <v>0</v>
      </c>
      <c r="AE22" s="83"/>
      <c r="AF22" s="84"/>
      <c r="AG22" s="84"/>
      <c r="AH22" s="84"/>
      <c r="AI22" s="85"/>
      <c r="AJ22" s="73">
        <f t="shared" si="92"/>
        <v>0</v>
      </c>
      <c r="AK22" s="14">
        <f t="shared" si="93"/>
        <v>0</v>
      </c>
      <c r="AL22" s="83"/>
      <c r="AM22" s="84"/>
      <c r="AN22" s="84"/>
      <c r="AO22" s="84"/>
      <c r="AP22" s="85"/>
      <c r="AQ22" s="73">
        <f t="shared" si="94"/>
        <v>0</v>
      </c>
      <c r="AR22" s="14">
        <f t="shared" si="95"/>
        <v>0</v>
      </c>
      <c r="AS22" s="83"/>
      <c r="AT22" s="84"/>
      <c r="AU22" s="84"/>
      <c r="AV22" s="84"/>
      <c r="AW22" s="85"/>
      <c r="AX22" s="73">
        <f t="shared" si="96"/>
        <v>0</v>
      </c>
      <c r="AY22" s="14">
        <f t="shared" si="97"/>
        <v>0</v>
      </c>
      <c r="AZ22" s="83"/>
      <c r="BA22" s="84"/>
      <c r="BB22" s="84"/>
      <c r="BC22" s="84"/>
      <c r="BD22" s="85"/>
      <c r="BE22" s="73">
        <f t="shared" si="98"/>
        <v>0</v>
      </c>
      <c r="BF22" s="14">
        <f t="shared" si="99"/>
        <v>0</v>
      </c>
      <c r="BG22" s="83"/>
      <c r="BH22" s="84"/>
      <c r="BI22" s="84"/>
      <c r="BJ22" s="84"/>
      <c r="BK22" s="85"/>
      <c r="BL22" s="73">
        <f t="shared" si="100"/>
        <v>0</v>
      </c>
      <c r="BM22" s="14">
        <f t="shared" si="101"/>
        <v>0</v>
      </c>
      <c r="BN22" s="83"/>
      <c r="BO22" s="84"/>
      <c r="BP22" s="84"/>
      <c r="BQ22" s="84"/>
      <c r="BR22" s="85"/>
      <c r="BS22" s="73">
        <f t="shared" si="102"/>
        <v>0</v>
      </c>
      <c r="BT22" s="14">
        <f t="shared" si="103"/>
        <v>0</v>
      </c>
      <c r="BU22" s="83"/>
      <c r="BV22" s="84"/>
      <c r="BW22" s="84"/>
      <c r="BX22" s="84"/>
      <c r="BY22" s="85"/>
      <c r="BZ22" s="73">
        <f t="shared" si="104"/>
        <v>0</v>
      </c>
      <c r="CA22" s="14">
        <f t="shared" si="105"/>
        <v>0</v>
      </c>
      <c r="CB22" s="83"/>
      <c r="CC22" s="84"/>
      <c r="CD22" s="84"/>
      <c r="CE22" s="84"/>
      <c r="CF22" s="85"/>
      <c r="CG22" s="73">
        <f t="shared" si="106"/>
        <v>0</v>
      </c>
      <c r="CH22" s="14">
        <f t="shared" si="107"/>
        <v>0</v>
      </c>
      <c r="CI22" s="83"/>
      <c r="CJ22" s="84"/>
      <c r="CK22" s="84"/>
      <c r="CL22" s="84"/>
      <c r="CM22" s="85"/>
      <c r="CN22" s="73">
        <f t="shared" si="108"/>
        <v>0</v>
      </c>
      <c r="CO22" s="14">
        <f t="shared" si="109"/>
        <v>0</v>
      </c>
      <c r="CP22" s="83"/>
      <c r="CQ22" s="84"/>
      <c r="CR22" s="84"/>
      <c r="CS22" s="84"/>
      <c r="CT22" s="85"/>
      <c r="CU22" s="73">
        <f t="shared" si="110"/>
        <v>0</v>
      </c>
      <c r="CV22" s="14">
        <f t="shared" si="111"/>
        <v>0</v>
      </c>
      <c r="CW22" s="83"/>
      <c r="CX22" s="84"/>
      <c r="CY22" s="84"/>
      <c r="CZ22" s="84"/>
      <c r="DA22" s="85"/>
      <c r="DB22" s="73">
        <f t="shared" si="112"/>
        <v>0</v>
      </c>
      <c r="DC22" s="14">
        <f t="shared" si="113"/>
        <v>0</v>
      </c>
      <c r="DD22" s="83"/>
      <c r="DE22" s="84"/>
      <c r="DF22" s="84"/>
      <c r="DG22" s="84"/>
      <c r="DH22" s="85"/>
      <c r="DI22" s="73">
        <f t="shared" si="114"/>
        <v>0</v>
      </c>
      <c r="DJ22" s="14">
        <f t="shared" si="115"/>
        <v>0</v>
      </c>
      <c r="DK22" s="83"/>
      <c r="DL22" s="84"/>
      <c r="DM22" s="84"/>
      <c r="DN22" s="84"/>
      <c r="DO22" s="85"/>
      <c r="DP22" s="73">
        <f t="shared" si="116"/>
        <v>0</v>
      </c>
      <c r="DQ22" s="14">
        <f t="shared" si="117"/>
        <v>0</v>
      </c>
      <c r="DR22" s="83"/>
      <c r="DS22" s="84"/>
      <c r="DT22" s="84"/>
      <c r="DU22" s="84"/>
      <c r="DV22" s="85"/>
      <c r="DW22" s="73">
        <f t="shared" si="118"/>
        <v>0</v>
      </c>
      <c r="DX22" s="14">
        <f t="shared" si="119"/>
        <v>0</v>
      </c>
      <c r="DY22" s="83"/>
      <c r="DZ22" s="84"/>
      <c r="EA22" s="84"/>
      <c r="EB22" s="84"/>
      <c r="EC22" s="85"/>
      <c r="ED22" s="73">
        <f t="shared" si="120"/>
        <v>0</v>
      </c>
      <c r="EE22" s="14">
        <f t="shared" si="121"/>
        <v>0</v>
      </c>
      <c r="EF22" s="83"/>
      <c r="EG22" s="84"/>
      <c r="EH22" s="84"/>
      <c r="EI22" s="84"/>
      <c r="EJ22" s="85"/>
      <c r="EK22" s="73">
        <f t="shared" si="122"/>
        <v>0</v>
      </c>
      <c r="EL22" s="14">
        <f t="shared" si="123"/>
        <v>0</v>
      </c>
      <c r="EM22" s="83"/>
      <c r="EN22" s="84"/>
      <c r="EO22" s="84"/>
      <c r="EP22" s="84"/>
      <c r="EQ22" s="85"/>
      <c r="ER22" s="73">
        <f t="shared" si="124"/>
        <v>0</v>
      </c>
      <c r="ES22" s="14">
        <f t="shared" si="125"/>
        <v>0</v>
      </c>
      <c r="ET22" s="83"/>
      <c r="EU22" s="84"/>
      <c r="EV22" s="84"/>
      <c r="EW22" s="84"/>
      <c r="EX22" s="85"/>
      <c r="EY22" s="73">
        <f t="shared" si="126"/>
        <v>0</v>
      </c>
      <c r="EZ22" s="14">
        <f t="shared" si="127"/>
        <v>0</v>
      </c>
      <c r="FA22" s="83"/>
      <c r="FB22" s="84"/>
      <c r="FC22" s="84"/>
      <c r="FD22" s="84"/>
      <c r="FE22" s="85"/>
      <c r="FF22" s="73">
        <f t="shared" si="128"/>
        <v>0</v>
      </c>
      <c r="FG22" s="14">
        <f t="shared" si="129"/>
        <v>0</v>
      </c>
      <c r="FH22" s="83"/>
      <c r="FI22" s="84"/>
      <c r="FJ22" s="84"/>
      <c r="FK22" s="84"/>
      <c r="FL22" s="85"/>
      <c r="FM22" s="73">
        <f t="shared" si="130"/>
        <v>0</v>
      </c>
      <c r="FN22" s="14">
        <f t="shared" si="131"/>
        <v>0</v>
      </c>
      <c r="FO22" s="83"/>
      <c r="FP22" s="84"/>
      <c r="FQ22" s="84"/>
      <c r="FR22" s="84"/>
      <c r="FS22" s="85"/>
      <c r="FT22" s="73">
        <f t="shared" si="132"/>
        <v>0</v>
      </c>
      <c r="FU22" s="14">
        <f t="shared" si="133"/>
        <v>0</v>
      </c>
      <c r="FV22" s="83"/>
      <c r="FW22" s="84"/>
      <c r="FX22" s="84"/>
      <c r="FY22" s="84"/>
      <c r="FZ22" s="85"/>
      <c r="GA22" s="73">
        <f t="shared" si="134"/>
        <v>0</v>
      </c>
      <c r="GB22" s="14">
        <f t="shared" si="135"/>
        <v>0</v>
      </c>
      <c r="GC22" s="83"/>
      <c r="GD22" s="84"/>
      <c r="GE22" s="84"/>
      <c r="GF22" s="84"/>
      <c r="GG22" s="85"/>
      <c r="GH22" s="73">
        <f t="shared" si="136"/>
        <v>0</v>
      </c>
      <c r="GI22" s="14">
        <f t="shared" si="137"/>
        <v>0</v>
      </c>
      <c r="GJ22" s="83"/>
      <c r="GK22" s="84"/>
      <c r="GL22" s="84"/>
      <c r="GM22" s="84"/>
      <c r="GN22" s="85"/>
      <c r="GO22" s="73">
        <f t="shared" si="138"/>
        <v>0</v>
      </c>
      <c r="GP22" s="14">
        <f t="shared" si="139"/>
        <v>0</v>
      </c>
      <c r="GQ22" s="83"/>
      <c r="GR22" s="84"/>
      <c r="GS22" s="84"/>
      <c r="GT22" s="84"/>
      <c r="GU22" s="85"/>
      <c r="GV22" s="73">
        <f t="shared" si="140"/>
        <v>0</v>
      </c>
      <c r="GW22" s="14">
        <f t="shared" si="141"/>
        <v>0</v>
      </c>
      <c r="GX22" s="83"/>
      <c r="GY22" s="84"/>
      <c r="GZ22" s="84"/>
      <c r="HA22" s="84"/>
      <c r="HB22" s="85"/>
      <c r="HC22" s="73">
        <f t="shared" si="142"/>
        <v>0</v>
      </c>
      <c r="HD22" s="14">
        <f t="shared" si="143"/>
        <v>0</v>
      </c>
      <c r="HE22" s="83"/>
      <c r="HF22" s="84"/>
      <c r="HG22" s="84"/>
      <c r="HH22" s="84"/>
      <c r="HI22" s="85"/>
      <c r="HJ22" s="73">
        <f t="shared" si="144"/>
        <v>0</v>
      </c>
      <c r="HK22" s="14">
        <f t="shared" si="145"/>
        <v>0</v>
      </c>
      <c r="HL22" s="83"/>
      <c r="HM22" s="84"/>
      <c r="HN22" s="84"/>
      <c r="HO22" s="84"/>
      <c r="HP22" s="85"/>
      <c r="HQ22" s="73">
        <f t="shared" si="146"/>
        <v>0</v>
      </c>
      <c r="HR22" s="14">
        <f t="shared" si="147"/>
        <v>0</v>
      </c>
      <c r="HS22" s="83"/>
      <c r="HT22" s="84"/>
      <c r="HU22" s="84"/>
      <c r="HV22" s="84"/>
      <c r="HW22" s="85"/>
      <c r="HX22" s="73">
        <f t="shared" si="148"/>
        <v>0</v>
      </c>
      <c r="HY22" s="14">
        <f t="shared" si="149"/>
        <v>0</v>
      </c>
      <c r="HZ22" s="83"/>
      <c r="IA22" s="84"/>
      <c r="IB22" s="84"/>
      <c r="IC22" s="84"/>
      <c r="ID22" s="85"/>
      <c r="IE22" s="73">
        <f t="shared" si="150"/>
        <v>0</v>
      </c>
      <c r="IF22" s="14">
        <f t="shared" si="151"/>
        <v>0</v>
      </c>
      <c r="IG22" s="83"/>
      <c r="IH22" s="84"/>
      <c r="II22" s="84"/>
      <c r="IJ22" s="84"/>
      <c r="IK22" s="85"/>
      <c r="IL22" s="73">
        <f t="shared" si="152"/>
        <v>0</v>
      </c>
      <c r="IM22" s="14">
        <f t="shared" si="153"/>
        <v>0</v>
      </c>
      <c r="IN22" s="83"/>
      <c r="IO22" s="84"/>
      <c r="IP22" s="84"/>
      <c r="IQ22" s="84"/>
      <c r="IR22" s="85"/>
      <c r="IS22" s="73">
        <f t="shared" si="154"/>
        <v>0</v>
      </c>
      <c r="IT22" s="14">
        <f t="shared" si="155"/>
        <v>0</v>
      </c>
      <c r="IU22" s="83"/>
      <c r="IV22" s="84"/>
      <c r="IW22" s="84"/>
      <c r="IX22" s="84"/>
      <c r="IY22" s="85"/>
      <c r="IZ22" s="73">
        <f t="shared" si="156"/>
        <v>0</v>
      </c>
      <c r="JA22" s="14">
        <f t="shared" si="157"/>
        <v>0</v>
      </c>
      <c r="JB22" s="83"/>
      <c r="JC22" s="84"/>
      <c r="JD22" s="84"/>
      <c r="JE22" s="84"/>
      <c r="JF22" s="85"/>
      <c r="JG22" s="73">
        <f t="shared" si="158"/>
        <v>0</v>
      </c>
      <c r="JH22" s="14">
        <f t="shared" si="159"/>
        <v>0</v>
      </c>
    </row>
    <row r="23" spans="1:268" s="5" customFormat="1" x14ac:dyDescent="0.35">
      <c r="A23" s="32"/>
      <c r="B23" s="100" t="s">
        <v>113</v>
      </c>
      <c r="C23" s="83"/>
      <c r="D23" s="84"/>
      <c r="E23" s="84">
        <v>1.1000000000000001</v>
      </c>
      <c r="F23" s="142">
        <v>0.15</v>
      </c>
      <c r="G23" s="85"/>
      <c r="H23" s="73">
        <f t="shared" si="10"/>
        <v>1</v>
      </c>
      <c r="I23" s="14">
        <f t="shared" si="11"/>
        <v>0.25000000000000011</v>
      </c>
      <c r="J23" s="83"/>
      <c r="K23" s="84"/>
      <c r="L23" s="84"/>
      <c r="M23" s="84"/>
      <c r="N23" s="85"/>
      <c r="O23" s="73">
        <f t="shared" si="86"/>
        <v>0</v>
      </c>
      <c r="P23" s="14">
        <f t="shared" si="87"/>
        <v>0</v>
      </c>
      <c r="Q23" s="83"/>
      <c r="R23" s="84"/>
      <c r="S23" s="84"/>
      <c r="T23" s="84"/>
      <c r="U23" s="85"/>
      <c r="V23" s="73">
        <f t="shared" si="88"/>
        <v>0</v>
      </c>
      <c r="W23" s="14">
        <f t="shared" si="89"/>
        <v>0</v>
      </c>
      <c r="X23" s="83"/>
      <c r="Y23" s="84"/>
      <c r="Z23" s="84"/>
      <c r="AA23" s="84"/>
      <c r="AB23" s="85"/>
      <c r="AC23" s="73">
        <f t="shared" si="90"/>
        <v>0</v>
      </c>
      <c r="AD23" s="14">
        <f t="shared" si="91"/>
        <v>0</v>
      </c>
      <c r="AE23" s="83"/>
      <c r="AF23" s="84"/>
      <c r="AG23" s="84"/>
      <c r="AH23" s="84"/>
      <c r="AI23" s="85"/>
      <c r="AJ23" s="73">
        <f t="shared" si="92"/>
        <v>0</v>
      </c>
      <c r="AK23" s="14">
        <f t="shared" si="93"/>
        <v>0</v>
      </c>
      <c r="AL23" s="83"/>
      <c r="AM23" s="84"/>
      <c r="AN23" s="84"/>
      <c r="AO23" s="84"/>
      <c r="AP23" s="85"/>
      <c r="AQ23" s="73">
        <f t="shared" si="94"/>
        <v>0</v>
      </c>
      <c r="AR23" s="14">
        <f t="shared" si="95"/>
        <v>0</v>
      </c>
      <c r="AS23" s="83"/>
      <c r="AT23" s="84"/>
      <c r="AU23" s="84"/>
      <c r="AV23" s="84"/>
      <c r="AW23" s="85"/>
      <c r="AX23" s="73">
        <f t="shared" si="96"/>
        <v>0</v>
      </c>
      <c r="AY23" s="14">
        <f t="shared" si="97"/>
        <v>0</v>
      </c>
      <c r="AZ23" s="83"/>
      <c r="BA23" s="84"/>
      <c r="BB23" s="84"/>
      <c r="BC23" s="84"/>
      <c r="BD23" s="85"/>
      <c r="BE23" s="73">
        <f t="shared" si="98"/>
        <v>0</v>
      </c>
      <c r="BF23" s="14">
        <f t="shared" si="99"/>
        <v>0</v>
      </c>
      <c r="BG23" s="83"/>
      <c r="BH23" s="84"/>
      <c r="BI23" s="84"/>
      <c r="BJ23" s="84"/>
      <c r="BK23" s="85"/>
      <c r="BL23" s="73">
        <f t="shared" si="100"/>
        <v>0</v>
      </c>
      <c r="BM23" s="14">
        <f t="shared" si="101"/>
        <v>0</v>
      </c>
      <c r="BN23" s="83"/>
      <c r="BO23" s="84"/>
      <c r="BP23" s="84"/>
      <c r="BQ23" s="84"/>
      <c r="BR23" s="85"/>
      <c r="BS23" s="73">
        <f t="shared" si="102"/>
        <v>0</v>
      </c>
      <c r="BT23" s="14">
        <f t="shared" si="103"/>
        <v>0</v>
      </c>
      <c r="BU23" s="83"/>
      <c r="BV23" s="84"/>
      <c r="BW23" s="84"/>
      <c r="BX23" s="84"/>
      <c r="BY23" s="85"/>
      <c r="BZ23" s="73">
        <f t="shared" si="104"/>
        <v>0</v>
      </c>
      <c r="CA23" s="14">
        <f t="shared" si="105"/>
        <v>0</v>
      </c>
      <c r="CB23" s="83"/>
      <c r="CC23" s="84"/>
      <c r="CD23" s="84"/>
      <c r="CE23" s="84"/>
      <c r="CF23" s="85"/>
      <c r="CG23" s="73">
        <f t="shared" si="106"/>
        <v>0</v>
      </c>
      <c r="CH23" s="14">
        <f t="shared" si="107"/>
        <v>0</v>
      </c>
      <c r="CI23" s="83"/>
      <c r="CJ23" s="84"/>
      <c r="CK23" s="84"/>
      <c r="CL23" s="84"/>
      <c r="CM23" s="85"/>
      <c r="CN23" s="73">
        <f t="shared" si="108"/>
        <v>0</v>
      </c>
      <c r="CO23" s="14">
        <f t="shared" si="109"/>
        <v>0</v>
      </c>
      <c r="CP23" s="83"/>
      <c r="CQ23" s="84"/>
      <c r="CR23" s="84"/>
      <c r="CS23" s="84"/>
      <c r="CT23" s="85"/>
      <c r="CU23" s="73">
        <f t="shared" si="110"/>
        <v>0</v>
      </c>
      <c r="CV23" s="14">
        <f t="shared" si="111"/>
        <v>0</v>
      </c>
      <c r="CW23" s="83"/>
      <c r="CX23" s="84"/>
      <c r="CY23" s="84"/>
      <c r="CZ23" s="84"/>
      <c r="DA23" s="85"/>
      <c r="DB23" s="73">
        <f t="shared" si="112"/>
        <v>0</v>
      </c>
      <c r="DC23" s="14">
        <f t="shared" si="113"/>
        <v>0</v>
      </c>
      <c r="DD23" s="83"/>
      <c r="DE23" s="84"/>
      <c r="DF23" s="84"/>
      <c r="DG23" s="84"/>
      <c r="DH23" s="85"/>
      <c r="DI23" s="73">
        <f t="shared" si="114"/>
        <v>0</v>
      </c>
      <c r="DJ23" s="14">
        <f t="shared" si="115"/>
        <v>0</v>
      </c>
      <c r="DK23" s="83"/>
      <c r="DL23" s="84"/>
      <c r="DM23" s="84"/>
      <c r="DN23" s="84"/>
      <c r="DO23" s="85"/>
      <c r="DP23" s="73">
        <f t="shared" si="116"/>
        <v>0</v>
      </c>
      <c r="DQ23" s="14">
        <f t="shared" si="117"/>
        <v>0</v>
      </c>
      <c r="DR23" s="83"/>
      <c r="DS23" s="84"/>
      <c r="DT23" s="84"/>
      <c r="DU23" s="84"/>
      <c r="DV23" s="85"/>
      <c r="DW23" s="73">
        <f t="shared" si="118"/>
        <v>0</v>
      </c>
      <c r="DX23" s="14">
        <f t="shared" si="119"/>
        <v>0</v>
      </c>
      <c r="DY23" s="83"/>
      <c r="DZ23" s="84"/>
      <c r="EA23" s="84"/>
      <c r="EB23" s="84"/>
      <c r="EC23" s="85"/>
      <c r="ED23" s="73">
        <f t="shared" si="120"/>
        <v>0</v>
      </c>
      <c r="EE23" s="14">
        <f t="shared" si="121"/>
        <v>0</v>
      </c>
      <c r="EF23" s="83"/>
      <c r="EG23" s="84"/>
      <c r="EH23" s="84"/>
      <c r="EI23" s="84"/>
      <c r="EJ23" s="85"/>
      <c r="EK23" s="73">
        <f t="shared" si="122"/>
        <v>0</v>
      </c>
      <c r="EL23" s="14">
        <f t="shared" si="123"/>
        <v>0</v>
      </c>
      <c r="EM23" s="83"/>
      <c r="EN23" s="84"/>
      <c r="EO23" s="84"/>
      <c r="EP23" s="84"/>
      <c r="EQ23" s="85"/>
      <c r="ER23" s="73">
        <f t="shared" si="124"/>
        <v>0</v>
      </c>
      <c r="ES23" s="14">
        <f t="shared" si="125"/>
        <v>0</v>
      </c>
      <c r="ET23" s="83"/>
      <c r="EU23" s="84"/>
      <c r="EV23" s="84"/>
      <c r="EW23" s="84"/>
      <c r="EX23" s="85"/>
      <c r="EY23" s="73">
        <f t="shared" si="126"/>
        <v>0</v>
      </c>
      <c r="EZ23" s="14">
        <f t="shared" si="127"/>
        <v>0</v>
      </c>
      <c r="FA23" s="83"/>
      <c r="FB23" s="84"/>
      <c r="FC23" s="84"/>
      <c r="FD23" s="84"/>
      <c r="FE23" s="85"/>
      <c r="FF23" s="73">
        <f t="shared" si="128"/>
        <v>0</v>
      </c>
      <c r="FG23" s="14">
        <f t="shared" si="129"/>
        <v>0</v>
      </c>
      <c r="FH23" s="83"/>
      <c r="FI23" s="84"/>
      <c r="FJ23" s="84"/>
      <c r="FK23" s="84"/>
      <c r="FL23" s="85"/>
      <c r="FM23" s="73">
        <f t="shared" si="130"/>
        <v>0</v>
      </c>
      <c r="FN23" s="14">
        <f t="shared" si="131"/>
        <v>0</v>
      </c>
      <c r="FO23" s="83"/>
      <c r="FP23" s="84"/>
      <c r="FQ23" s="84"/>
      <c r="FR23" s="84"/>
      <c r="FS23" s="85"/>
      <c r="FT23" s="73">
        <f t="shared" si="132"/>
        <v>0</v>
      </c>
      <c r="FU23" s="14">
        <f t="shared" si="133"/>
        <v>0</v>
      </c>
      <c r="FV23" s="83"/>
      <c r="FW23" s="84"/>
      <c r="FX23" s="84"/>
      <c r="FY23" s="84"/>
      <c r="FZ23" s="85"/>
      <c r="GA23" s="73">
        <f t="shared" si="134"/>
        <v>0</v>
      </c>
      <c r="GB23" s="14">
        <f t="shared" si="135"/>
        <v>0</v>
      </c>
      <c r="GC23" s="83"/>
      <c r="GD23" s="84"/>
      <c r="GE23" s="84"/>
      <c r="GF23" s="84"/>
      <c r="GG23" s="85"/>
      <c r="GH23" s="73">
        <f t="shared" si="136"/>
        <v>0</v>
      </c>
      <c r="GI23" s="14">
        <f t="shared" si="137"/>
        <v>0</v>
      </c>
      <c r="GJ23" s="83"/>
      <c r="GK23" s="84"/>
      <c r="GL23" s="84"/>
      <c r="GM23" s="84"/>
      <c r="GN23" s="85"/>
      <c r="GO23" s="73">
        <f t="shared" si="138"/>
        <v>0</v>
      </c>
      <c r="GP23" s="14">
        <f t="shared" si="139"/>
        <v>0</v>
      </c>
      <c r="GQ23" s="83"/>
      <c r="GR23" s="84"/>
      <c r="GS23" s="84"/>
      <c r="GT23" s="84"/>
      <c r="GU23" s="85"/>
      <c r="GV23" s="73">
        <f t="shared" si="140"/>
        <v>0</v>
      </c>
      <c r="GW23" s="14">
        <f t="shared" si="141"/>
        <v>0</v>
      </c>
      <c r="GX23" s="83"/>
      <c r="GY23" s="84"/>
      <c r="GZ23" s="84"/>
      <c r="HA23" s="84"/>
      <c r="HB23" s="85"/>
      <c r="HC23" s="73">
        <f t="shared" si="142"/>
        <v>0</v>
      </c>
      <c r="HD23" s="14">
        <f t="shared" si="143"/>
        <v>0</v>
      </c>
      <c r="HE23" s="83"/>
      <c r="HF23" s="84"/>
      <c r="HG23" s="84"/>
      <c r="HH23" s="84"/>
      <c r="HI23" s="85"/>
      <c r="HJ23" s="73">
        <f t="shared" si="144"/>
        <v>0</v>
      </c>
      <c r="HK23" s="14">
        <f t="shared" si="145"/>
        <v>0</v>
      </c>
      <c r="HL23" s="83"/>
      <c r="HM23" s="84"/>
      <c r="HN23" s="84"/>
      <c r="HO23" s="84"/>
      <c r="HP23" s="85"/>
      <c r="HQ23" s="73">
        <f t="shared" si="146"/>
        <v>0</v>
      </c>
      <c r="HR23" s="14">
        <f t="shared" si="147"/>
        <v>0</v>
      </c>
      <c r="HS23" s="83"/>
      <c r="HT23" s="84"/>
      <c r="HU23" s="84"/>
      <c r="HV23" s="84"/>
      <c r="HW23" s="85"/>
      <c r="HX23" s="73">
        <f t="shared" si="148"/>
        <v>0</v>
      </c>
      <c r="HY23" s="14">
        <f t="shared" si="149"/>
        <v>0</v>
      </c>
      <c r="HZ23" s="83"/>
      <c r="IA23" s="84"/>
      <c r="IB23" s="84"/>
      <c r="IC23" s="84"/>
      <c r="ID23" s="85"/>
      <c r="IE23" s="73">
        <f t="shared" si="150"/>
        <v>0</v>
      </c>
      <c r="IF23" s="14">
        <f t="shared" si="151"/>
        <v>0</v>
      </c>
      <c r="IG23" s="83"/>
      <c r="IH23" s="84"/>
      <c r="II23" s="84"/>
      <c r="IJ23" s="84"/>
      <c r="IK23" s="85"/>
      <c r="IL23" s="73">
        <f t="shared" si="152"/>
        <v>0</v>
      </c>
      <c r="IM23" s="14">
        <f t="shared" si="153"/>
        <v>0</v>
      </c>
      <c r="IN23" s="83"/>
      <c r="IO23" s="84"/>
      <c r="IP23" s="84"/>
      <c r="IQ23" s="84"/>
      <c r="IR23" s="85"/>
      <c r="IS23" s="73">
        <f t="shared" si="154"/>
        <v>0</v>
      </c>
      <c r="IT23" s="14">
        <f t="shared" si="155"/>
        <v>0</v>
      </c>
      <c r="IU23" s="83"/>
      <c r="IV23" s="84"/>
      <c r="IW23" s="84"/>
      <c r="IX23" s="84"/>
      <c r="IY23" s="85"/>
      <c r="IZ23" s="73">
        <f t="shared" si="156"/>
        <v>0</v>
      </c>
      <c r="JA23" s="14">
        <f t="shared" si="157"/>
        <v>0</v>
      </c>
      <c r="JB23" s="83"/>
      <c r="JC23" s="84"/>
      <c r="JD23" s="84"/>
      <c r="JE23" s="84"/>
      <c r="JF23" s="85"/>
      <c r="JG23" s="73">
        <f t="shared" si="158"/>
        <v>0</v>
      </c>
      <c r="JH23" s="14">
        <f t="shared" si="159"/>
        <v>0</v>
      </c>
    </row>
    <row r="24" spans="1:268" s="5" customFormat="1" x14ac:dyDescent="0.35">
      <c r="A24" s="32"/>
      <c r="B24" s="100" t="s">
        <v>114</v>
      </c>
      <c r="C24" s="83"/>
      <c r="D24" s="84"/>
      <c r="E24" s="84"/>
      <c r="F24" s="84"/>
      <c r="G24" s="85"/>
      <c r="H24" s="73">
        <f t="shared" si="10"/>
        <v>0</v>
      </c>
      <c r="I24" s="14">
        <f t="shared" si="11"/>
        <v>0</v>
      </c>
      <c r="J24" s="83"/>
      <c r="K24" s="84"/>
      <c r="L24" s="84"/>
      <c r="M24" s="84"/>
      <c r="N24" s="85"/>
      <c r="O24" s="73">
        <f t="shared" si="86"/>
        <v>0</v>
      </c>
      <c r="P24" s="14">
        <f t="shared" si="87"/>
        <v>0</v>
      </c>
      <c r="Q24" s="83"/>
      <c r="R24" s="84"/>
      <c r="S24" s="84"/>
      <c r="T24" s="84"/>
      <c r="U24" s="85"/>
      <c r="V24" s="73">
        <f t="shared" si="88"/>
        <v>0</v>
      </c>
      <c r="W24" s="14">
        <f t="shared" si="89"/>
        <v>0</v>
      </c>
      <c r="X24" s="83"/>
      <c r="Y24" s="84"/>
      <c r="Z24" s="84"/>
      <c r="AA24" s="84"/>
      <c r="AB24" s="85"/>
      <c r="AC24" s="73">
        <f t="shared" si="90"/>
        <v>0</v>
      </c>
      <c r="AD24" s="14">
        <f t="shared" si="91"/>
        <v>0</v>
      </c>
      <c r="AE24" s="83"/>
      <c r="AF24" s="84"/>
      <c r="AG24" s="84"/>
      <c r="AH24" s="84"/>
      <c r="AI24" s="85"/>
      <c r="AJ24" s="73">
        <f t="shared" si="92"/>
        <v>0</v>
      </c>
      <c r="AK24" s="14">
        <f t="shared" si="93"/>
        <v>0</v>
      </c>
      <c r="AL24" s="83"/>
      <c r="AM24" s="84"/>
      <c r="AN24" s="84"/>
      <c r="AO24" s="84"/>
      <c r="AP24" s="85"/>
      <c r="AQ24" s="73">
        <f t="shared" si="94"/>
        <v>0</v>
      </c>
      <c r="AR24" s="14">
        <f t="shared" si="95"/>
        <v>0</v>
      </c>
      <c r="AS24" s="83"/>
      <c r="AT24" s="84"/>
      <c r="AU24" s="84"/>
      <c r="AV24" s="84"/>
      <c r="AW24" s="85"/>
      <c r="AX24" s="73">
        <f t="shared" si="96"/>
        <v>0</v>
      </c>
      <c r="AY24" s="14">
        <f t="shared" si="97"/>
        <v>0</v>
      </c>
      <c r="AZ24" s="83"/>
      <c r="BA24" s="84"/>
      <c r="BB24" s="84"/>
      <c r="BC24" s="84"/>
      <c r="BD24" s="85"/>
      <c r="BE24" s="73">
        <f t="shared" si="98"/>
        <v>0</v>
      </c>
      <c r="BF24" s="14">
        <f t="shared" si="99"/>
        <v>0</v>
      </c>
      <c r="BG24" s="83"/>
      <c r="BH24" s="84"/>
      <c r="BI24" s="84"/>
      <c r="BJ24" s="84"/>
      <c r="BK24" s="85"/>
      <c r="BL24" s="73">
        <f t="shared" si="100"/>
        <v>0</v>
      </c>
      <c r="BM24" s="14">
        <f t="shared" si="101"/>
        <v>0</v>
      </c>
      <c r="BN24" s="83"/>
      <c r="BO24" s="84"/>
      <c r="BP24" s="84"/>
      <c r="BQ24" s="84"/>
      <c r="BR24" s="85"/>
      <c r="BS24" s="73">
        <f t="shared" si="102"/>
        <v>0</v>
      </c>
      <c r="BT24" s="14">
        <f t="shared" si="103"/>
        <v>0</v>
      </c>
      <c r="BU24" s="83"/>
      <c r="BV24" s="84"/>
      <c r="BW24" s="84"/>
      <c r="BX24" s="84"/>
      <c r="BY24" s="85"/>
      <c r="BZ24" s="73">
        <f t="shared" si="104"/>
        <v>0</v>
      </c>
      <c r="CA24" s="14">
        <f t="shared" si="105"/>
        <v>0</v>
      </c>
      <c r="CB24" s="83"/>
      <c r="CC24" s="84"/>
      <c r="CD24" s="84"/>
      <c r="CE24" s="84"/>
      <c r="CF24" s="85"/>
      <c r="CG24" s="73">
        <f t="shared" si="106"/>
        <v>0</v>
      </c>
      <c r="CH24" s="14">
        <f t="shared" si="107"/>
        <v>0</v>
      </c>
      <c r="CI24" s="83"/>
      <c r="CJ24" s="84"/>
      <c r="CK24" s="84"/>
      <c r="CL24" s="84"/>
      <c r="CM24" s="85"/>
      <c r="CN24" s="73">
        <f t="shared" si="108"/>
        <v>0</v>
      </c>
      <c r="CO24" s="14">
        <f t="shared" si="109"/>
        <v>0</v>
      </c>
      <c r="CP24" s="83"/>
      <c r="CQ24" s="84"/>
      <c r="CR24" s="84"/>
      <c r="CS24" s="84"/>
      <c r="CT24" s="85"/>
      <c r="CU24" s="73">
        <f t="shared" si="110"/>
        <v>0</v>
      </c>
      <c r="CV24" s="14">
        <f t="shared" si="111"/>
        <v>0</v>
      </c>
      <c r="CW24" s="83"/>
      <c r="CX24" s="84"/>
      <c r="CY24" s="84"/>
      <c r="CZ24" s="84"/>
      <c r="DA24" s="85"/>
      <c r="DB24" s="73">
        <f t="shared" si="112"/>
        <v>0</v>
      </c>
      <c r="DC24" s="14">
        <f t="shared" si="113"/>
        <v>0</v>
      </c>
      <c r="DD24" s="83"/>
      <c r="DE24" s="84"/>
      <c r="DF24" s="84"/>
      <c r="DG24" s="84"/>
      <c r="DH24" s="85"/>
      <c r="DI24" s="73">
        <f t="shared" si="114"/>
        <v>0</v>
      </c>
      <c r="DJ24" s="14">
        <f t="shared" si="115"/>
        <v>0</v>
      </c>
      <c r="DK24" s="83"/>
      <c r="DL24" s="84"/>
      <c r="DM24" s="84"/>
      <c r="DN24" s="84"/>
      <c r="DO24" s="85"/>
      <c r="DP24" s="73">
        <f t="shared" si="116"/>
        <v>0</v>
      </c>
      <c r="DQ24" s="14">
        <f t="shared" si="117"/>
        <v>0</v>
      </c>
      <c r="DR24" s="83"/>
      <c r="DS24" s="84"/>
      <c r="DT24" s="84"/>
      <c r="DU24" s="84"/>
      <c r="DV24" s="85"/>
      <c r="DW24" s="73">
        <f t="shared" si="118"/>
        <v>0</v>
      </c>
      <c r="DX24" s="14">
        <f t="shared" si="119"/>
        <v>0</v>
      </c>
      <c r="DY24" s="83"/>
      <c r="DZ24" s="84"/>
      <c r="EA24" s="84"/>
      <c r="EB24" s="84"/>
      <c r="EC24" s="85"/>
      <c r="ED24" s="73">
        <f t="shared" si="120"/>
        <v>0</v>
      </c>
      <c r="EE24" s="14">
        <f t="shared" si="121"/>
        <v>0</v>
      </c>
      <c r="EF24" s="83"/>
      <c r="EG24" s="84"/>
      <c r="EH24" s="84"/>
      <c r="EI24" s="84"/>
      <c r="EJ24" s="85"/>
      <c r="EK24" s="73">
        <f t="shared" si="122"/>
        <v>0</v>
      </c>
      <c r="EL24" s="14">
        <f t="shared" si="123"/>
        <v>0</v>
      </c>
      <c r="EM24" s="83"/>
      <c r="EN24" s="84"/>
      <c r="EO24" s="84"/>
      <c r="EP24" s="84"/>
      <c r="EQ24" s="85"/>
      <c r="ER24" s="73">
        <f t="shared" si="124"/>
        <v>0</v>
      </c>
      <c r="ES24" s="14">
        <f t="shared" si="125"/>
        <v>0</v>
      </c>
      <c r="ET24" s="83"/>
      <c r="EU24" s="84"/>
      <c r="EV24" s="84"/>
      <c r="EW24" s="84"/>
      <c r="EX24" s="85"/>
      <c r="EY24" s="73">
        <f t="shared" si="126"/>
        <v>0</v>
      </c>
      <c r="EZ24" s="14">
        <f t="shared" si="127"/>
        <v>0</v>
      </c>
      <c r="FA24" s="83"/>
      <c r="FB24" s="84"/>
      <c r="FC24" s="84"/>
      <c r="FD24" s="84"/>
      <c r="FE24" s="85"/>
      <c r="FF24" s="73">
        <f t="shared" si="128"/>
        <v>0</v>
      </c>
      <c r="FG24" s="14">
        <f t="shared" si="129"/>
        <v>0</v>
      </c>
      <c r="FH24" s="83"/>
      <c r="FI24" s="84"/>
      <c r="FJ24" s="84"/>
      <c r="FK24" s="84"/>
      <c r="FL24" s="85"/>
      <c r="FM24" s="73">
        <f t="shared" si="130"/>
        <v>0</v>
      </c>
      <c r="FN24" s="14">
        <f t="shared" si="131"/>
        <v>0</v>
      </c>
      <c r="FO24" s="83"/>
      <c r="FP24" s="84"/>
      <c r="FQ24" s="84"/>
      <c r="FR24" s="84"/>
      <c r="FS24" s="85"/>
      <c r="FT24" s="73">
        <f t="shared" si="132"/>
        <v>0</v>
      </c>
      <c r="FU24" s="14">
        <f t="shared" si="133"/>
        <v>0</v>
      </c>
      <c r="FV24" s="83"/>
      <c r="FW24" s="84"/>
      <c r="FX24" s="84"/>
      <c r="FY24" s="84"/>
      <c r="FZ24" s="85"/>
      <c r="GA24" s="73">
        <f t="shared" si="134"/>
        <v>0</v>
      </c>
      <c r="GB24" s="14">
        <f t="shared" si="135"/>
        <v>0</v>
      </c>
      <c r="GC24" s="83"/>
      <c r="GD24" s="84"/>
      <c r="GE24" s="84"/>
      <c r="GF24" s="84"/>
      <c r="GG24" s="85"/>
      <c r="GH24" s="73">
        <f t="shared" si="136"/>
        <v>0</v>
      </c>
      <c r="GI24" s="14">
        <f t="shared" si="137"/>
        <v>0</v>
      </c>
      <c r="GJ24" s="83"/>
      <c r="GK24" s="84"/>
      <c r="GL24" s="84"/>
      <c r="GM24" s="84"/>
      <c r="GN24" s="85"/>
      <c r="GO24" s="73">
        <f t="shared" si="138"/>
        <v>0</v>
      </c>
      <c r="GP24" s="14">
        <f t="shared" si="139"/>
        <v>0</v>
      </c>
      <c r="GQ24" s="83"/>
      <c r="GR24" s="84"/>
      <c r="GS24" s="84"/>
      <c r="GT24" s="84"/>
      <c r="GU24" s="85"/>
      <c r="GV24" s="73">
        <f t="shared" si="140"/>
        <v>0</v>
      </c>
      <c r="GW24" s="14">
        <f t="shared" si="141"/>
        <v>0</v>
      </c>
      <c r="GX24" s="83"/>
      <c r="GY24" s="84"/>
      <c r="GZ24" s="84"/>
      <c r="HA24" s="84"/>
      <c r="HB24" s="85"/>
      <c r="HC24" s="73">
        <f t="shared" si="142"/>
        <v>0</v>
      </c>
      <c r="HD24" s="14">
        <f t="shared" si="143"/>
        <v>0</v>
      </c>
      <c r="HE24" s="83"/>
      <c r="HF24" s="84"/>
      <c r="HG24" s="84"/>
      <c r="HH24" s="84"/>
      <c r="HI24" s="85"/>
      <c r="HJ24" s="73">
        <f t="shared" si="144"/>
        <v>0</v>
      </c>
      <c r="HK24" s="14">
        <f t="shared" si="145"/>
        <v>0</v>
      </c>
      <c r="HL24" s="83"/>
      <c r="HM24" s="84"/>
      <c r="HN24" s="84"/>
      <c r="HO24" s="84"/>
      <c r="HP24" s="85"/>
      <c r="HQ24" s="73">
        <f t="shared" si="146"/>
        <v>0</v>
      </c>
      <c r="HR24" s="14">
        <f t="shared" si="147"/>
        <v>0</v>
      </c>
      <c r="HS24" s="83"/>
      <c r="HT24" s="84"/>
      <c r="HU24" s="84"/>
      <c r="HV24" s="84"/>
      <c r="HW24" s="85"/>
      <c r="HX24" s="73">
        <f t="shared" si="148"/>
        <v>0</v>
      </c>
      <c r="HY24" s="14">
        <f t="shared" si="149"/>
        <v>0</v>
      </c>
      <c r="HZ24" s="83"/>
      <c r="IA24" s="84"/>
      <c r="IB24" s="84"/>
      <c r="IC24" s="84"/>
      <c r="ID24" s="85"/>
      <c r="IE24" s="73">
        <f t="shared" si="150"/>
        <v>0</v>
      </c>
      <c r="IF24" s="14">
        <f t="shared" si="151"/>
        <v>0</v>
      </c>
      <c r="IG24" s="83"/>
      <c r="IH24" s="84"/>
      <c r="II24" s="84"/>
      <c r="IJ24" s="84"/>
      <c r="IK24" s="85"/>
      <c r="IL24" s="73">
        <f t="shared" si="152"/>
        <v>0</v>
      </c>
      <c r="IM24" s="14">
        <f t="shared" si="153"/>
        <v>0</v>
      </c>
      <c r="IN24" s="83"/>
      <c r="IO24" s="84"/>
      <c r="IP24" s="84"/>
      <c r="IQ24" s="84"/>
      <c r="IR24" s="85"/>
      <c r="IS24" s="73">
        <f t="shared" si="154"/>
        <v>0</v>
      </c>
      <c r="IT24" s="14">
        <f t="shared" si="155"/>
        <v>0</v>
      </c>
      <c r="IU24" s="83"/>
      <c r="IV24" s="84"/>
      <c r="IW24" s="84"/>
      <c r="IX24" s="84"/>
      <c r="IY24" s="85"/>
      <c r="IZ24" s="73">
        <f t="shared" si="156"/>
        <v>0</v>
      </c>
      <c r="JA24" s="14">
        <f t="shared" si="157"/>
        <v>0</v>
      </c>
      <c r="JB24" s="83"/>
      <c r="JC24" s="84"/>
      <c r="JD24" s="84"/>
      <c r="JE24" s="84"/>
      <c r="JF24" s="85"/>
      <c r="JG24" s="73">
        <f t="shared" si="158"/>
        <v>0</v>
      </c>
      <c r="JH24" s="14">
        <f t="shared" si="159"/>
        <v>0</v>
      </c>
    </row>
    <row r="25" spans="1:268" s="5" customFormat="1" x14ac:dyDescent="0.35">
      <c r="A25" s="32"/>
      <c r="B25" s="100" t="s">
        <v>115</v>
      </c>
      <c r="C25" s="83"/>
      <c r="D25" s="84"/>
      <c r="E25" s="84"/>
      <c r="F25" s="84"/>
      <c r="G25" s="85"/>
      <c r="H25" s="73">
        <f t="shared" si="10"/>
        <v>0</v>
      </c>
      <c r="I25" s="14">
        <f t="shared" si="11"/>
        <v>0</v>
      </c>
      <c r="J25" s="83"/>
      <c r="K25" s="84"/>
      <c r="L25" s="84"/>
      <c r="M25" s="84"/>
      <c r="N25" s="85"/>
      <c r="O25" s="73">
        <f t="shared" si="86"/>
        <v>0</v>
      </c>
      <c r="P25" s="14">
        <f t="shared" si="87"/>
        <v>0</v>
      </c>
      <c r="Q25" s="83"/>
      <c r="R25" s="84"/>
      <c r="S25" s="84"/>
      <c r="T25" s="84"/>
      <c r="U25" s="85"/>
      <c r="V25" s="73">
        <f t="shared" si="88"/>
        <v>0</v>
      </c>
      <c r="W25" s="14">
        <f t="shared" si="89"/>
        <v>0</v>
      </c>
      <c r="X25" s="83"/>
      <c r="Y25" s="84"/>
      <c r="Z25" s="84"/>
      <c r="AA25" s="84"/>
      <c r="AB25" s="85"/>
      <c r="AC25" s="73">
        <f t="shared" si="90"/>
        <v>0</v>
      </c>
      <c r="AD25" s="14">
        <f t="shared" si="91"/>
        <v>0</v>
      </c>
      <c r="AE25" s="83"/>
      <c r="AF25" s="84"/>
      <c r="AG25" s="84"/>
      <c r="AH25" s="84"/>
      <c r="AI25" s="85"/>
      <c r="AJ25" s="73">
        <f t="shared" si="92"/>
        <v>0</v>
      </c>
      <c r="AK25" s="14">
        <f t="shared" si="93"/>
        <v>0</v>
      </c>
      <c r="AL25" s="83"/>
      <c r="AM25" s="84"/>
      <c r="AN25" s="84"/>
      <c r="AO25" s="84"/>
      <c r="AP25" s="85"/>
      <c r="AQ25" s="73">
        <f t="shared" si="94"/>
        <v>0</v>
      </c>
      <c r="AR25" s="14">
        <f t="shared" si="95"/>
        <v>0</v>
      </c>
      <c r="AS25" s="83"/>
      <c r="AT25" s="84"/>
      <c r="AU25" s="84"/>
      <c r="AV25" s="84"/>
      <c r="AW25" s="85"/>
      <c r="AX25" s="73">
        <f t="shared" si="96"/>
        <v>0</v>
      </c>
      <c r="AY25" s="14">
        <f t="shared" si="97"/>
        <v>0</v>
      </c>
      <c r="AZ25" s="83"/>
      <c r="BA25" s="84"/>
      <c r="BB25" s="84"/>
      <c r="BC25" s="84"/>
      <c r="BD25" s="85"/>
      <c r="BE25" s="73">
        <f t="shared" si="98"/>
        <v>0</v>
      </c>
      <c r="BF25" s="14">
        <f t="shared" si="99"/>
        <v>0</v>
      </c>
      <c r="BG25" s="83"/>
      <c r="BH25" s="84"/>
      <c r="BI25" s="84"/>
      <c r="BJ25" s="84"/>
      <c r="BK25" s="85"/>
      <c r="BL25" s="73">
        <f t="shared" si="100"/>
        <v>0</v>
      </c>
      <c r="BM25" s="14">
        <f t="shared" si="101"/>
        <v>0</v>
      </c>
      <c r="BN25" s="83"/>
      <c r="BO25" s="84"/>
      <c r="BP25" s="84"/>
      <c r="BQ25" s="84"/>
      <c r="BR25" s="85"/>
      <c r="BS25" s="73">
        <f t="shared" si="102"/>
        <v>0</v>
      </c>
      <c r="BT25" s="14">
        <f t="shared" si="103"/>
        <v>0</v>
      </c>
      <c r="BU25" s="83"/>
      <c r="BV25" s="84"/>
      <c r="BW25" s="84"/>
      <c r="BX25" s="84"/>
      <c r="BY25" s="85"/>
      <c r="BZ25" s="73">
        <f t="shared" si="104"/>
        <v>0</v>
      </c>
      <c r="CA25" s="14">
        <f t="shared" si="105"/>
        <v>0</v>
      </c>
      <c r="CB25" s="83"/>
      <c r="CC25" s="84"/>
      <c r="CD25" s="84"/>
      <c r="CE25" s="84"/>
      <c r="CF25" s="85"/>
      <c r="CG25" s="73">
        <f t="shared" si="106"/>
        <v>0</v>
      </c>
      <c r="CH25" s="14">
        <f t="shared" si="107"/>
        <v>0</v>
      </c>
      <c r="CI25" s="83"/>
      <c r="CJ25" s="84"/>
      <c r="CK25" s="84"/>
      <c r="CL25" s="84"/>
      <c r="CM25" s="85"/>
      <c r="CN25" s="73">
        <f t="shared" si="108"/>
        <v>0</v>
      </c>
      <c r="CO25" s="14">
        <f t="shared" si="109"/>
        <v>0</v>
      </c>
      <c r="CP25" s="83"/>
      <c r="CQ25" s="84"/>
      <c r="CR25" s="84"/>
      <c r="CS25" s="84"/>
      <c r="CT25" s="85"/>
      <c r="CU25" s="73">
        <f t="shared" si="110"/>
        <v>0</v>
      </c>
      <c r="CV25" s="14">
        <f t="shared" si="111"/>
        <v>0</v>
      </c>
      <c r="CW25" s="83"/>
      <c r="CX25" s="84"/>
      <c r="CY25" s="84"/>
      <c r="CZ25" s="84"/>
      <c r="DA25" s="85"/>
      <c r="DB25" s="73">
        <f t="shared" si="112"/>
        <v>0</v>
      </c>
      <c r="DC25" s="14">
        <f t="shared" si="113"/>
        <v>0</v>
      </c>
      <c r="DD25" s="83"/>
      <c r="DE25" s="84"/>
      <c r="DF25" s="84"/>
      <c r="DG25" s="84"/>
      <c r="DH25" s="85"/>
      <c r="DI25" s="73">
        <f t="shared" si="114"/>
        <v>0</v>
      </c>
      <c r="DJ25" s="14">
        <f t="shared" si="115"/>
        <v>0</v>
      </c>
      <c r="DK25" s="83"/>
      <c r="DL25" s="84"/>
      <c r="DM25" s="84"/>
      <c r="DN25" s="84"/>
      <c r="DO25" s="85"/>
      <c r="DP25" s="73">
        <f t="shared" si="116"/>
        <v>0</v>
      </c>
      <c r="DQ25" s="14">
        <f t="shared" si="117"/>
        <v>0</v>
      </c>
      <c r="DR25" s="83"/>
      <c r="DS25" s="84"/>
      <c r="DT25" s="84"/>
      <c r="DU25" s="84"/>
      <c r="DV25" s="85"/>
      <c r="DW25" s="73">
        <f t="shared" si="118"/>
        <v>0</v>
      </c>
      <c r="DX25" s="14">
        <f t="shared" si="119"/>
        <v>0</v>
      </c>
      <c r="DY25" s="83"/>
      <c r="DZ25" s="84"/>
      <c r="EA25" s="84"/>
      <c r="EB25" s="84"/>
      <c r="EC25" s="85"/>
      <c r="ED25" s="73">
        <f t="shared" si="120"/>
        <v>0</v>
      </c>
      <c r="EE25" s="14">
        <f t="shared" si="121"/>
        <v>0</v>
      </c>
      <c r="EF25" s="83"/>
      <c r="EG25" s="84"/>
      <c r="EH25" s="84"/>
      <c r="EI25" s="84"/>
      <c r="EJ25" s="85"/>
      <c r="EK25" s="73">
        <f t="shared" si="122"/>
        <v>0</v>
      </c>
      <c r="EL25" s="14">
        <f t="shared" si="123"/>
        <v>0</v>
      </c>
      <c r="EM25" s="83"/>
      <c r="EN25" s="84"/>
      <c r="EO25" s="84"/>
      <c r="EP25" s="84"/>
      <c r="EQ25" s="85"/>
      <c r="ER25" s="73">
        <f t="shared" si="124"/>
        <v>0</v>
      </c>
      <c r="ES25" s="14">
        <f t="shared" si="125"/>
        <v>0</v>
      </c>
      <c r="ET25" s="83"/>
      <c r="EU25" s="84"/>
      <c r="EV25" s="84"/>
      <c r="EW25" s="84"/>
      <c r="EX25" s="85"/>
      <c r="EY25" s="73">
        <f t="shared" si="126"/>
        <v>0</v>
      </c>
      <c r="EZ25" s="14">
        <f t="shared" si="127"/>
        <v>0</v>
      </c>
      <c r="FA25" s="83"/>
      <c r="FB25" s="84"/>
      <c r="FC25" s="84"/>
      <c r="FD25" s="84"/>
      <c r="FE25" s="85"/>
      <c r="FF25" s="73">
        <f t="shared" si="128"/>
        <v>0</v>
      </c>
      <c r="FG25" s="14">
        <f t="shared" si="129"/>
        <v>0</v>
      </c>
      <c r="FH25" s="83"/>
      <c r="FI25" s="84"/>
      <c r="FJ25" s="84"/>
      <c r="FK25" s="84"/>
      <c r="FL25" s="85"/>
      <c r="FM25" s="73">
        <f t="shared" si="130"/>
        <v>0</v>
      </c>
      <c r="FN25" s="14">
        <f t="shared" si="131"/>
        <v>0</v>
      </c>
      <c r="FO25" s="83"/>
      <c r="FP25" s="84"/>
      <c r="FQ25" s="84"/>
      <c r="FR25" s="84"/>
      <c r="FS25" s="85"/>
      <c r="FT25" s="73">
        <f t="shared" si="132"/>
        <v>0</v>
      </c>
      <c r="FU25" s="14">
        <f t="shared" si="133"/>
        <v>0</v>
      </c>
      <c r="FV25" s="83"/>
      <c r="FW25" s="84"/>
      <c r="FX25" s="84"/>
      <c r="FY25" s="84"/>
      <c r="FZ25" s="85"/>
      <c r="GA25" s="73">
        <f t="shared" si="134"/>
        <v>0</v>
      </c>
      <c r="GB25" s="14">
        <f t="shared" si="135"/>
        <v>0</v>
      </c>
      <c r="GC25" s="83"/>
      <c r="GD25" s="84"/>
      <c r="GE25" s="84"/>
      <c r="GF25" s="84"/>
      <c r="GG25" s="85"/>
      <c r="GH25" s="73">
        <f t="shared" si="136"/>
        <v>0</v>
      </c>
      <c r="GI25" s="14">
        <f t="shared" si="137"/>
        <v>0</v>
      </c>
      <c r="GJ25" s="83"/>
      <c r="GK25" s="84"/>
      <c r="GL25" s="84"/>
      <c r="GM25" s="84"/>
      <c r="GN25" s="85"/>
      <c r="GO25" s="73">
        <f t="shared" si="138"/>
        <v>0</v>
      </c>
      <c r="GP25" s="14">
        <f t="shared" si="139"/>
        <v>0</v>
      </c>
      <c r="GQ25" s="83"/>
      <c r="GR25" s="84"/>
      <c r="GS25" s="84"/>
      <c r="GT25" s="84"/>
      <c r="GU25" s="85"/>
      <c r="GV25" s="73">
        <f t="shared" si="140"/>
        <v>0</v>
      </c>
      <c r="GW25" s="14">
        <f t="shared" si="141"/>
        <v>0</v>
      </c>
      <c r="GX25" s="83"/>
      <c r="GY25" s="84"/>
      <c r="GZ25" s="84"/>
      <c r="HA25" s="84"/>
      <c r="HB25" s="85"/>
      <c r="HC25" s="73">
        <f t="shared" si="142"/>
        <v>0</v>
      </c>
      <c r="HD25" s="14">
        <f t="shared" si="143"/>
        <v>0</v>
      </c>
      <c r="HE25" s="83"/>
      <c r="HF25" s="84"/>
      <c r="HG25" s="84"/>
      <c r="HH25" s="84"/>
      <c r="HI25" s="85"/>
      <c r="HJ25" s="73">
        <f t="shared" si="144"/>
        <v>0</v>
      </c>
      <c r="HK25" s="14">
        <f t="shared" si="145"/>
        <v>0</v>
      </c>
      <c r="HL25" s="83"/>
      <c r="HM25" s="84"/>
      <c r="HN25" s="84"/>
      <c r="HO25" s="84"/>
      <c r="HP25" s="85"/>
      <c r="HQ25" s="73">
        <f t="shared" si="146"/>
        <v>0</v>
      </c>
      <c r="HR25" s="14">
        <f t="shared" si="147"/>
        <v>0</v>
      </c>
      <c r="HS25" s="83"/>
      <c r="HT25" s="84"/>
      <c r="HU25" s="84"/>
      <c r="HV25" s="84"/>
      <c r="HW25" s="85"/>
      <c r="HX25" s="73">
        <f t="shared" si="148"/>
        <v>0</v>
      </c>
      <c r="HY25" s="14">
        <f t="shared" si="149"/>
        <v>0</v>
      </c>
      <c r="HZ25" s="83"/>
      <c r="IA25" s="84"/>
      <c r="IB25" s="84"/>
      <c r="IC25" s="84"/>
      <c r="ID25" s="85"/>
      <c r="IE25" s="73">
        <f t="shared" si="150"/>
        <v>0</v>
      </c>
      <c r="IF25" s="14">
        <f t="shared" si="151"/>
        <v>0</v>
      </c>
      <c r="IG25" s="83"/>
      <c r="IH25" s="84"/>
      <c r="II25" s="84"/>
      <c r="IJ25" s="84"/>
      <c r="IK25" s="85"/>
      <c r="IL25" s="73">
        <f t="shared" si="152"/>
        <v>0</v>
      </c>
      <c r="IM25" s="14">
        <f t="shared" si="153"/>
        <v>0</v>
      </c>
      <c r="IN25" s="83"/>
      <c r="IO25" s="84"/>
      <c r="IP25" s="84"/>
      <c r="IQ25" s="84"/>
      <c r="IR25" s="85"/>
      <c r="IS25" s="73">
        <f t="shared" si="154"/>
        <v>0</v>
      </c>
      <c r="IT25" s="14">
        <f t="shared" si="155"/>
        <v>0</v>
      </c>
      <c r="IU25" s="83"/>
      <c r="IV25" s="84"/>
      <c r="IW25" s="84"/>
      <c r="IX25" s="84"/>
      <c r="IY25" s="85"/>
      <c r="IZ25" s="73">
        <f t="shared" si="156"/>
        <v>0</v>
      </c>
      <c r="JA25" s="14">
        <f t="shared" si="157"/>
        <v>0</v>
      </c>
      <c r="JB25" s="83"/>
      <c r="JC25" s="84"/>
      <c r="JD25" s="84"/>
      <c r="JE25" s="84"/>
      <c r="JF25" s="85"/>
      <c r="JG25" s="73">
        <f t="shared" si="158"/>
        <v>0</v>
      </c>
      <c r="JH25" s="14">
        <f t="shared" si="159"/>
        <v>0</v>
      </c>
    </row>
    <row r="26" spans="1:268" s="5" customFormat="1" x14ac:dyDescent="0.35">
      <c r="A26" s="32"/>
      <c r="B26" s="100" t="s">
        <v>116</v>
      </c>
      <c r="C26" s="83"/>
      <c r="D26" s="84"/>
      <c r="E26" s="84"/>
      <c r="F26" s="84"/>
      <c r="G26" s="85"/>
      <c r="H26" s="73">
        <f t="shared" si="10"/>
        <v>0</v>
      </c>
      <c r="I26" s="14">
        <f t="shared" si="11"/>
        <v>0</v>
      </c>
      <c r="J26" s="83"/>
      <c r="K26" s="84"/>
      <c r="L26" s="84"/>
      <c r="M26" s="84"/>
      <c r="N26" s="85"/>
      <c r="O26" s="73">
        <f t="shared" si="86"/>
        <v>0</v>
      </c>
      <c r="P26" s="14">
        <f t="shared" si="87"/>
        <v>0</v>
      </c>
      <c r="Q26" s="83"/>
      <c r="R26" s="84"/>
      <c r="S26" s="84"/>
      <c r="T26" s="84"/>
      <c r="U26" s="85"/>
      <c r="V26" s="73">
        <f t="shared" si="88"/>
        <v>0</v>
      </c>
      <c r="W26" s="14">
        <f t="shared" si="89"/>
        <v>0</v>
      </c>
      <c r="X26" s="83"/>
      <c r="Y26" s="84"/>
      <c r="Z26" s="84"/>
      <c r="AA26" s="84"/>
      <c r="AB26" s="85"/>
      <c r="AC26" s="73">
        <f t="shared" si="90"/>
        <v>0</v>
      </c>
      <c r="AD26" s="14">
        <f t="shared" si="91"/>
        <v>0</v>
      </c>
      <c r="AE26" s="83"/>
      <c r="AF26" s="84"/>
      <c r="AG26" s="84"/>
      <c r="AH26" s="84"/>
      <c r="AI26" s="85"/>
      <c r="AJ26" s="73">
        <f t="shared" si="92"/>
        <v>0</v>
      </c>
      <c r="AK26" s="14">
        <f t="shared" si="93"/>
        <v>0</v>
      </c>
      <c r="AL26" s="83"/>
      <c r="AM26" s="84"/>
      <c r="AN26" s="84"/>
      <c r="AO26" s="84"/>
      <c r="AP26" s="85"/>
      <c r="AQ26" s="73">
        <f t="shared" si="94"/>
        <v>0</v>
      </c>
      <c r="AR26" s="14">
        <f t="shared" si="95"/>
        <v>0</v>
      </c>
      <c r="AS26" s="83"/>
      <c r="AT26" s="84"/>
      <c r="AU26" s="84"/>
      <c r="AV26" s="84"/>
      <c r="AW26" s="85"/>
      <c r="AX26" s="73">
        <f t="shared" si="96"/>
        <v>0</v>
      </c>
      <c r="AY26" s="14">
        <f t="shared" si="97"/>
        <v>0</v>
      </c>
      <c r="AZ26" s="83"/>
      <c r="BA26" s="84"/>
      <c r="BB26" s="84"/>
      <c r="BC26" s="84"/>
      <c r="BD26" s="85"/>
      <c r="BE26" s="73">
        <f t="shared" si="98"/>
        <v>0</v>
      </c>
      <c r="BF26" s="14">
        <f t="shared" si="99"/>
        <v>0</v>
      </c>
      <c r="BG26" s="83"/>
      <c r="BH26" s="84"/>
      <c r="BI26" s="84"/>
      <c r="BJ26" s="84"/>
      <c r="BK26" s="85"/>
      <c r="BL26" s="73">
        <f t="shared" si="100"/>
        <v>0</v>
      </c>
      <c r="BM26" s="14">
        <f t="shared" si="101"/>
        <v>0</v>
      </c>
      <c r="BN26" s="83"/>
      <c r="BO26" s="84"/>
      <c r="BP26" s="84"/>
      <c r="BQ26" s="84"/>
      <c r="BR26" s="85"/>
      <c r="BS26" s="73">
        <f t="shared" si="102"/>
        <v>0</v>
      </c>
      <c r="BT26" s="14">
        <f t="shared" si="103"/>
        <v>0</v>
      </c>
      <c r="BU26" s="83"/>
      <c r="BV26" s="84"/>
      <c r="BW26" s="84"/>
      <c r="BX26" s="84"/>
      <c r="BY26" s="85"/>
      <c r="BZ26" s="73">
        <f t="shared" si="104"/>
        <v>0</v>
      </c>
      <c r="CA26" s="14">
        <f t="shared" si="105"/>
        <v>0</v>
      </c>
      <c r="CB26" s="83"/>
      <c r="CC26" s="84"/>
      <c r="CD26" s="84"/>
      <c r="CE26" s="84"/>
      <c r="CF26" s="85"/>
      <c r="CG26" s="73">
        <f t="shared" si="106"/>
        <v>0</v>
      </c>
      <c r="CH26" s="14">
        <f t="shared" si="107"/>
        <v>0</v>
      </c>
      <c r="CI26" s="83"/>
      <c r="CJ26" s="84"/>
      <c r="CK26" s="84"/>
      <c r="CL26" s="84"/>
      <c r="CM26" s="85"/>
      <c r="CN26" s="73">
        <f t="shared" si="108"/>
        <v>0</v>
      </c>
      <c r="CO26" s="14">
        <f t="shared" si="109"/>
        <v>0</v>
      </c>
      <c r="CP26" s="83"/>
      <c r="CQ26" s="84"/>
      <c r="CR26" s="84"/>
      <c r="CS26" s="84"/>
      <c r="CT26" s="85"/>
      <c r="CU26" s="73">
        <f t="shared" si="110"/>
        <v>0</v>
      </c>
      <c r="CV26" s="14">
        <f t="shared" si="111"/>
        <v>0</v>
      </c>
      <c r="CW26" s="83"/>
      <c r="CX26" s="84"/>
      <c r="CY26" s="84"/>
      <c r="CZ26" s="84"/>
      <c r="DA26" s="85"/>
      <c r="DB26" s="73">
        <f t="shared" si="112"/>
        <v>0</v>
      </c>
      <c r="DC26" s="14">
        <f t="shared" si="113"/>
        <v>0</v>
      </c>
      <c r="DD26" s="83"/>
      <c r="DE26" s="84"/>
      <c r="DF26" s="84"/>
      <c r="DG26" s="84"/>
      <c r="DH26" s="85"/>
      <c r="DI26" s="73">
        <f t="shared" si="114"/>
        <v>0</v>
      </c>
      <c r="DJ26" s="14">
        <f t="shared" si="115"/>
        <v>0</v>
      </c>
      <c r="DK26" s="83"/>
      <c r="DL26" s="84"/>
      <c r="DM26" s="84"/>
      <c r="DN26" s="84"/>
      <c r="DO26" s="85"/>
      <c r="DP26" s="73">
        <f t="shared" si="116"/>
        <v>0</v>
      </c>
      <c r="DQ26" s="14">
        <f t="shared" si="117"/>
        <v>0</v>
      </c>
      <c r="DR26" s="83"/>
      <c r="DS26" s="84"/>
      <c r="DT26" s="84"/>
      <c r="DU26" s="84"/>
      <c r="DV26" s="85"/>
      <c r="DW26" s="73">
        <f t="shared" si="118"/>
        <v>0</v>
      </c>
      <c r="DX26" s="14">
        <f t="shared" si="119"/>
        <v>0</v>
      </c>
      <c r="DY26" s="83"/>
      <c r="DZ26" s="84"/>
      <c r="EA26" s="84"/>
      <c r="EB26" s="84"/>
      <c r="EC26" s="85"/>
      <c r="ED26" s="73">
        <f t="shared" si="120"/>
        <v>0</v>
      </c>
      <c r="EE26" s="14">
        <f t="shared" si="121"/>
        <v>0</v>
      </c>
      <c r="EF26" s="83"/>
      <c r="EG26" s="84"/>
      <c r="EH26" s="84"/>
      <c r="EI26" s="84"/>
      <c r="EJ26" s="85"/>
      <c r="EK26" s="73">
        <f t="shared" si="122"/>
        <v>0</v>
      </c>
      <c r="EL26" s="14">
        <f t="shared" si="123"/>
        <v>0</v>
      </c>
      <c r="EM26" s="83"/>
      <c r="EN26" s="84"/>
      <c r="EO26" s="84"/>
      <c r="EP26" s="84"/>
      <c r="EQ26" s="85"/>
      <c r="ER26" s="73">
        <f t="shared" si="124"/>
        <v>0</v>
      </c>
      <c r="ES26" s="14">
        <f t="shared" si="125"/>
        <v>0</v>
      </c>
      <c r="ET26" s="83"/>
      <c r="EU26" s="84"/>
      <c r="EV26" s="84"/>
      <c r="EW26" s="84"/>
      <c r="EX26" s="85"/>
      <c r="EY26" s="73">
        <f t="shared" si="126"/>
        <v>0</v>
      </c>
      <c r="EZ26" s="14">
        <f t="shared" si="127"/>
        <v>0</v>
      </c>
      <c r="FA26" s="83"/>
      <c r="FB26" s="84"/>
      <c r="FC26" s="84"/>
      <c r="FD26" s="84"/>
      <c r="FE26" s="85"/>
      <c r="FF26" s="73">
        <f t="shared" si="128"/>
        <v>0</v>
      </c>
      <c r="FG26" s="14">
        <f t="shared" si="129"/>
        <v>0</v>
      </c>
      <c r="FH26" s="83"/>
      <c r="FI26" s="84"/>
      <c r="FJ26" s="84"/>
      <c r="FK26" s="84"/>
      <c r="FL26" s="85"/>
      <c r="FM26" s="73">
        <f t="shared" si="130"/>
        <v>0</v>
      </c>
      <c r="FN26" s="14">
        <f t="shared" si="131"/>
        <v>0</v>
      </c>
      <c r="FO26" s="83"/>
      <c r="FP26" s="84"/>
      <c r="FQ26" s="84"/>
      <c r="FR26" s="84"/>
      <c r="FS26" s="85"/>
      <c r="FT26" s="73">
        <f t="shared" si="132"/>
        <v>0</v>
      </c>
      <c r="FU26" s="14">
        <f t="shared" si="133"/>
        <v>0</v>
      </c>
      <c r="FV26" s="83"/>
      <c r="FW26" s="84"/>
      <c r="FX26" s="84"/>
      <c r="FY26" s="84"/>
      <c r="FZ26" s="85"/>
      <c r="GA26" s="73">
        <f t="shared" si="134"/>
        <v>0</v>
      </c>
      <c r="GB26" s="14">
        <f t="shared" si="135"/>
        <v>0</v>
      </c>
      <c r="GC26" s="83"/>
      <c r="GD26" s="84"/>
      <c r="GE26" s="84"/>
      <c r="GF26" s="84"/>
      <c r="GG26" s="85"/>
      <c r="GH26" s="73">
        <f t="shared" si="136"/>
        <v>0</v>
      </c>
      <c r="GI26" s="14">
        <f t="shared" si="137"/>
        <v>0</v>
      </c>
      <c r="GJ26" s="83"/>
      <c r="GK26" s="84"/>
      <c r="GL26" s="84"/>
      <c r="GM26" s="84"/>
      <c r="GN26" s="85"/>
      <c r="GO26" s="73">
        <f t="shared" si="138"/>
        <v>0</v>
      </c>
      <c r="GP26" s="14">
        <f t="shared" si="139"/>
        <v>0</v>
      </c>
      <c r="GQ26" s="83"/>
      <c r="GR26" s="84"/>
      <c r="GS26" s="84"/>
      <c r="GT26" s="84"/>
      <c r="GU26" s="85"/>
      <c r="GV26" s="73">
        <f t="shared" si="140"/>
        <v>0</v>
      </c>
      <c r="GW26" s="14">
        <f t="shared" si="141"/>
        <v>0</v>
      </c>
      <c r="GX26" s="83"/>
      <c r="GY26" s="84"/>
      <c r="GZ26" s="84"/>
      <c r="HA26" s="84"/>
      <c r="HB26" s="85"/>
      <c r="HC26" s="73">
        <f t="shared" si="142"/>
        <v>0</v>
      </c>
      <c r="HD26" s="14">
        <f t="shared" si="143"/>
        <v>0</v>
      </c>
      <c r="HE26" s="83"/>
      <c r="HF26" s="84"/>
      <c r="HG26" s="84"/>
      <c r="HH26" s="84"/>
      <c r="HI26" s="85"/>
      <c r="HJ26" s="73">
        <f t="shared" si="144"/>
        <v>0</v>
      </c>
      <c r="HK26" s="14">
        <f t="shared" si="145"/>
        <v>0</v>
      </c>
      <c r="HL26" s="83"/>
      <c r="HM26" s="84"/>
      <c r="HN26" s="84"/>
      <c r="HO26" s="84"/>
      <c r="HP26" s="85"/>
      <c r="HQ26" s="73">
        <f t="shared" si="146"/>
        <v>0</v>
      </c>
      <c r="HR26" s="14">
        <f t="shared" si="147"/>
        <v>0</v>
      </c>
      <c r="HS26" s="83"/>
      <c r="HT26" s="84"/>
      <c r="HU26" s="84"/>
      <c r="HV26" s="84"/>
      <c r="HW26" s="85"/>
      <c r="HX26" s="73">
        <f t="shared" si="148"/>
        <v>0</v>
      </c>
      <c r="HY26" s="14">
        <f t="shared" si="149"/>
        <v>0</v>
      </c>
      <c r="HZ26" s="83"/>
      <c r="IA26" s="84"/>
      <c r="IB26" s="84"/>
      <c r="IC26" s="84"/>
      <c r="ID26" s="85"/>
      <c r="IE26" s="73">
        <f t="shared" si="150"/>
        <v>0</v>
      </c>
      <c r="IF26" s="14">
        <f t="shared" si="151"/>
        <v>0</v>
      </c>
      <c r="IG26" s="83"/>
      <c r="IH26" s="84"/>
      <c r="II26" s="84"/>
      <c r="IJ26" s="84"/>
      <c r="IK26" s="85"/>
      <c r="IL26" s="73">
        <f t="shared" si="152"/>
        <v>0</v>
      </c>
      <c r="IM26" s="14">
        <f t="shared" si="153"/>
        <v>0</v>
      </c>
      <c r="IN26" s="83"/>
      <c r="IO26" s="84"/>
      <c r="IP26" s="84"/>
      <c r="IQ26" s="84"/>
      <c r="IR26" s="85"/>
      <c r="IS26" s="73">
        <f t="shared" si="154"/>
        <v>0</v>
      </c>
      <c r="IT26" s="14">
        <f t="shared" si="155"/>
        <v>0</v>
      </c>
      <c r="IU26" s="83"/>
      <c r="IV26" s="84"/>
      <c r="IW26" s="84"/>
      <c r="IX26" s="84"/>
      <c r="IY26" s="85"/>
      <c r="IZ26" s="73">
        <f t="shared" si="156"/>
        <v>0</v>
      </c>
      <c r="JA26" s="14">
        <f t="shared" si="157"/>
        <v>0</v>
      </c>
      <c r="JB26" s="83"/>
      <c r="JC26" s="84"/>
      <c r="JD26" s="84"/>
      <c r="JE26" s="84"/>
      <c r="JF26" s="85"/>
      <c r="JG26" s="73">
        <f t="shared" si="158"/>
        <v>0</v>
      </c>
      <c r="JH26" s="14">
        <f t="shared" si="159"/>
        <v>0</v>
      </c>
    </row>
    <row r="27" spans="1:268" s="5" customFormat="1" x14ac:dyDescent="0.35">
      <c r="A27" s="32"/>
      <c r="B27" s="101" t="s">
        <v>50</v>
      </c>
      <c r="C27" s="83"/>
      <c r="D27" s="84"/>
      <c r="E27" s="84"/>
      <c r="F27" s="84"/>
      <c r="G27" s="85"/>
      <c r="H27" s="73">
        <f t="shared" si="10"/>
        <v>0</v>
      </c>
      <c r="I27" s="14">
        <f t="shared" si="11"/>
        <v>0</v>
      </c>
      <c r="J27" s="83"/>
      <c r="K27" s="84"/>
      <c r="L27" s="84"/>
      <c r="M27" s="84"/>
      <c r="N27" s="85"/>
      <c r="O27" s="73">
        <f t="shared" si="12"/>
        <v>0</v>
      </c>
      <c r="P27" s="14">
        <f t="shared" si="13"/>
        <v>0</v>
      </c>
      <c r="Q27" s="83"/>
      <c r="R27" s="84"/>
      <c r="S27" s="84"/>
      <c r="T27" s="84"/>
      <c r="U27" s="85"/>
      <c r="V27" s="73">
        <f t="shared" si="14"/>
        <v>0</v>
      </c>
      <c r="W27" s="14">
        <f t="shared" si="15"/>
        <v>0</v>
      </c>
      <c r="X27" s="83"/>
      <c r="Y27" s="84"/>
      <c r="Z27" s="84"/>
      <c r="AA27" s="84"/>
      <c r="AB27" s="85"/>
      <c r="AC27" s="73">
        <f t="shared" si="16"/>
        <v>0</v>
      </c>
      <c r="AD27" s="14">
        <f t="shared" si="17"/>
        <v>0</v>
      </c>
      <c r="AE27" s="83"/>
      <c r="AF27" s="84"/>
      <c r="AG27" s="84"/>
      <c r="AH27" s="84"/>
      <c r="AI27" s="85"/>
      <c r="AJ27" s="73">
        <f t="shared" si="18"/>
        <v>0</v>
      </c>
      <c r="AK27" s="14">
        <f t="shared" si="19"/>
        <v>0</v>
      </c>
      <c r="AL27" s="83"/>
      <c r="AM27" s="84"/>
      <c r="AN27" s="84"/>
      <c r="AO27" s="84"/>
      <c r="AP27" s="85"/>
      <c r="AQ27" s="73">
        <f t="shared" si="20"/>
        <v>0</v>
      </c>
      <c r="AR27" s="14">
        <f t="shared" si="21"/>
        <v>0</v>
      </c>
      <c r="AS27" s="83"/>
      <c r="AT27" s="84"/>
      <c r="AU27" s="84"/>
      <c r="AV27" s="84"/>
      <c r="AW27" s="85"/>
      <c r="AX27" s="73">
        <f t="shared" si="22"/>
        <v>0</v>
      </c>
      <c r="AY27" s="14">
        <f t="shared" si="23"/>
        <v>0</v>
      </c>
      <c r="AZ27" s="83"/>
      <c r="BA27" s="84"/>
      <c r="BB27" s="84"/>
      <c r="BC27" s="84"/>
      <c r="BD27" s="85"/>
      <c r="BE27" s="73">
        <f t="shared" si="24"/>
        <v>0</v>
      </c>
      <c r="BF27" s="14">
        <f t="shared" si="25"/>
        <v>0</v>
      </c>
      <c r="BG27" s="83"/>
      <c r="BH27" s="84"/>
      <c r="BI27" s="84"/>
      <c r="BJ27" s="84"/>
      <c r="BK27" s="85"/>
      <c r="BL27" s="73">
        <f t="shared" si="78"/>
        <v>0</v>
      </c>
      <c r="BM27" s="14">
        <f t="shared" si="79"/>
        <v>0</v>
      </c>
      <c r="BN27" s="83"/>
      <c r="BO27" s="84"/>
      <c r="BP27" s="84"/>
      <c r="BQ27" s="84"/>
      <c r="BR27" s="85"/>
      <c r="BS27" s="73">
        <f t="shared" si="26"/>
        <v>0</v>
      </c>
      <c r="BT27" s="14">
        <f t="shared" si="27"/>
        <v>0</v>
      </c>
      <c r="BU27" s="83"/>
      <c r="BV27" s="84"/>
      <c r="BW27" s="84"/>
      <c r="BX27" s="84"/>
      <c r="BY27" s="85"/>
      <c r="BZ27" s="73">
        <f t="shared" si="28"/>
        <v>0</v>
      </c>
      <c r="CA27" s="14">
        <f t="shared" si="29"/>
        <v>0</v>
      </c>
      <c r="CB27" s="83"/>
      <c r="CC27" s="84"/>
      <c r="CD27" s="84"/>
      <c r="CE27" s="84"/>
      <c r="CF27" s="85"/>
      <c r="CG27" s="73">
        <f t="shared" si="30"/>
        <v>0</v>
      </c>
      <c r="CH27" s="14">
        <f t="shared" si="31"/>
        <v>0</v>
      </c>
      <c r="CI27" s="83"/>
      <c r="CJ27" s="84"/>
      <c r="CK27" s="84"/>
      <c r="CL27" s="84"/>
      <c r="CM27" s="85"/>
      <c r="CN27" s="73">
        <f t="shared" si="32"/>
        <v>0</v>
      </c>
      <c r="CO27" s="14">
        <f t="shared" si="33"/>
        <v>0</v>
      </c>
      <c r="CP27" s="83"/>
      <c r="CQ27" s="84"/>
      <c r="CR27" s="84"/>
      <c r="CS27" s="84"/>
      <c r="CT27" s="85"/>
      <c r="CU27" s="73">
        <f t="shared" si="34"/>
        <v>0</v>
      </c>
      <c r="CV27" s="14">
        <f t="shared" si="35"/>
        <v>0</v>
      </c>
      <c r="CW27" s="83"/>
      <c r="CX27" s="84"/>
      <c r="CY27" s="84"/>
      <c r="CZ27" s="84"/>
      <c r="DA27" s="85"/>
      <c r="DB27" s="73">
        <f t="shared" si="36"/>
        <v>0</v>
      </c>
      <c r="DC27" s="14">
        <f t="shared" si="37"/>
        <v>0</v>
      </c>
      <c r="DD27" s="83"/>
      <c r="DE27" s="84"/>
      <c r="DF27" s="84"/>
      <c r="DG27" s="84"/>
      <c r="DH27" s="85"/>
      <c r="DI27" s="73">
        <f t="shared" si="38"/>
        <v>0</v>
      </c>
      <c r="DJ27" s="14">
        <f t="shared" si="39"/>
        <v>0</v>
      </c>
      <c r="DK27" s="83"/>
      <c r="DL27" s="84"/>
      <c r="DM27" s="84"/>
      <c r="DN27" s="84"/>
      <c r="DO27" s="85"/>
      <c r="DP27" s="73">
        <f t="shared" si="80"/>
        <v>0</v>
      </c>
      <c r="DQ27" s="14">
        <f t="shared" si="81"/>
        <v>0</v>
      </c>
      <c r="DR27" s="83"/>
      <c r="DS27" s="84"/>
      <c r="DT27" s="84"/>
      <c r="DU27" s="84"/>
      <c r="DV27" s="85"/>
      <c r="DW27" s="73">
        <f t="shared" si="40"/>
        <v>0</v>
      </c>
      <c r="DX27" s="14">
        <f t="shared" si="41"/>
        <v>0</v>
      </c>
      <c r="DY27" s="83"/>
      <c r="DZ27" s="84"/>
      <c r="EA27" s="84"/>
      <c r="EB27" s="84"/>
      <c r="EC27" s="85"/>
      <c r="ED27" s="73">
        <f t="shared" si="42"/>
        <v>0</v>
      </c>
      <c r="EE27" s="14">
        <f t="shared" si="43"/>
        <v>0</v>
      </c>
      <c r="EF27" s="83"/>
      <c r="EG27" s="84"/>
      <c r="EH27" s="84"/>
      <c r="EI27" s="84"/>
      <c r="EJ27" s="85"/>
      <c r="EK27" s="73">
        <f t="shared" si="44"/>
        <v>0</v>
      </c>
      <c r="EL27" s="14">
        <f t="shared" si="45"/>
        <v>0</v>
      </c>
      <c r="EM27" s="83"/>
      <c r="EN27" s="84"/>
      <c r="EO27" s="84"/>
      <c r="EP27" s="84"/>
      <c r="EQ27" s="85"/>
      <c r="ER27" s="73">
        <f t="shared" si="46"/>
        <v>0</v>
      </c>
      <c r="ES27" s="14">
        <f t="shared" si="47"/>
        <v>0</v>
      </c>
      <c r="ET27" s="83"/>
      <c r="EU27" s="84"/>
      <c r="EV27" s="84"/>
      <c r="EW27" s="84"/>
      <c r="EX27" s="85"/>
      <c r="EY27" s="73">
        <f t="shared" si="48"/>
        <v>0</v>
      </c>
      <c r="EZ27" s="14">
        <f t="shared" si="49"/>
        <v>0</v>
      </c>
      <c r="FA27" s="83"/>
      <c r="FB27" s="84"/>
      <c r="FC27" s="84"/>
      <c r="FD27" s="84"/>
      <c r="FE27" s="85"/>
      <c r="FF27" s="73">
        <f t="shared" si="50"/>
        <v>0</v>
      </c>
      <c r="FG27" s="14">
        <f t="shared" si="51"/>
        <v>0</v>
      </c>
      <c r="FH27" s="83"/>
      <c r="FI27" s="84"/>
      <c r="FJ27" s="84"/>
      <c r="FK27" s="84"/>
      <c r="FL27" s="85"/>
      <c r="FM27" s="73">
        <f t="shared" si="52"/>
        <v>0</v>
      </c>
      <c r="FN27" s="14">
        <f t="shared" si="53"/>
        <v>0</v>
      </c>
      <c r="FO27" s="83"/>
      <c r="FP27" s="84"/>
      <c r="FQ27" s="84"/>
      <c r="FR27" s="84"/>
      <c r="FS27" s="85"/>
      <c r="FT27" s="73">
        <f t="shared" si="82"/>
        <v>0</v>
      </c>
      <c r="FU27" s="14">
        <f t="shared" si="83"/>
        <v>0</v>
      </c>
      <c r="FV27" s="83"/>
      <c r="FW27" s="84"/>
      <c r="FX27" s="84"/>
      <c r="FY27" s="84"/>
      <c r="FZ27" s="85"/>
      <c r="GA27" s="73">
        <f t="shared" si="54"/>
        <v>0</v>
      </c>
      <c r="GB27" s="14">
        <f t="shared" si="55"/>
        <v>0</v>
      </c>
      <c r="GC27" s="83"/>
      <c r="GD27" s="84"/>
      <c r="GE27" s="84"/>
      <c r="GF27" s="84"/>
      <c r="GG27" s="85"/>
      <c r="GH27" s="73">
        <f t="shared" si="56"/>
        <v>0</v>
      </c>
      <c r="GI27" s="14">
        <f t="shared" si="57"/>
        <v>0</v>
      </c>
      <c r="GJ27" s="83"/>
      <c r="GK27" s="84"/>
      <c r="GL27" s="84"/>
      <c r="GM27" s="84"/>
      <c r="GN27" s="85"/>
      <c r="GO27" s="73">
        <f t="shared" si="58"/>
        <v>0</v>
      </c>
      <c r="GP27" s="14">
        <f t="shared" si="59"/>
        <v>0</v>
      </c>
      <c r="GQ27" s="83"/>
      <c r="GR27" s="84"/>
      <c r="GS27" s="84"/>
      <c r="GT27" s="84"/>
      <c r="GU27" s="85"/>
      <c r="GV27" s="73">
        <f t="shared" si="60"/>
        <v>0</v>
      </c>
      <c r="GW27" s="14">
        <f t="shared" si="61"/>
        <v>0</v>
      </c>
      <c r="GX27" s="83"/>
      <c r="GY27" s="84"/>
      <c r="GZ27" s="84"/>
      <c r="HA27" s="84"/>
      <c r="HB27" s="85"/>
      <c r="HC27" s="73">
        <f t="shared" si="62"/>
        <v>0</v>
      </c>
      <c r="HD27" s="14">
        <f t="shared" si="63"/>
        <v>0</v>
      </c>
      <c r="HE27" s="83"/>
      <c r="HF27" s="84"/>
      <c r="HG27" s="84"/>
      <c r="HH27" s="84"/>
      <c r="HI27" s="85"/>
      <c r="HJ27" s="73">
        <f t="shared" si="64"/>
        <v>0</v>
      </c>
      <c r="HK27" s="14">
        <f t="shared" si="65"/>
        <v>0</v>
      </c>
      <c r="HL27" s="83"/>
      <c r="HM27" s="84"/>
      <c r="HN27" s="84"/>
      <c r="HO27" s="84"/>
      <c r="HP27" s="85"/>
      <c r="HQ27" s="73">
        <f t="shared" si="66"/>
        <v>0</v>
      </c>
      <c r="HR27" s="14">
        <f t="shared" si="67"/>
        <v>0</v>
      </c>
      <c r="HS27" s="83"/>
      <c r="HT27" s="84"/>
      <c r="HU27" s="84"/>
      <c r="HV27" s="84"/>
      <c r="HW27" s="85"/>
      <c r="HX27" s="73">
        <f t="shared" si="84"/>
        <v>0</v>
      </c>
      <c r="HY27" s="14">
        <f t="shared" si="85"/>
        <v>0</v>
      </c>
      <c r="HZ27" s="83"/>
      <c r="IA27" s="84"/>
      <c r="IB27" s="84"/>
      <c r="IC27" s="84"/>
      <c r="ID27" s="85"/>
      <c r="IE27" s="73">
        <f t="shared" si="68"/>
        <v>0</v>
      </c>
      <c r="IF27" s="14">
        <f t="shared" si="69"/>
        <v>0</v>
      </c>
      <c r="IG27" s="83"/>
      <c r="IH27" s="84"/>
      <c r="II27" s="84"/>
      <c r="IJ27" s="84"/>
      <c r="IK27" s="85"/>
      <c r="IL27" s="73">
        <f t="shared" si="70"/>
        <v>0</v>
      </c>
      <c r="IM27" s="14">
        <f t="shared" si="71"/>
        <v>0</v>
      </c>
      <c r="IN27" s="83"/>
      <c r="IO27" s="84"/>
      <c r="IP27" s="84"/>
      <c r="IQ27" s="84"/>
      <c r="IR27" s="85"/>
      <c r="IS27" s="73">
        <f t="shared" si="72"/>
        <v>0</v>
      </c>
      <c r="IT27" s="14">
        <f t="shared" si="73"/>
        <v>0</v>
      </c>
      <c r="IU27" s="83"/>
      <c r="IV27" s="84"/>
      <c r="IW27" s="84"/>
      <c r="IX27" s="84"/>
      <c r="IY27" s="85"/>
      <c r="IZ27" s="73">
        <f t="shared" si="74"/>
        <v>0</v>
      </c>
      <c r="JA27" s="14">
        <f t="shared" si="75"/>
        <v>0</v>
      </c>
      <c r="JB27" s="83"/>
      <c r="JC27" s="84"/>
      <c r="JD27" s="84"/>
      <c r="JE27" s="84"/>
      <c r="JF27" s="85"/>
      <c r="JG27" s="73">
        <f t="shared" si="76"/>
        <v>0</v>
      </c>
      <c r="JH27" s="14">
        <f t="shared" si="77"/>
        <v>0</v>
      </c>
    </row>
    <row r="28" spans="1:268" s="5" customFormat="1" x14ac:dyDescent="0.35">
      <c r="A28" s="32"/>
      <c r="B28" s="102" t="s">
        <v>117</v>
      </c>
      <c r="C28" s="83"/>
      <c r="D28" s="84">
        <v>1</v>
      </c>
      <c r="E28" s="141">
        <v>1</v>
      </c>
      <c r="F28" s="125">
        <v>0.5</v>
      </c>
      <c r="G28" s="85"/>
      <c r="H28" s="73">
        <f t="shared" si="10"/>
        <v>2</v>
      </c>
      <c r="I28" s="14">
        <f t="shared" si="11"/>
        <v>0.5</v>
      </c>
      <c r="J28" s="83"/>
      <c r="K28" s="84"/>
      <c r="L28" s="84"/>
      <c r="M28" s="84"/>
      <c r="N28" s="85"/>
      <c r="O28" s="73">
        <f t="shared" si="12"/>
        <v>0</v>
      </c>
      <c r="P28" s="14">
        <f t="shared" si="13"/>
        <v>0</v>
      </c>
      <c r="Q28" s="83"/>
      <c r="R28" s="84"/>
      <c r="S28" s="84"/>
      <c r="T28" s="84"/>
      <c r="U28" s="85"/>
      <c r="V28" s="73">
        <f t="shared" si="14"/>
        <v>0</v>
      </c>
      <c r="W28" s="14">
        <f t="shared" si="15"/>
        <v>0</v>
      </c>
      <c r="X28" s="83"/>
      <c r="Y28" s="84"/>
      <c r="Z28" s="84"/>
      <c r="AA28" s="84"/>
      <c r="AB28" s="85"/>
      <c r="AC28" s="73">
        <f t="shared" si="16"/>
        <v>0</v>
      </c>
      <c r="AD28" s="14">
        <f t="shared" si="17"/>
        <v>0</v>
      </c>
      <c r="AE28" s="83"/>
      <c r="AF28" s="84"/>
      <c r="AG28" s="84"/>
      <c r="AH28" s="84"/>
      <c r="AI28" s="85"/>
      <c r="AJ28" s="73">
        <f t="shared" si="18"/>
        <v>0</v>
      </c>
      <c r="AK28" s="14">
        <f t="shared" si="19"/>
        <v>0</v>
      </c>
      <c r="AL28" s="83"/>
      <c r="AM28" s="84"/>
      <c r="AN28" s="84"/>
      <c r="AO28" s="84"/>
      <c r="AP28" s="85"/>
      <c r="AQ28" s="73">
        <f t="shared" si="20"/>
        <v>0</v>
      </c>
      <c r="AR28" s="14">
        <f t="shared" si="21"/>
        <v>0</v>
      </c>
      <c r="AS28" s="83"/>
      <c r="AT28" s="84"/>
      <c r="AU28" s="84"/>
      <c r="AV28" s="84"/>
      <c r="AW28" s="85"/>
      <c r="AX28" s="73">
        <f t="shared" si="22"/>
        <v>0</v>
      </c>
      <c r="AY28" s="14">
        <f t="shared" si="23"/>
        <v>0</v>
      </c>
      <c r="AZ28" s="83"/>
      <c r="BA28" s="84"/>
      <c r="BB28" s="84"/>
      <c r="BC28" s="84"/>
      <c r="BD28" s="85"/>
      <c r="BE28" s="73">
        <f t="shared" si="24"/>
        <v>0</v>
      </c>
      <c r="BF28" s="14">
        <f t="shared" si="25"/>
        <v>0</v>
      </c>
      <c r="BG28" s="83"/>
      <c r="BH28" s="84"/>
      <c r="BI28" s="84"/>
      <c r="BJ28" s="84"/>
      <c r="BK28" s="85"/>
      <c r="BL28" s="73">
        <f t="shared" si="78"/>
        <v>0</v>
      </c>
      <c r="BM28" s="14">
        <f t="shared" si="79"/>
        <v>0</v>
      </c>
      <c r="BN28" s="83"/>
      <c r="BO28" s="84"/>
      <c r="BP28" s="84"/>
      <c r="BQ28" s="84"/>
      <c r="BR28" s="85"/>
      <c r="BS28" s="73">
        <f t="shared" si="26"/>
        <v>0</v>
      </c>
      <c r="BT28" s="14">
        <f t="shared" si="27"/>
        <v>0</v>
      </c>
      <c r="BU28" s="83"/>
      <c r="BV28" s="84"/>
      <c r="BW28" s="84"/>
      <c r="BX28" s="84"/>
      <c r="BY28" s="85"/>
      <c r="BZ28" s="73">
        <f t="shared" si="28"/>
        <v>0</v>
      </c>
      <c r="CA28" s="14">
        <f t="shared" si="29"/>
        <v>0</v>
      </c>
      <c r="CB28" s="83"/>
      <c r="CC28" s="84"/>
      <c r="CD28" s="84"/>
      <c r="CE28" s="84"/>
      <c r="CF28" s="85"/>
      <c r="CG28" s="73">
        <f t="shared" si="30"/>
        <v>0</v>
      </c>
      <c r="CH28" s="14">
        <f t="shared" si="31"/>
        <v>0</v>
      </c>
      <c r="CI28" s="83"/>
      <c r="CJ28" s="84"/>
      <c r="CK28" s="84"/>
      <c r="CL28" s="84"/>
      <c r="CM28" s="85"/>
      <c r="CN28" s="73">
        <f t="shared" si="32"/>
        <v>0</v>
      </c>
      <c r="CO28" s="14">
        <f t="shared" si="33"/>
        <v>0</v>
      </c>
      <c r="CP28" s="83"/>
      <c r="CQ28" s="84"/>
      <c r="CR28" s="84"/>
      <c r="CS28" s="84"/>
      <c r="CT28" s="85"/>
      <c r="CU28" s="73">
        <f t="shared" si="34"/>
        <v>0</v>
      </c>
      <c r="CV28" s="14">
        <f t="shared" si="35"/>
        <v>0</v>
      </c>
      <c r="CW28" s="83"/>
      <c r="CX28" s="84"/>
      <c r="CY28" s="84"/>
      <c r="CZ28" s="84"/>
      <c r="DA28" s="85"/>
      <c r="DB28" s="73">
        <f t="shared" si="36"/>
        <v>0</v>
      </c>
      <c r="DC28" s="14">
        <f t="shared" si="37"/>
        <v>0</v>
      </c>
      <c r="DD28" s="83"/>
      <c r="DE28" s="84"/>
      <c r="DF28" s="84"/>
      <c r="DG28" s="84"/>
      <c r="DH28" s="85"/>
      <c r="DI28" s="73">
        <f t="shared" si="38"/>
        <v>0</v>
      </c>
      <c r="DJ28" s="14">
        <f t="shared" si="39"/>
        <v>0</v>
      </c>
      <c r="DK28" s="83"/>
      <c r="DL28" s="84"/>
      <c r="DM28" s="84"/>
      <c r="DN28" s="84"/>
      <c r="DO28" s="85"/>
      <c r="DP28" s="73">
        <f t="shared" si="80"/>
        <v>0</v>
      </c>
      <c r="DQ28" s="14">
        <f t="shared" si="81"/>
        <v>0</v>
      </c>
      <c r="DR28" s="83"/>
      <c r="DS28" s="84"/>
      <c r="DT28" s="84"/>
      <c r="DU28" s="84"/>
      <c r="DV28" s="85"/>
      <c r="DW28" s="73">
        <f t="shared" si="40"/>
        <v>0</v>
      </c>
      <c r="DX28" s="14">
        <f t="shared" si="41"/>
        <v>0</v>
      </c>
      <c r="DY28" s="83"/>
      <c r="DZ28" s="84"/>
      <c r="EA28" s="84"/>
      <c r="EB28" s="84"/>
      <c r="EC28" s="85"/>
      <c r="ED28" s="73">
        <f t="shared" si="42"/>
        <v>0</v>
      </c>
      <c r="EE28" s="14">
        <f t="shared" si="43"/>
        <v>0</v>
      </c>
      <c r="EF28" s="83"/>
      <c r="EG28" s="84"/>
      <c r="EH28" s="84"/>
      <c r="EI28" s="84"/>
      <c r="EJ28" s="85"/>
      <c r="EK28" s="73">
        <f t="shared" si="44"/>
        <v>0</v>
      </c>
      <c r="EL28" s="14">
        <f t="shared" si="45"/>
        <v>0</v>
      </c>
      <c r="EM28" s="83"/>
      <c r="EN28" s="84"/>
      <c r="EO28" s="84"/>
      <c r="EP28" s="84"/>
      <c r="EQ28" s="85"/>
      <c r="ER28" s="73">
        <f t="shared" si="46"/>
        <v>0</v>
      </c>
      <c r="ES28" s="14">
        <f t="shared" si="47"/>
        <v>0</v>
      </c>
      <c r="ET28" s="83"/>
      <c r="EU28" s="84"/>
      <c r="EV28" s="84"/>
      <c r="EW28" s="84"/>
      <c r="EX28" s="85"/>
      <c r="EY28" s="73">
        <f t="shared" si="48"/>
        <v>0</v>
      </c>
      <c r="EZ28" s="14">
        <f t="shared" si="49"/>
        <v>0</v>
      </c>
      <c r="FA28" s="83"/>
      <c r="FB28" s="84"/>
      <c r="FC28" s="84"/>
      <c r="FD28" s="84"/>
      <c r="FE28" s="85"/>
      <c r="FF28" s="73">
        <f t="shared" si="50"/>
        <v>0</v>
      </c>
      <c r="FG28" s="14">
        <f t="shared" si="51"/>
        <v>0</v>
      </c>
      <c r="FH28" s="83"/>
      <c r="FI28" s="84"/>
      <c r="FJ28" s="84"/>
      <c r="FK28" s="84"/>
      <c r="FL28" s="85"/>
      <c r="FM28" s="73">
        <f t="shared" si="52"/>
        <v>0</v>
      </c>
      <c r="FN28" s="14">
        <f t="shared" si="53"/>
        <v>0</v>
      </c>
      <c r="FO28" s="83"/>
      <c r="FP28" s="84"/>
      <c r="FQ28" s="84"/>
      <c r="FR28" s="84"/>
      <c r="FS28" s="85"/>
      <c r="FT28" s="73">
        <f t="shared" si="82"/>
        <v>0</v>
      </c>
      <c r="FU28" s="14">
        <f t="shared" si="83"/>
        <v>0</v>
      </c>
      <c r="FV28" s="83"/>
      <c r="FW28" s="84"/>
      <c r="FX28" s="84"/>
      <c r="FY28" s="84"/>
      <c r="FZ28" s="85"/>
      <c r="GA28" s="73">
        <f t="shared" si="54"/>
        <v>0</v>
      </c>
      <c r="GB28" s="14">
        <f t="shared" si="55"/>
        <v>0</v>
      </c>
      <c r="GC28" s="83"/>
      <c r="GD28" s="84"/>
      <c r="GE28" s="84"/>
      <c r="GF28" s="84"/>
      <c r="GG28" s="85"/>
      <c r="GH28" s="73">
        <f t="shared" si="56"/>
        <v>0</v>
      </c>
      <c r="GI28" s="14">
        <f t="shared" si="57"/>
        <v>0</v>
      </c>
      <c r="GJ28" s="83"/>
      <c r="GK28" s="84"/>
      <c r="GL28" s="84"/>
      <c r="GM28" s="84"/>
      <c r="GN28" s="85"/>
      <c r="GO28" s="73">
        <f t="shared" si="58"/>
        <v>0</v>
      </c>
      <c r="GP28" s="14">
        <f t="shared" si="59"/>
        <v>0</v>
      </c>
      <c r="GQ28" s="83"/>
      <c r="GR28" s="84"/>
      <c r="GS28" s="84"/>
      <c r="GT28" s="84"/>
      <c r="GU28" s="85"/>
      <c r="GV28" s="73">
        <f t="shared" si="60"/>
        <v>0</v>
      </c>
      <c r="GW28" s="14">
        <f t="shared" si="61"/>
        <v>0</v>
      </c>
      <c r="GX28" s="83"/>
      <c r="GY28" s="84"/>
      <c r="GZ28" s="84"/>
      <c r="HA28" s="84"/>
      <c r="HB28" s="85"/>
      <c r="HC28" s="73">
        <f t="shared" si="62"/>
        <v>0</v>
      </c>
      <c r="HD28" s="14">
        <f t="shared" si="63"/>
        <v>0</v>
      </c>
      <c r="HE28" s="83"/>
      <c r="HF28" s="84"/>
      <c r="HG28" s="84"/>
      <c r="HH28" s="84"/>
      <c r="HI28" s="85"/>
      <c r="HJ28" s="73">
        <f t="shared" si="64"/>
        <v>0</v>
      </c>
      <c r="HK28" s="14">
        <f t="shared" si="65"/>
        <v>0</v>
      </c>
      <c r="HL28" s="83"/>
      <c r="HM28" s="84"/>
      <c r="HN28" s="84"/>
      <c r="HO28" s="84"/>
      <c r="HP28" s="85"/>
      <c r="HQ28" s="73">
        <f t="shared" si="66"/>
        <v>0</v>
      </c>
      <c r="HR28" s="14">
        <f t="shared" si="67"/>
        <v>0</v>
      </c>
      <c r="HS28" s="83"/>
      <c r="HT28" s="84"/>
      <c r="HU28" s="84"/>
      <c r="HV28" s="84"/>
      <c r="HW28" s="85"/>
      <c r="HX28" s="73">
        <f t="shared" si="84"/>
        <v>0</v>
      </c>
      <c r="HY28" s="14">
        <f t="shared" si="85"/>
        <v>0</v>
      </c>
      <c r="HZ28" s="83"/>
      <c r="IA28" s="84"/>
      <c r="IB28" s="84"/>
      <c r="IC28" s="84"/>
      <c r="ID28" s="85"/>
      <c r="IE28" s="73">
        <f t="shared" si="68"/>
        <v>0</v>
      </c>
      <c r="IF28" s="14">
        <f t="shared" si="69"/>
        <v>0</v>
      </c>
      <c r="IG28" s="83"/>
      <c r="IH28" s="84"/>
      <c r="II28" s="84"/>
      <c r="IJ28" s="84"/>
      <c r="IK28" s="85"/>
      <c r="IL28" s="73">
        <f t="shared" si="70"/>
        <v>0</v>
      </c>
      <c r="IM28" s="14">
        <f t="shared" si="71"/>
        <v>0</v>
      </c>
      <c r="IN28" s="83"/>
      <c r="IO28" s="84"/>
      <c r="IP28" s="84"/>
      <c r="IQ28" s="84"/>
      <c r="IR28" s="85"/>
      <c r="IS28" s="73">
        <f t="shared" si="72"/>
        <v>0</v>
      </c>
      <c r="IT28" s="14">
        <f t="shared" si="73"/>
        <v>0</v>
      </c>
      <c r="IU28" s="83"/>
      <c r="IV28" s="84"/>
      <c r="IW28" s="84"/>
      <c r="IX28" s="84"/>
      <c r="IY28" s="85"/>
      <c r="IZ28" s="73">
        <f t="shared" si="74"/>
        <v>0</v>
      </c>
      <c r="JA28" s="14">
        <f t="shared" si="75"/>
        <v>0</v>
      </c>
      <c r="JB28" s="83"/>
      <c r="JC28" s="84"/>
      <c r="JD28" s="84"/>
      <c r="JE28" s="84"/>
      <c r="JF28" s="85"/>
      <c r="JG28" s="73">
        <f t="shared" si="76"/>
        <v>0</v>
      </c>
      <c r="JH28" s="14">
        <f t="shared" si="77"/>
        <v>0</v>
      </c>
    </row>
    <row r="29" spans="1:268" s="5" customFormat="1" x14ac:dyDescent="0.35">
      <c r="A29" s="32"/>
      <c r="B29" s="102" t="s">
        <v>118</v>
      </c>
      <c r="C29" s="83"/>
      <c r="D29" s="84">
        <v>1</v>
      </c>
      <c r="E29" s="84"/>
      <c r="F29" s="84">
        <v>1</v>
      </c>
      <c r="G29" s="85">
        <v>2</v>
      </c>
      <c r="H29" s="73">
        <f t="shared" si="10"/>
        <v>4</v>
      </c>
      <c r="I29" s="14">
        <f t="shared" si="11"/>
        <v>0</v>
      </c>
      <c r="J29" s="83"/>
      <c r="K29" s="84"/>
      <c r="L29" s="84"/>
      <c r="M29" s="84"/>
      <c r="N29" s="85"/>
      <c r="O29" s="73">
        <f t="shared" si="12"/>
        <v>0</v>
      </c>
      <c r="P29" s="14">
        <f t="shared" si="13"/>
        <v>0</v>
      </c>
      <c r="Q29" s="83"/>
      <c r="R29" s="84"/>
      <c r="S29" s="84"/>
      <c r="T29" s="84"/>
      <c r="U29" s="85"/>
      <c r="V29" s="73">
        <f t="shared" si="14"/>
        <v>0</v>
      </c>
      <c r="W29" s="14">
        <f t="shared" si="15"/>
        <v>0</v>
      </c>
      <c r="X29" s="83"/>
      <c r="Y29" s="84"/>
      <c r="Z29" s="84"/>
      <c r="AA29" s="84"/>
      <c r="AB29" s="85"/>
      <c r="AC29" s="73">
        <f t="shared" si="16"/>
        <v>0</v>
      </c>
      <c r="AD29" s="14">
        <f t="shared" si="17"/>
        <v>0</v>
      </c>
      <c r="AE29" s="83"/>
      <c r="AF29" s="84"/>
      <c r="AG29" s="84"/>
      <c r="AH29" s="84"/>
      <c r="AI29" s="85"/>
      <c r="AJ29" s="73">
        <f t="shared" si="18"/>
        <v>0</v>
      </c>
      <c r="AK29" s="14">
        <f t="shared" si="19"/>
        <v>0</v>
      </c>
      <c r="AL29" s="83"/>
      <c r="AM29" s="84"/>
      <c r="AN29" s="84"/>
      <c r="AO29" s="84"/>
      <c r="AP29" s="85"/>
      <c r="AQ29" s="73">
        <f t="shared" si="20"/>
        <v>0</v>
      </c>
      <c r="AR29" s="14">
        <f t="shared" si="21"/>
        <v>0</v>
      </c>
      <c r="AS29" s="83"/>
      <c r="AT29" s="84"/>
      <c r="AU29" s="84"/>
      <c r="AV29" s="84"/>
      <c r="AW29" s="85"/>
      <c r="AX29" s="73">
        <f t="shared" si="22"/>
        <v>0</v>
      </c>
      <c r="AY29" s="14">
        <f t="shared" si="23"/>
        <v>0</v>
      </c>
      <c r="AZ29" s="83"/>
      <c r="BA29" s="84"/>
      <c r="BB29" s="84"/>
      <c r="BC29" s="84"/>
      <c r="BD29" s="85"/>
      <c r="BE29" s="73">
        <f t="shared" si="24"/>
        <v>0</v>
      </c>
      <c r="BF29" s="14">
        <f t="shared" si="25"/>
        <v>0</v>
      </c>
      <c r="BG29" s="83"/>
      <c r="BH29" s="84"/>
      <c r="BI29" s="84"/>
      <c r="BJ29" s="84"/>
      <c r="BK29" s="85"/>
      <c r="BL29" s="73">
        <f t="shared" si="78"/>
        <v>0</v>
      </c>
      <c r="BM29" s="14">
        <f t="shared" si="79"/>
        <v>0</v>
      </c>
      <c r="BN29" s="83"/>
      <c r="BO29" s="84"/>
      <c r="BP29" s="84"/>
      <c r="BQ29" s="84"/>
      <c r="BR29" s="85"/>
      <c r="BS29" s="73">
        <f t="shared" si="26"/>
        <v>0</v>
      </c>
      <c r="BT29" s="14">
        <f t="shared" si="27"/>
        <v>0</v>
      </c>
      <c r="BU29" s="83"/>
      <c r="BV29" s="84"/>
      <c r="BW29" s="84"/>
      <c r="BX29" s="84"/>
      <c r="BY29" s="85"/>
      <c r="BZ29" s="73">
        <f t="shared" si="28"/>
        <v>0</v>
      </c>
      <c r="CA29" s="14">
        <f t="shared" si="29"/>
        <v>0</v>
      </c>
      <c r="CB29" s="83"/>
      <c r="CC29" s="84"/>
      <c r="CD29" s="84"/>
      <c r="CE29" s="84"/>
      <c r="CF29" s="85"/>
      <c r="CG29" s="73">
        <f t="shared" si="30"/>
        <v>0</v>
      </c>
      <c r="CH29" s="14">
        <f t="shared" si="31"/>
        <v>0</v>
      </c>
      <c r="CI29" s="83"/>
      <c r="CJ29" s="84"/>
      <c r="CK29" s="84"/>
      <c r="CL29" s="84"/>
      <c r="CM29" s="85"/>
      <c r="CN29" s="73">
        <f t="shared" si="32"/>
        <v>0</v>
      </c>
      <c r="CO29" s="14">
        <f t="shared" si="33"/>
        <v>0</v>
      </c>
      <c r="CP29" s="83"/>
      <c r="CQ29" s="84"/>
      <c r="CR29" s="84"/>
      <c r="CS29" s="84"/>
      <c r="CT29" s="85"/>
      <c r="CU29" s="73">
        <f t="shared" si="34"/>
        <v>0</v>
      </c>
      <c r="CV29" s="14">
        <f t="shared" si="35"/>
        <v>0</v>
      </c>
      <c r="CW29" s="83"/>
      <c r="CX29" s="84"/>
      <c r="CY29" s="84"/>
      <c r="CZ29" s="84"/>
      <c r="DA29" s="85"/>
      <c r="DB29" s="73">
        <f t="shared" si="36"/>
        <v>0</v>
      </c>
      <c r="DC29" s="14">
        <f t="shared" si="37"/>
        <v>0</v>
      </c>
      <c r="DD29" s="83"/>
      <c r="DE29" s="84"/>
      <c r="DF29" s="84"/>
      <c r="DG29" s="84"/>
      <c r="DH29" s="85"/>
      <c r="DI29" s="73">
        <f t="shared" si="38"/>
        <v>0</v>
      </c>
      <c r="DJ29" s="14">
        <f t="shared" si="39"/>
        <v>0</v>
      </c>
      <c r="DK29" s="83"/>
      <c r="DL29" s="84"/>
      <c r="DM29" s="84"/>
      <c r="DN29" s="84"/>
      <c r="DO29" s="85"/>
      <c r="DP29" s="73">
        <f t="shared" si="80"/>
        <v>0</v>
      </c>
      <c r="DQ29" s="14">
        <f t="shared" si="81"/>
        <v>0</v>
      </c>
      <c r="DR29" s="83"/>
      <c r="DS29" s="84"/>
      <c r="DT29" s="84"/>
      <c r="DU29" s="84"/>
      <c r="DV29" s="85"/>
      <c r="DW29" s="73">
        <f t="shared" si="40"/>
        <v>0</v>
      </c>
      <c r="DX29" s="14">
        <f t="shared" si="41"/>
        <v>0</v>
      </c>
      <c r="DY29" s="83"/>
      <c r="DZ29" s="84"/>
      <c r="EA29" s="84"/>
      <c r="EB29" s="84"/>
      <c r="EC29" s="85"/>
      <c r="ED29" s="73">
        <f t="shared" si="42"/>
        <v>0</v>
      </c>
      <c r="EE29" s="14">
        <f t="shared" si="43"/>
        <v>0</v>
      </c>
      <c r="EF29" s="83"/>
      <c r="EG29" s="84"/>
      <c r="EH29" s="84"/>
      <c r="EI29" s="84"/>
      <c r="EJ29" s="85"/>
      <c r="EK29" s="73">
        <f t="shared" si="44"/>
        <v>0</v>
      </c>
      <c r="EL29" s="14">
        <f t="shared" si="45"/>
        <v>0</v>
      </c>
      <c r="EM29" s="83"/>
      <c r="EN29" s="84"/>
      <c r="EO29" s="84"/>
      <c r="EP29" s="84"/>
      <c r="EQ29" s="85"/>
      <c r="ER29" s="73">
        <f t="shared" si="46"/>
        <v>0</v>
      </c>
      <c r="ES29" s="14">
        <f t="shared" si="47"/>
        <v>0</v>
      </c>
      <c r="ET29" s="83"/>
      <c r="EU29" s="84"/>
      <c r="EV29" s="84"/>
      <c r="EW29" s="84"/>
      <c r="EX29" s="85"/>
      <c r="EY29" s="73">
        <f t="shared" si="48"/>
        <v>0</v>
      </c>
      <c r="EZ29" s="14">
        <f t="shared" si="49"/>
        <v>0</v>
      </c>
      <c r="FA29" s="83"/>
      <c r="FB29" s="84"/>
      <c r="FC29" s="84"/>
      <c r="FD29" s="84"/>
      <c r="FE29" s="85"/>
      <c r="FF29" s="73">
        <f t="shared" si="50"/>
        <v>0</v>
      </c>
      <c r="FG29" s="14">
        <f t="shared" si="51"/>
        <v>0</v>
      </c>
      <c r="FH29" s="83"/>
      <c r="FI29" s="84"/>
      <c r="FJ29" s="84"/>
      <c r="FK29" s="84"/>
      <c r="FL29" s="85"/>
      <c r="FM29" s="73">
        <f t="shared" si="52"/>
        <v>0</v>
      </c>
      <c r="FN29" s="14">
        <f t="shared" si="53"/>
        <v>0</v>
      </c>
      <c r="FO29" s="83"/>
      <c r="FP29" s="84"/>
      <c r="FQ29" s="84"/>
      <c r="FR29" s="84"/>
      <c r="FS29" s="85"/>
      <c r="FT29" s="73">
        <f t="shared" si="82"/>
        <v>0</v>
      </c>
      <c r="FU29" s="14">
        <f t="shared" si="83"/>
        <v>0</v>
      </c>
      <c r="FV29" s="83"/>
      <c r="FW29" s="84"/>
      <c r="FX29" s="84"/>
      <c r="FY29" s="84"/>
      <c r="FZ29" s="85"/>
      <c r="GA29" s="73">
        <f t="shared" si="54"/>
        <v>0</v>
      </c>
      <c r="GB29" s="14">
        <f t="shared" si="55"/>
        <v>0</v>
      </c>
      <c r="GC29" s="83"/>
      <c r="GD29" s="84"/>
      <c r="GE29" s="84"/>
      <c r="GF29" s="84"/>
      <c r="GG29" s="85"/>
      <c r="GH29" s="73">
        <f t="shared" si="56"/>
        <v>0</v>
      </c>
      <c r="GI29" s="14">
        <f t="shared" si="57"/>
        <v>0</v>
      </c>
      <c r="GJ29" s="83"/>
      <c r="GK29" s="84"/>
      <c r="GL29" s="84"/>
      <c r="GM29" s="84"/>
      <c r="GN29" s="85"/>
      <c r="GO29" s="73">
        <f t="shared" si="58"/>
        <v>0</v>
      </c>
      <c r="GP29" s="14">
        <f t="shared" si="59"/>
        <v>0</v>
      </c>
      <c r="GQ29" s="83"/>
      <c r="GR29" s="84"/>
      <c r="GS29" s="84"/>
      <c r="GT29" s="84"/>
      <c r="GU29" s="85"/>
      <c r="GV29" s="73">
        <f t="shared" si="60"/>
        <v>0</v>
      </c>
      <c r="GW29" s="14">
        <f t="shared" si="61"/>
        <v>0</v>
      </c>
      <c r="GX29" s="83"/>
      <c r="GY29" s="84"/>
      <c r="GZ29" s="84"/>
      <c r="HA29" s="84"/>
      <c r="HB29" s="85"/>
      <c r="HC29" s="73">
        <f t="shared" si="62"/>
        <v>0</v>
      </c>
      <c r="HD29" s="14">
        <f t="shared" si="63"/>
        <v>0</v>
      </c>
      <c r="HE29" s="83"/>
      <c r="HF29" s="84"/>
      <c r="HG29" s="84"/>
      <c r="HH29" s="84"/>
      <c r="HI29" s="85"/>
      <c r="HJ29" s="73">
        <f t="shared" si="64"/>
        <v>0</v>
      </c>
      <c r="HK29" s="14">
        <f t="shared" si="65"/>
        <v>0</v>
      </c>
      <c r="HL29" s="83"/>
      <c r="HM29" s="84"/>
      <c r="HN29" s="84"/>
      <c r="HO29" s="84"/>
      <c r="HP29" s="85"/>
      <c r="HQ29" s="73">
        <f t="shared" si="66"/>
        <v>0</v>
      </c>
      <c r="HR29" s="14">
        <f t="shared" si="67"/>
        <v>0</v>
      </c>
      <c r="HS29" s="83"/>
      <c r="HT29" s="84"/>
      <c r="HU29" s="84"/>
      <c r="HV29" s="84"/>
      <c r="HW29" s="85"/>
      <c r="HX29" s="73">
        <f t="shared" si="84"/>
        <v>0</v>
      </c>
      <c r="HY29" s="14">
        <f t="shared" si="85"/>
        <v>0</v>
      </c>
      <c r="HZ29" s="83"/>
      <c r="IA29" s="84"/>
      <c r="IB29" s="84"/>
      <c r="IC29" s="84"/>
      <c r="ID29" s="85"/>
      <c r="IE29" s="73">
        <f t="shared" si="68"/>
        <v>0</v>
      </c>
      <c r="IF29" s="14">
        <f t="shared" si="69"/>
        <v>0</v>
      </c>
      <c r="IG29" s="83"/>
      <c r="IH29" s="84"/>
      <c r="II29" s="84"/>
      <c r="IJ29" s="84"/>
      <c r="IK29" s="85"/>
      <c r="IL29" s="73">
        <f t="shared" si="70"/>
        <v>0</v>
      </c>
      <c r="IM29" s="14">
        <f t="shared" si="71"/>
        <v>0</v>
      </c>
      <c r="IN29" s="83"/>
      <c r="IO29" s="84"/>
      <c r="IP29" s="84"/>
      <c r="IQ29" s="84"/>
      <c r="IR29" s="85"/>
      <c r="IS29" s="73">
        <f t="shared" si="72"/>
        <v>0</v>
      </c>
      <c r="IT29" s="14">
        <f t="shared" si="73"/>
        <v>0</v>
      </c>
      <c r="IU29" s="83"/>
      <c r="IV29" s="84"/>
      <c r="IW29" s="84"/>
      <c r="IX29" s="84"/>
      <c r="IY29" s="85"/>
      <c r="IZ29" s="73">
        <f t="shared" si="74"/>
        <v>0</v>
      </c>
      <c r="JA29" s="14">
        <f t="shared" si="75"/>
        <v>0</v>
      </c>
      <c r="JB29" s="83"/>
      <c r="JC29" s="84"/>
      <c r="JD29" s="84"/>
      <c r="JE29" s="84"/>
      <c r="JF29" s="85"/>
      <c r="JG29" s="73">
        <f t="shared" si="76"/>
        <v>0</v>
      </c>
      <c r="JH29" s="14">
        <f t="shared" si="77"/>
        <v>0</v>
      </c>
    </row>
    <row r="30" spans="1:268" s="5" customFormat="1" x14ac:dyDescent="0.35">
      <c r="A30" s="32"/>
      <c r="B30" s="102" t="s">
        <v>119</v>
      </c>
      <c r="C30" s="83"/>
      <c r="D30" s="84"/>
      <c r="E30" s="125">
        <v>0.45</v>
      </c>
      <c r="F30" s="84">
        <v>2</v>
      </c>
      <c r="G30" s="85"/>
      <c r="H30" s="73">
        <f t="shared" si="10"/>
        <v>2</v>
      </c>
      <c r="I30" s="14">
        <f t="shared" si="11"/>
        <v>0.45</v>
      </c>
      <c r="J30" s="83"/>
      <c r="K30" s="84"/>
      <c r="L30" s="84"/>
      <c r="M30" s="84"/>
      <c r="N30" s="85"/>
      <c r="O30" s="73">
        <f t="shared" si="12"/>
        <v>0</v>
      </c>
      <c r="P30" s="14">
        <f t="shared" si="13"/>
        <v>0</v>
      </c>
      <c r="Q30" s="83"/>
      <c r="R30" s="84"/>
      <c r="S30" s="84"/>
      <c r="T30" s="84"/>
      <c r="U30" s="85"/>
      <c r="V30" s="73">
        <f t="shared" si="14"/>
        <v>0</v>
      </c>
      <c r="W30" s="14">
        <f t="shared" si="15"/>
        <v>0</v>
      </c>
      <c r="X30" s="83"/>
      <c r="Y30" s="84"/>
      <c r="Z30" s="84"/>
      <c r="AA30" s="84"/>
      <c r="AB30" s="85"/>
      <c r="AC30" s="73">
        <f t="shared" si="16"/>
        <v>0</v>
      </c>
      <c r="AD30" s="14">
        <f t="shared" si="17"/>
        <v>0</v>
      </c>
      <c r="AE30" s="83"/>
      <c r="AF30" s="84"/>
      <c r="AG30" s="84"/>
      <c r="AH30" s="84"/>
      <c r="AI30" s="85"/>
      <c r="AJ30" s="73">
        <f t="shared" si="18"/>
        <v>0</v>
      </c>
      <c r="AK30" s="14">
        <f t="shared" si="19"/>
        <v>0</v>
      </c>
      <c r="AL30" s="83"/>
      <c r="AM30" s="84"/>
      <c r="AN30" s="84"/>
      <c r="AO30" s="84"/>
      <c r="AP30" s="85"/>
      <c r="AQ30" s="73">
        <f t="shared" si="20"/>
        <v>0</v>
      </c>
      <c r="AR30" s="14">
        <f t="shared" si="21"/>
        <v>0</v>
      </c>
      <c r="AS30" s="83"/>
      <c r="AT30" s="84"/>
      <c r="AU30" s="84"/>
      <c r="AV30" s="84"/>
      <c r="AW30" s="85"/>
      <c r="AX30" s="73">
        <f t="shared" si="22"/>
        <v>0</v>
      </c>
      <c r="AY30" s="14">
        <f t="shared" si="23"/>
        <v>0</v>
      </c>
      <c r="AZ30" s="83"/>
      <c r="BA30" s="84"/>
      <c r="BB30" s="84"/>
      <c r="BC30" s="84"/>
      <c r="BD30" s="85"/>
      <c r="BE30" s="73">
        <f t="shared" si="24"/>
        <v>0</v>
      </c>
      <c r="BF30" s="14">
        <f t="shared" si="25"/>
        <v>0</v>
      </c>
      <c r="BG30" s="83"/>
      <c r="BH30" s="84"/>
      <c r="BI30" s="84"/>
      <c r="BJ30" s="84"/>
      <c r="BK30" s="85"/>
      <c r="BL30" s="73">
        <f t="shared" si="78"/>
        <v>0</v>
      </c>
      <c r="BM30" s="14">
        <f t="shared" si="79"/>
        <v>0</v>
      </c>
      <c r="BN30" s="83"/>
      <c r="BO30" s="84"/>
      <c r="BP30" s="84"/>
      <c r="BQ30" s="84"/>
      <c r="BR30" s="85"/>
      <c r="BS30" s="73">
        <f t="shared" si="26"/>
        <v>0</v>
      </c>
      <c r="BT30" s="14">
        <f t="shared" si="27"/>
        <v>0</v>
      </c>
      <c r="BU30" s="83"/>
      <c r="BV30" s="84"/>
      <c r="BW30" s="84"/>
      <c r="BX30" s="84"/>
      <c r="BY30" s="85"/>
      <c r="BZ30" s="73">
        <f t="shared" si="28"/>
        <v>0</v>
      </c>
      <c r="CA30" s="14">
        <f t="shared" si="29"/>
        <v>0</v>
      </c>
      <c r="CB30" s="83"/>
      <c r="CC30" s="84"/>
      <c r="CD30" s="84"/>
      <c r="CE30" s="84"/>
      <c r="CF30" s="85"/>
      <c r="CG30" s="73">
        <f t="shared" si="30"/>
        <v>0</v>
      </c>
      <c r="CH30" s="14">
        <f t="shared" si="31"/>
        <v>0</v>
      </c>
      <c r="CI30" s="83"/>
      <c r="CJ30" s="84"/>
      <c r="CK30" s="84"/>
      <c r="CL30" s="84"/>
      <c r="CM30" s="85"/>
      <c r="CN30" s="73">
        <f t="shared" si="32"/>
        <v>0</v>
      </c>
      <c r="CO30" s="14">
        <f t="shared" si="33"/>
        <v>0</v>
      </c>
      <c r="CP30" s="83"/>
      <c r="CQ30" s="84"/>
      <c r="CR30" s="84"/>
      <c r="CS30" s="84"/>
      <c r="CT30" s="85"/>
      <c r="CU30" s="73">
        <f t="shared" si="34"/>
        <v>0</v>
      </c>
      <c r="CV30" s="14">
        <f t="shared" si="35"/>
        <v>0</v>
      </c>
      <c r="CW30" s="83"/>
      <c r="CX30" s="84"/>
      <c r="CY30" s="84"/>
      <c r="CZ30" s="84"/>
      <c r="DA30" s="85"/>
      <c r="DB30" s="73">
        <f t="shared" si="36"/>
        <v>0</v>
      </c>
      <c r="DC30" s="14">
        <f t="shared" si="37"/>
        <v>0</v>
      </c>
      <c r="DD30" s="83"/>
      <c r="DE30" s="84"/>
      <c r="DF30" s="84"/>
      <c r="DG30" s="84"/>
      <c r="DH30" s="85"/>
      <c r="DI30" s="73">
        <f t="shared" si="38"/>
        <v>0</v>
      </c>
      <c r="DJ30" s="14">
        <f t="shared" si="39"/>
        <v>0</v>
      </c>
      <c r="DK30" s="83"/>
      <c r="DL30" s="84"/>
      <c r="DM30" s="84"/>
      <c r="DN30" s="84"/>
      <c r="DO30" s="85"/>
      <c r="DP30" s="73">
        <f t="shared" si="80"/>
        <v>0</v>
      </c>
      <c r="DQ30" s="14">
        <f t="shared" si="81"/>
        <v>0</v>
      </c>
      <c r="DR30" s="83"/>
      <c r="DS30" s="84"/>
      <c r="DT30" s="84"/>
      <c r="DU30" s="84"/>
      <c r="DV30" s="85"/>
      <c r="DW30" s="73">
        <f t="shared" si="40"/>
        <v>0</v>
      </c>
      <c r="DX30" s="14">
        <f t="shared" si="41"/>
        <v>0</v>
      </c>
      <c r="DY30" s="83"/>
      <c r="DZ30" s="84"/>
      <c r="EA30" s="84"/>
      <c r="EB30" s="84"/>
      <c r="EC30" s="85"/>
      <c r="ED30" s="73">
        <f t="shared" si="42"/>
        <v>0</v>
      </c>
      <c r="EE30" s="14">
        <f t="shared" si="43"/>
        <v>0</v>
      </c>
      <c r="EF30" s="83"/>
      <c r="EG30" s="84"/>
      <c r="EH30" s="84"/>
      <c r="EI30" s="84"/>
      <c r="EJ30" s="85"/>
      <c r="EK30" s="73">
        <f t="shared" si="44"/>
        <v>0</v>
      </c>
      <c r="EL30" s="14">
        <f t="shared" si="45"/>
        <v>0</v>
      </c>
      <c r="EM30" s="83"/>
      <c r="EN30" s="84"/>
      <c r="EO30" s="84"/>
      <c r="EP30" s="84"/>
      <c r="EQ30" s="85"/>
      <c r="ER30" s="73">
        <f t="shared" si="46"/>
        <v>0</v>
      </c>
      <c r="ES30" s="14">
        <f t="shared" si="47"/>
        <v>0</v>
      </c>
      <c r="ET30" s="83"/>
      <c r="EU30" s="84"/>
      <c r="EV30" s="84"/>
      <c r="EW30" s="84"/>
      <c r="EX30" s="85"/>
      <c r="EY30" s="73">
        <f t="shared" si="48"/>
        <v>0</v>
      </c>
      <c r="EZ30" s="14">
        <f t="shared" si="49"/>
        <v>0</v>
      </c>
      <c r="FA30" s="83"/>
      <c r="FB30" s="84"/>
      <c r="FC30" s="84"/>
      <c r="FD30" s="84"/>
      <c r="FE30" s="85"/>
      <c r="FF30" s="73">
        <f t="shared" si="50"/>
        <v>0</v>
      </c>
      <c r="FG30" s="14">
        <f t="shared" si="51"/>
        <v>0</v>
      </c>
      <c r="FH30" s="83"/>
      <c r="FI30" s="84"/>
      <c r="FJ30" s="84"/>
      <c r="FK30" s="84"/>
      <c r="FL30" s="85"/>
      <c r="FM30" s="73">
        <f t="shared" si="52"/>
        <v>0</v>
      </c>
      <c r="FN30" s="14">
        <f t="shared" si="53"/>
        <v>0</v>
      </c>
      <c r="FO30" s="83"/>
      <c r="FP30" s="84"/>
      <c r="FQ30" s="84"/>
      <c r="FR30" s="84"/>
      <c r="FS30" s="85"/>
      <c r="FT30" s="73">
        <f t="shared" si="82"/>
        <v>0</v>
      </c>
      <c r="FU30" s="14">
        <f t="shared" si="83"/>
        <v>0</v>
      </c>
      <c r="FV30" s="83"/>
      <c r="FW30" s="84"/>
      <c r="FX30" s="84"/>
      <c r="FY30" s="84"/>
      <c r="FZ30" s="85"/>
      <c r="GA30" s="73">
        <f t="shared" si="54"/>
        <v>0</v>
      </c>
      <c r="GB30" s="14">
        <f t="shared" si="55"/>
        <v>0</v>
      </c>
      <c r="GC30" s="83"/>
      <c r="GD30" s="84"/>
      <c r="GE30" s="84"/>
      <c r="GF30" s="84"/>
      <c r="GG30" s="85"/>
      <c r="GH30" s="73">
        <f t="shared" si="56"/>
        <v>0</v>
      </c>
      <c r="GI30" s="14">
        <f t="shared" si="57"/>
        <v>0</v>
      </c>
      <c r="GJ30" s="83"/>
      <c r="GK30" s="84"/>
      <c r="GL30" s="84"/>
      <c r="GM30" s="84"/>
      <c r="GN30" s="85"/>
      <c r="GO30" s="73">
        <f t="shared" si="58"/>
        <v>0</v>
      </c>
      <c r="GP30" s="14">
        <f t="shared" si="59"/>
        <v>0</v>
      </c>
      <c r="GQ30" s="83"/>
      <c r="GR30" s="84"/>
      <c r="GS30" s="84"/>
      <c r="GT30" s="84"/>
      <c r="GU30" s="85"/>
      <c r="GV30" s="73">
        <f t="shared" si="60"/>
        <v>0</v>
      </c>
      <c r="GW30" s="14">
        <f t="shared" si="61"/>
        <v>0</v>
      </c>
      <c r="GX30" s="83"/>
      <c r="GY30" s="84"/>
      <c r="GZ30" s="84"/>
      <c r="HA30" s="84"/>
      <c r="HB30" s="85"/>
      <c r="HC30" s="73">
        <f t="shared" si="62"/>
        <v>0</v>
      </c>
      <c r="HD30" s="14">
        <f t="shared" si="63"/>
        <v>0</v>
      </c>
      <c r="HE30" s="83"/>
      <c r="HF30" s="84"/>
      <c r="HG30" s="84"/>
      <c r="HH30" s="84"/>
      <c r="HI30" s="85"/>
      <c r="HJ30" s="73">
        <f t="shared" si="64"/>
        <v>0</v>
      </c>
      <c r="HK30" s="14">
        <f t="shared" si="65"/>
        <v>0</v>
      </c>
      <c r="HL30" s="83"/>
      <c r="HM30" s="84"/>
      <c r="HN30" s="84"/>
      <c r="HO30" s="84"/>
      <c r="HP30" s="85"/>
      <c r="HQ30" s="73">
        <f t="shared" si="66"/>
        <v>0</v>
      </c>
      <c r="HR30" s="14">
        <f t="shared" si="67"/>
        <v>0</v>
      </c>
      <c r="HS30" s="83"/>
      <c r="HT30" s="84"/>
      <c r="HU30" s="84"/>
      <c r="HV30" s="84"/>
      <c r="HW30" s="85"/>
      <c r="HX30" s="73">
        <f t="shared" si="84"/>
        <v>0</v>
      </c>
      <c r="HY30" s="14">
        <f t="shared" si="85"/>
        <v>0</v>
      </c>
      <c r="HZ30" s="83"/>
      <c r="IA30" s="84"/>
      <c r="IB30" s="84"/>
      <c r="IC30" s="84"/>
      <c r="ID30" s="85"/>
      <c r="IE30" s="73">
        <f t="shared" si="68"/>
        <v>0</v>
      </c>
      <c r="IF30" s="14">
        <f t="shared" si="69"/>
        <v>0</v>
      </c>
      <c r="IG30" s="83"/>
      <c r="IH30" s="84"/>
      <c r="II30" s="84"/>
      <c r="IJ30" s="84"/>
      <c r="IK30" s="85"/>
      <c r="IL30" s="73">
        <f t="shared" si="70"/>
        <v>0</v>
      </c>
      <c r="IM30" s="14">
        <f t="shared" si="71"/>
        <v>0</v>
      </c>
      <c r="IN30" s="83"/>
      <c r="IO30" s="84"/>
      <c r="IP30" s="84"/>
      <c r="IQ30" s="84"/>
      <c r="IR30" s="85"/>
      <c r="IS30" s="73">
        <f t="shared" si="72"/>
        <v>0</v>
      </c>
      <c r="IT30" s="14">
        <f t="shared" si="73"/>
        <v>0</v>
      </c>
      <c r="IU30" s="83"/>
      <c r="IV30" s="84"/>
      <c r="IW30" s="84"/>
      <c r="IX30" s="84"/>
      <c r="IY30" s="85"/>
      <c r="IZ30" s="73">
        <f t="shared" si="74"/>
        <v>0</v>
      </c>
      <c r="JA30" s="14">
        <f t="shared" si="75"/>
        <v>0</v>
      </c>
      <c r="JB30" s="83"/>
      <c r="JC30" s="84"/>
      <c r="JD30" s="84"/>
      <c r="JE30" s="84"/>
      <c r="JF30" s="85"/>
      <c r="JG30" s="73">
        <f t="shared" si="76"/>
        <v>0</v>
      </c>
      <c r="JH30" s="14">
        <f t="shared" si="77"/>
        <v>0</v>
      </c>
    </row>
    <row r="31" spans="1:268" s="5" customFormat="1" x14ac:dyDescent="0.35">
      <c r="A31" s="32"/>
      <c r="B31" s="102" t="s">
        <v>120</v>
      </c>
      <c r="C31" s="83"/>
      <c r="D31" s="84"/>
      <c r="E31" s="84"/>
      <c r="F31" s="84"/>
      <c r="G31" s="85"/>
      <c r="H31" s="73">
        <f t="shared" si="10"/>
        <v>0</v>
      </c>
      <c r="I31" s="14">
        <f t="shared" si="11"/>
        <v>0</v>
      </c>
      <c r="J31" s="83"/>
      <c r="K31" s="84"/>
      <c r="L31" s="84"/>
      <c r="M31" s="84"/>
      <c r="N31" s="85"/>
      <c r="O31" s="73">
        <f t="shared" si="12"/>
        <v>0</v>
      </c>
      <c r="P31" s="14">
        <f t="shared" si="13"/>
        <v>0</v>
      </c>
      <c r="Q31" s="83"/>
      <c r="R31" s="84"/>
      <c r="S31" s="84"/>
      <c r="T31" s="84"/>
      <c r="U31" s="85"/>
      <c r="V31" s="73">
        <f t="shared" si="14"/>
        <v>0</v>
      </c>
      <c r="W31" s="14">
        <f t="shared" si="15"/>
        <v>0</v>
      </c>
      <c r="X31" s="83"/>
      <c r="Y31" s="84"/>
      <c r="Z31" s="84"/>
      <c r="AA31" s="84"/>
      <c r="AB31" s="85"/>
      <c r="AC31" s="73">
        <f t="shared" si="16"/>
        <v>0</v>
      </c>
      <c r="AD31" s="14">
        <f t="shared" si="17"/>
        <v>0</v>
      </c>
      <c r="AE31" s="83"/>
      <c r="AF31" s="84"/>
      <c r="AG31" s="84"/>
      <c r="AH31" s="84"/>
      <c r="AI31" s="85"/>
      <c r="AJ31" s="73">
        <f t="shared" si="18"/>
        <v>0</v>
      </c>
      <c r="AK31" s="14">
        <f t="shared" si="19"/>
        <v>0</v>
      </c>
      <c r="AL31" s="83"/>
      <c r="AM31" s="84"/>
      <c r="AN31" s="84"/>
      <c r="AO31" s="84"/>
      <c r="AP31" s="85"/>
      <c r="AQ31" s="73">
        <f t="shared" si="20"/>
        <v>0</v>
      </c>
      <c r="AR31" s="14">
        <f t="shared" si="21"/>
        <v>0</v>
      </c>
      <c r="AS31" s="83"/>
      <c r="AT31" s="84"/>
      <c r="AU31" s="84"/>
      <c r="AV31" s="84"/>
      <c r="AW31" s="85"/>
      <c r="AX31" s="73">
        <f t="shared" si="22"/>
        <v>0</v>
      </c>
      <c r="AY31" s="14">
        <f t="shared" si="23"/>
        <v>0</v>
      </c>
      <c r="AZ31" s="83"/>
      <c r="BA31" s="84"/>
      <c r="BB31" s="84"/>
      <c r="BC31" s="84"/>
      <c r="BD31" s="85"/>
      <c r="BE31" s="73">
        <f t="shared" si="24"/>
        <v>0</v>
      </c>
      <c r="BF31" s="14">
        <f t="shared" si="25"/>
        <v>0</v>
      </c>
      <c r="BG31" s="83"/>
      <c r="BH31" s="84"/>
      <c r="BI31" s="84"/>
      <c r="BJ31" s="84"/>
      <c r="BK31" s="85"/>
      <c r="BL31" s="73">
        <f t="shared" si="78"/>
        <v>0</v>
      </c>
      <c r="BM31" s="14">
        <f t="shared" si="79"/>
        <v>0</v>
      </c>
      <c r="BN31" s="83"/>
      <c r="BO31" s="84"/>
      <c r="BP31" s="84"/>
      <c r="BQ31" s="84"/>
      <c r="BR31" s="85"/>
      <c r="BS31" s="73">
        <f t="shared" si="26"/>
        <v>0</v>
      </c>
      <c r="BT31" s="14">
        <f t="shared" si="27"/>
        <v>0</v>
      </c>
      <c r="BU31" s="83"/>
      <c r="BV31" s="84"/>
      <c r="BW31" s="84"/>
      <c r="BX31" s="84"/>
      <c r="BY31" s="85"/>
      <c r="BZ31" s="73">
        <f t="shared" si="28"/>
        <v>0</v>
      </c>
      <c r="CA31" s="14">
        <f t="shared" si="29"/>
        <v>0</v>
      </c>
      <c r="CB31" s="83"/>
      <c r="CC31" s="84"/>
      <c r="CD31" s="84"/>
      <c r="CE31" s="84"/>
      <c r="CF31" s="85"/>
      <c r="CG31" s="73">
        <f t="shared" si="30"/>
        <v>0</v>
      </c>
      <c r="CH31" s="14">
        <f t="shared" si="31"/>
        <v>0</v>
      </c>
      <c r="CI31" s="83"/>
      <c r="CJ31" s="84"/>
      <c r="CK31" s="84"/>
      <c r="CL31" s="84"/>
      <c r="CM31" s="85"/>
      <c r="CN31" s="73">
        <f t="shared" si="32"/>
        <v>0</v>
      </c>
      <c r="CO31" s="14">
        <f t="shared" si="33"/>
        <v>0</v>
      </c>
      <c r="CP31" s="83"/>
      <c r="CQ31" s="84"/>
      <c r="CR31" s="84"/>
      <c r="CS31" s="84"/>
      <c r="CT31" s="85"/>
      <c r="CU31" s="73">
        <f t="shared" si="34"/>
        <v>0</v>
      </c>
      <c r="CV31" s="14">
        <f t="shared" si="35"/>
        <v>0</v>
      </c>
      <c r="CW31" s="83"/>
      <c r="CX31" s="84"/>
      <c r="CY31" s="84"/>
      <c r="CZ31" s="84"/>
      <c r="DA31" s="85"/>
      <c r="DB31" s="73">
        <f t="shared" si="36"/>
        <v>0</v>
      </c>
      <c r="DC31" s="14">
        <f t="shared" si="37"/>
        <v>0</v>
      </c>
      <c r="DD31" s="83"/>
      <c r="DE31" s="84"/>
      <c r="DF31" s="84"/>
      <c r="DG31" s="84"/>
      <c r="DH31" s="85"/>
      <c r="DI31" s="73">
        <f t="shared" si="38"/>
        <v>0</v>
      </c>
      <c r="DJ31" s="14">
        <f t="shared" si="39"/>
        <v>0</v>
      </c>
      <c r="DK31" s="83"/>
      <c r="DL31" s="84"/>
      <c r="DM31" s="84"/>
      <c r="DN31" s="84"/>
      <c r="DO31" s="85"/>
      <c r="DP31" s="73">
        <f t="shared" si="80"/>
        <v>0</v>
      </c>
      <c r="DQ31" s="14">
        <f t="shared" si="81"/>
        <v>0</v>
      </c>
      <c r="DR31" s="83"/>
      <c r="DS31" s="84"/>
      <c r="DT31" s="84"/>
      <c r="DU31" s="84"/>
      <c r="DV31" s="85"/>
      <c r="DW31" s="73">
        <f t="shared" si="40"/>
        <v>0</v>
      </c>
      <c r="DX31" s="14">
        <f t="shared" si="41"/>
        <v>0</v>
      </c>
      <c r="DY31" s="83"/>
      <c r="DZ31" s="84"/>
      <c r="EA31" s="84"/>
      <c r="EB31" s="84"/>
      <c r="EC31" s="85"/>
      <c r="ED31" s="73">
        <f t="shared" si="42"/>
        <v>0</v>
      </c>
      <c r="EE31" s="14">
        <f t="shared" si="43"/>
        <v>0</v>
      </c>
      <c r="EF31" s="83"/>
      <c r="EG31" s="84"/>
      <c r="EH31" s="84"/>
      <c r="EI31" s="84"/>
      <c r="EJ31" s="85"/>
      <c r="EK31" s="73">
        <f t="shared" si="44"/>
        <v>0</v>
      </c>
      <c r="EL31" s="14">
        <f t="shared" si="45"/>
        <v>0</v>
      </c>
      <c r="EM31" s="83"/>
      <c r="EN31" s="84"/>
      <c r="EO31" s="84"/>
      <c r="EP31" s="84"/>
      <c r="EQ31" s="85"/>
      <c r="ER31" s="73">
        <f t="shared" si="46"/>
        <v>0</v>
      </c>
      <c r="ES31" s="14">
        <f t="shared" si="47"/>
        <v>0</v>
      </c>
      <c r="ET31" s="83"/>
      <c r="EU31" s="84"/>
      <c r="EV31" s="84"/>
      <c r="EW31" s="84"/>
      <c r="EX31" s="85"/>
      <c r="EY31" s="73">
        <f t="shared" si="48"/>
        <v>0</v>
      </c>
      <c r="EZ31" s="14">
        <f t="shared" si="49"/>
        <v>0</v>
      </c>
      <c r="FA31" s="83"/>
      <c r="FB31" s="84"/>
      <c r="FC31" s="84"/>
      <c r="FD31" s="84"/>
      <c r="FE31" s="85"/>
      <c r="FF31" s="73">
        <f t="shared" si="50"/>
        <v>0</v>
      </c>
      <c r="FG31" s="14">
        <f t="shared" si="51"/>
        <v>0</v>
      </c>
      <c r="FH31" s="83"/>
      <c r="FI31" s="84"/>
      <c r="FJ31" s="84"/>
      <c r="FK31" s="84"/>
      <c r="FL31" s="85"/>
      <c r="FM31" s="73">
        <f t="shared" si="52"/>
        <v>0</v>
      </c>
      <c r="FN31" s="14">
        <f t="shared" si="53"/>
        <v>0</v>
      </c>
      <c r="FO31" s="83"/>
      <c r="FP31" s="84"/>
      <c r="FQ31" s="84"/>
      <c r="FR31" s="84"/>
      <c r="FS31" s="85"/>
      <c r="FT31" s="73">
        <f t="shared" si="82"/>
        <v>0</v>
      </c>
      <c r="FU31" s="14">
        <f t="shared" si="83"/>
        <v>0</v>
      </c>
      <c r="FV31" s="83"/>
      <c r="FW31" s="84"/>
      <c r="FX31" s="84"/>
      <c r="FY31" s="84"/>
      <c r="FZ31" s="85"/>
      <c r="GA31" s="73">
        <f t="shared" si="54"/>
        <v>0</v>
      </c>
      <c r="GB31" s="14">
        <f t="shared" si="55"/>
        <v>0</v>
      </c>
      <c r="GC31" s="83"/>
      <c r="GD31" s="84"/>
      <c r="GE31" s="84"/>
      <c r="GF31" s="84"/>
      <c r="GG31" s="85"/>
      <c r="GH31" s="73">
        <f t="shared" si="56"/>
        <v>0</v>
      </c>
      <c r="GI31" s="14">
        <f t="shared" si="57"/>
        <v>0</v>
      </c>
      <c r="GJ31" s="83"/>
      <c r="GK31" s="84"/>
      <c r="GL31" s="84"/>
      <c r="GM31" s="84"/>
      <c r="GN31" s="85"/>
      <c r="GO31" s="73">
        <f t="shared" si="58"/>
        <v>0</v>
      </c>
      <c r="GP31" s="14">
        <f t="shared" si="59"/>
        <v>0</v>
      </c>
      <c r="GQ31" s="83"/>
      <c r="GR31" s="84"/>
      <c r="GS31" s="84"/>
      <c r="GT31" s="84"/>
      <c r="GU31" s="85"/>
      <c r="GV31" s="73">
        <f t="shared" si="60"/>
        <v>0</v>
      </c>
      <c r="GW31" s="14">
        <f t="shared" si="61"/>
        <v>0</v>
      </c>
      <c r="GX31" s="83"/>
      <c r="GY31" s="84"/>
      <c r="GZ31" s="84"/>
      <c r="HA31" s="84"/>
      <c r="HB31" s="85"/>
      <c r="HC31" s="73">
        <f t="shared" si="62"/>
        <v>0</v>
      </c>
      <c r="HD31" s="14">
        <f t="shared" si="63"/>
        <v>0</v>
      </c>
      <c r="HE31" s="83"/>
      <c r="HF31" s="84"/>
      <c r="HG31" s="84"/>
      <c r="HH31" s="84"/>
      <c r="HI31" s="85"/>
      <c r="HJ31" s="73">
        <f t="shared" si="64"/>
        <v>0</v>
      </c>
      <c r="HK31" s="14">
        <f t="shared" si="65"/>
        <v>0</v>
      </c>
      <c r="HL31" s="83"/>
      <c r="HM31" s="84"/>
      <c r="HN31" s="84"/>
      <c r="HO31" s="84"/>
      <c r="HP31" s="85"/>
      <c r="HQ31" s="73">
        <f t="shared" si="66"/>
        <v>0</v>
      </c>
      <c r="HR31" s="14">
        <f t="shared" si="67"/>
        <v>0</v>
      </c>
      <c r="HS31" s="83"/>
      <c r="HT31" s="84"/>
      <c r="HU31" s="84"/>
      <c r="HV31" s="84"/>
      <c r="HW31" s="85"/>
      <c r="HX31" s="73">
        <f t="shared" si="84"/>
        <v>0</v>
      </c>
      <c r="HY31" s="14">
        <f t="shared" si="85"/>
        <v>0</v>
      </c>
      <c r="HZ31" s="83"/>
      <c r="IA31" s="84"/>
      <c r="IB31" s="84"/>
      <c r="IC31" s="84"/>
      <c r="ID31" s="85"/>
      <c r="IE31" s="73">
        <f t="shared" si="68"/>
        <v>0</v>
      </c>
      <c r="IF31" s="14">
        <f t="shared" si="69"/>
        <v>0</v>
      </c>
      <c r="IG31" s="83"/>
      <c r="IH31" s="84"/>
      <c r="II31" s="84"/>
      <c r="IJ31" s="84"/>
      <c r="IK31" s="85"/>
      <c r="IL31" s="73">
        <f t="shared" si="70"/>
        <v>0</v>
      </c>
      <c r="IM31" s="14">
        <f t="shared" si="71"/>
        <v>0</v>
      </c>
      <c r="IN31" s="83"/>
      <c r="IO31" s="84"/>
      <c r="IP31" s="84"/>
      <c r="IQ31" s="84"/>
      <c r="IR31" s="85"/>
      <c r="IS31" s="73">
        <f t="shared" si="72"/>
        <v>0</v>
      </c>
      <c r="IT31" s="14">
        <f t="shared" si="73"/>
        <v>0</v>
      </c>
      <c r="IU31" s="83"/>
      <c r="IV31" s="84"/>
      <c r="IW31" s="84"/>
      <c r="IX31" s="84"/>
      <c r="IY31" s="85"/>
      <c r="IZ31" s="73">
        <f t="shared" si="74"/>
        <v>0</v>
      </c>
      <c r="JA31" s="14">
        <f t="shared" si="75"/>
        <v>0</v>
      </c>
      <c r="JB31" s="83"/>
      <c r="JC31" s="84"/>
      <c r="JD31" s="84"/>
      <c r="JE31" s="84"/>
      <c r="JF31" s="85"/>
      <c r="JG31" s="73">
        <f t="shared" si="76"/>
        <v>0</v>
      </c>
      <c r="JH31" s="14">
        <f t="shared" si="77"/>
        <v>0</v>
      </c>
    </row>
    <row r="32" spans="1:268" s="5" customFormat="1" x14ac:dyDescent="0.35">
      <c r="A32" s="32"/>
      <c r="B32" s="103" t="s">
        <v>39</v>
      </c>
      <c r="C32" s="83">
        <v>2</v>
      </c>
      <c r="D32" s="84"/>
      <c r="E32" s="84"/>
      <c r="F32" s="84"/>
      <c r="G32" s="85"/>
      <c r="H32" s="73">
        <f t="shared" si="10"/>
        <v>2</v>
      </c>
      <c r="I32" s="14">
        <f t="shared" si="11"/>
        <v>0</v>
      </c>
      <c r="J32" s="83"/>
      <c r="K32" s="84"/>
      <c r="L32" s="84"/>
      <c r="M32" s="84"/>
      <c r="N32" s="85"/>
      <c r="O32" s="73">
        <f t="shared" si="12"/>
        <v>0</v>
      </c>
      <c r="P32" s="14">
        <f t="shared" si="13"/>
        <v>0</v>
      </c>
      <c r="Q32" s="83"/>
      <c r="R32" s="84"/>
      <c r="S32" s="84"/>
      <c r="T32" s="84"/>
      <c r="U32" s="85"/>
      <c r="V32" s="73">
        <f t="shared" si="14"/>
        <v>0</v>
      </c>
      <c r="W32" s="14">
        <f t="shared" si="15"/>
        <v>0</v>
      </c>
      <c r="X32" s="83"/>
      <c r="Y32" s="84"/>
      <c r="Z32" s="84"/>
      <c r="AA32" s="84"/>
      <c r="AB32" s="85"/>
      <c r="AC32" s="73">
        <f t="shared" si="16"/>
        <v>0</v>
      </c>
      <c r="AD32" s="14">
        <f t="shared" si="17"/>
        <v>0</v>
      </c>
      <c r="AE32" s="83"/>
      <c r="AF32" s="84"/>
      <c r="AG32" s="84"/>
      <c r="AH32" s="84"/>
      <c r="AI32" s="85"/>
      <c r="AJ32" s="73">
        <f t="shared" si="18"/>
        <v>0</v>
      </c>
      <c r="AK32" s="14">
        <f t="shared" si="19"/>
        <v>0</v>
      </c>
      <c r="AL32" s="83"/>
      <c r="AM32" s="84"/>
      <c r="AN32" s="84"/>
      <c r="AO32" s="84"/>
      <c r="AP32" s="85"/>
      <c r="AQ32" s="73">
        <f t="shared" si="20"/>
        <v>0</v>
      </c>
      <c r="AR32" s="14">
        <f t="shared" si="21"/>
        <v>0</v>
      </c>
      <c r="AS32" s="83"/>
      <c r="AT32" s="84"/>
      <c r="AU32" s="84"/>
      <c r="AV32" s="84"/>
      <c r="AW32" s="85"/>
      <c r="AX32" s="73">
        <f t="shared" si="22"/>
        <v>0</v>
      </c>
      <c r="AY32" s="14">
        <f t="shared" si="23"/>
        <v>0</v>
      </c>
      <c r="AZ32" s="83"/>
      <c r="BA32" s="84"/>
      <c r="BB32" s="84"/>
      <c r="BC32" s="84"/>
      <c r="BD32" s="85"/>
      <c r="BE32" s="73">
        <f t="shared" si="24"/>
        <v>0</v>
      </c>
      <c r="BF32" s="14">
        <f t="shared" si="25"/>
        <v>0</v>
      </c>
      <c r="BG32" s="83"/>
      <c r="BH32" s="84"/>
      <c r="BI32" s="84"/>
      <c r="BJ32" s="84"/>
      <c r="BK32" s="85"/>
      <c r="BL32" s="73">
        <f t="shared" si="78"/>
        <v>0</v>
      </c>
      <c r="BM32" s="14">
        <f t="shared" si="79"/>
        <v>0</v>
      </c>
      <c r="BN32" s="83"/>
      <c r="BO32" s="84"/>
      <c r="BP32" s="84"/>
      <c r="BQ32" s="84"/>
      <c r="BR32" s="85"/>
      <c r="BS32" s="73">
        <f t="shared" si="26"/>
        <v>0</v>
      </c>
      <c r="BT32" s="14">
        <f t="shared" si="27"/>
        <v>0</v>
      </c>
      <c r="BU32" s="83"/>
      <c r="BV32" s="84"/>
      <c r="BW32" s="84"/>
      <c r="BX32" s="84"/>
      <c r="BY32" s="85"/>
      <c r="BZ32" s="73">
        <f t="shared" si="28"/>
        <v>0</v>
      </c>
      <c r="CA32" s="14">
        <f t="shared" si="29"/>
        <v>0</v>
      </c>
      <c r="CB32" s="83"/>
      <c r="CC32" s="84"/>
      <c r="CD32" s="84"/>
      <c r="CE32" s="84"/>
      <c r="CF32" s="85"/>
      <c r="CG32" s="73">
        <f t="shared" si="30"/>
        <v>0</v>
      </c>
      <c r="CH32" s="14">
        <f t="shared" si="31"/>
        <v>0</v>
      </c>
      <c r="CI32" s="83"/>
      <c r="CJ32" s="84"/>
      <c r="CK32" s="84"/>
      <c r="CL32" s="84"/>
      <c r="CM32" s="85"/>
      <c r="CN32" s="73">
        <f t="shared" si="32"/>
        <v>0</v>
      </c>
      <c r="CO32" s="14">
        <f t="shared" si="33"/>
        <v>0</v>
      </c>
      <c r="CP32" s="83"/>
      <c r="CQ32" s="84"/>
      <c r="CR32" s="84"/>
      <c r="CS32" s="84"/>
      <c r="CT32" s="85"/>
      <c r="CU32" s="73">
        <f t="shared" si="34"/>
        <v>0</v>
      </c>
      <c r="CV32" s="14">
        <f t="shared" si="35"/>
        <v>0</v>
      </c>
      <c r="CW32" s="83"/>
      <c r="CX32" s="84"/>
      <c r="CY32" s="84"/>
      <c r="CZ32" s="84"/>
      <c r="DA32" s="85"/>
      <c r="DB32" s="73">
        <f t="shared" si="36"/>
        <v>0</v>
      </c>
      <c r="DC32" s="14">
        <f t="shared" si="37"/>
        <v>0</v>
      </c>
      <c r="DD32" s="83"/>
      <c r="DE32" s="84"/>
      <c r="DF32" s="84"/>
      <c r="DG32" s="84"/>
      <c r="DH32" s="85"/>
      <c r="DI32" s="73">
        <f t="shared" si="38"/>
        <v>0</v>
      </c>
      <c r="DJ32" s="14">
        <f t="shared" si="39"/>
        <v>0</v>
      </c>
      <c r="DK32" s="83"/>
      <c r="DL32" s="84"/>
      <c r="DM32" s="84"/>
      <c r="DN32" s="84"/>
      <c r="DO32" s="85"/>
      <c r="DP32" s="73">
        <f t="shared" si="80"/>
        <v>0</v>
      </c>
      <c r="DQ32" s="14">
        <f t="shared" si="81"/>
        <v>0</v>
      </c>
      <c r="DR32" s="83"/>
      <c r="DS32" s="84"/>
      <c r="DT32" s="84"/>
      <c r="DU32" s="84"/>
      <c r="DV32" s="85"/>
      <c r="DW32" s="73">
        <f t="shared" si="40"/>
        <v>0</v>
      </c>
      <c r="DX32" s="14">
        <f t="shared" si="41"/>
        <v>0</v>
      </c>
      <c r="DY32" s="83"/>
      <c r="DZ32" s="84"/>
      <c r="EA32" s="84"/>
      <c r="EB32" s="84"/>
      <c r="EC32" s="85"/>
      <c r="ED32" s="73">
        <f t="shared" si="42"/>
        <v>0</v>
      </c>
      <c r="EE32" s="14">
        <f t="shared" si="43"/>
        <v>0</v>
      </c>
      <c r="EF32" s="83"/>
      <c r="EG32" s="84"/>
      <c r="EH32" s="84"/>
      <c r="EI32" s="84"/>
      <c r="EJ32" s="85"/>
      <c r="EK32" s="73">
        <f t="shared" si="44"/>
        <v>0</v>
      </c>
      <c r="EL32" s="14">
        <f t="shared" si="45"/>
        <v>0</v>
      </c>
      <c r="EM32" s="83"/>
      <c r="EN32" s="84"/>
      <c r="EO32" s="84"/>
      <c r="EP32" s="84"/>
      <c r="EQ32" s="85"/>
      <c r="ER32" s="73">
        <f t="shared" si="46"/>
        <v>0</v>
      </c>
      <c r="ES32" s="14">
        <f t="shared" si="47"/>
        <v>0</v>
      </c>
      <c r="ET32" s="83"/>
      <c r="EU32" s="84"/>
      <c r="EV32" s="84"/>
      <c r="EW32" s="84"/>
      <c r="EX32" s="85"/>
      <c r="EY32" s="73">
        <f t="shared" si="48"/>
        <v>0</v>
      </c>
      <c r="EZ32" s="14">
        <f t="shared" si="49"/>
        <v>0</v>
      </c>
      <c r="FA32" s="83"/>
      <c r="FB32" s="84"/>
      <c r="FC32" s="84"/>
      <c r="FD32" s="84"/>
      <c r="FE32" s="85"/>
      <c r="FF32" s="73">
        <f t="shared" si="50"/>
        <v>0</v>
      </c>
      <c r="FG32" s="14">
        <f t="shared" si="51"/>
        <v>0</v>
      </c>
      <c r="FH32" s="83"/>
      <c r="FI32" s="84"/>
      <c r="FJ32" s="84"/>
      <c r="FK32" s="84"/>
      <c r="FL32" s="85"/>
      <c r="FM32" s="73">
        <f t="shared" si="52"/>
        <v>0</v>
      </c>
      <c r="FN32" s="14">
        <f t="shared" si="53"/>
        <v>0</v>
      </c>
      <c r="FO32" s="83"/>
      <c r="FP32" s="84"/>
      <c r="FQ32" s="84"/>
      <c r="FR32" s="84"/>
      <c r="FS32" s="85"/>
      <c r="FT32" s="73">
        <f t="shared" si="82"/>
        <v>0</v>
      </c>
      <c r="FU32" s="14">
        <f t="shared" si="83"/>
        <v>0</v>
      </c>
      <c r="FV32" s="83"/>
      <c r="FW32" s="84"/>
      <c r="FX32" s="84"/>
      <c r="FY32" s="84"/>
      <c r="FZ32" s="85"/>
      <c r="GA32" s="73">
        <f t="shared" si="54"/>
        <v>0</v>
      </c>
      <c r="GB32" s="14">
        <f t="shared" si="55"/>
        <v>0</v>
      </c>
      <c r="GC32" s="83"/>
      <c r="GD32" s="84"/>
      <c r="GE32" s="84"/>
      <c r="GF32" s="84"/>
      <c r="GG32" s="85"/>
      <c r="GH32" s="73">
        <f t="shared" si="56"/>
        <v>0</v>
      </c>
      <c r="GI32" s="14">
        <f t="shared" si="57"/>
        <v>0</v>
      </c>
      <c r="GJ32" s="83"/>
      <c r="GK32" s="84"/>
      <c r="GL32" s="84"/>
      <c r="GM32" s="84"/>
      <c r="GN32" s="85"/>
      <c r="GO32" s="73">
        <f t="shared" si="58"/>
        <v>0</v>
      </c>
      <c r="GP32" s="14">
        <f t="shared" si="59"/>
        <v>0</v>
      </c>
      <c r="GQ32" s="83"/>
      <c r="GR32" s="84"/>
      <c r="GS32" s="84"/>
      <c r="GT32" s="84"/>
      <c r="GU32" s="85"/>
      <c r="GV32" s="73">
        <f t="shared" si="60"/>
        <v>0</v>
      </c>
      <c r="GW32" s="14">
        <f t="shared" si="61"/>
        <v>0</v>
      </c>
      <c r="GX32" s="83"/>
      <c r="GY32" s="84"/>
      <c r="GZ32" s="84"/>
      <c r="HA32" s="84"/>
      <c r="HB32" s="85"/>
      <c r="HC32" s="73">
        <f t="shared" si="62"/>
        <v>0</v>
      </c>
      <c r="HD32" s="14">
        <f t="shared" si="63"/>
        <v>0</v>
      </c>
      <c r="HE32" s="83"/>
      <c r="HF32" s="84"/>
      <c r="HG32" s="84"/>
      <c r="HH32" s="84"/>
      <c r="HI32" s="85"/>
      <c r="HJ32" s="73">
        <f t="shared" si="64"/>
        <v>0</v>
      </c>
      <c r="HK32" s="14">
        <f t="shared" si="65"/>
        <v>0</v>
      </c>
      <c r="HL32" s="83"/>
      <c r="HM32" s="84"/>
      <c r="HN32" s="84"/>
      <c r="HO32" s="84"/>
      <c r="HP32" s="85"/>
      <c r="HQ32" s="73">
        <f t="shared" si="66"/>
        <v>0</v>
      </c>
      <c r="HR32" s="14">
        <f t="shared" si="67"/>
        <v>0</v>
      </c>
      <c r="HS32" s="83"/>
      <c r="HT32" s="84"/>
      <c r="HU32" s="84"/>
      <c r="HV32" s="84"/>
      <c r="HW32" s="85"/>
      <c r="HX32" s="73">
        <f t="shared" si="84"/>
        <v>0</v>
      </c>
      <c r="HY32" s="14">
        <f t="shared" si="85"/>
        <v>0</v>
      </c>
      <c r="HZ32" s="83"/>
      <c r="IA32" s="84"/>
      <c r="IB32" s="84"/>
      <c r="IC32" s="84"/>
      <c r="ID32" s="85"/>
      <c r="IE32" s="73">
        <f t="shared" si="68"/>
        <v>0</v>
      </c>
      <c r="IF32" s="14">
        <f t="shared" si="69"/>
        <v>0</v>
      </c>
      <c r="IG32" s="83"/>
      <c r="IH32" s="84"/>
      <c r="II32" s="84"/>
      <c r="IJ32" s="84"/>
      <c r="IK32" s="85"/>
      <c r="IL32" s="73">
        <f t="shared" si="70"/>
        <v>0</v>
      </c>
      <c r="IM32" s="14">
        <f t="shared" si="71"/>
        <v>0</v>
      </c>
      <c r="IN32" s="83"/>
      <c r="IO32" s="84"/>
      <c r="IP32" s="84"/>
      <c r="IQ32" s="84"/>
      <c r="IR32" s="85"/>
      <c r="IS32" s="73">
        <f t="shared" si="72"/>
        <v>0</v>
      </c>
      <c r="IT32" s="14">
        <f t="shared" si="73"/>
        <v>0</v>
      </c>
      <c r="IU32" s="83"/>
      <c r="IV32" s="84"/>
      <c r="IW32" s="84"/>
      <c r="IX32" s="84"/>
      <c r="IY32" s="85"/>
      <c r="IZ32" s="73">
        <f t="shared" si="74"/>
        <v>0</v>
      </c>
      <c r="JA32" s="14">
        <f t="shared" si="75"/>
        <v>0</v>
      </c>
      <c r="JB32" s="83"/>
      <c r="JC32" s="84"/>
      <c r="JD32" s="84"/>
      <c r="JE32" s="84"/>
      <c r="JF32" s="85"/>
      <c r="JG32" s="73">
        <f t="shared" si="76"/>
        <v>0</v>
      </c>
      <c r="JH32" s="14">
        <f t="shared" si="77"/>
        <v>0</v>
      </c>
    </row>
    <row r="33" spans="1:268" s="5" customFormat="1" ht="14.5" thickBot="1" x14ac:dyDescent="0.4">
      <c r="A33" s="32"/>
      <c r="B33" s="99" t="s">
        <v>51</v>
      </c>
      <c r="C33" s="86"/>
      <c r="D33" s="87"/>
      <c r="E33" s="87"/>
      <c r="F33" s="87">
        <v>0.3</v>
      </c>
      <c r="G33" s="88"/>
      <c r="H33" s="74">
        <f t="shared" si="10"/>
        <v>0</v>
      </c>
      <c r="I33" s="13">
        <f t="shared" si="11"/>
        <v>0.3</v>
      </c>
      <c r="J33" s="86"/>
      <c r="K33" s="87"/>
      <c r="L33" s="87"/>
      <c r="M33" s="87"/>
      <c r="N33" s="88"/>
      <c r="O33" s="74">
        <f t="shared" si="12"/>
        <v>0</v>
      </c>
      <c r="P33" s="13">
        <f t="shared" si="13"/>
        <v>0</v>
      </c>
      <c r="Q33" s="86"/>
      <c r="R33" s="87"/>
      <c r="S33" s="87"/>
      <c r="T33" s="87"/>
      <c r="U33" s="88"/>
      <c r="V33" s="74">
        <f t="shared" si="14"/>
        <v>0</v>
      </c>
      <c r="W33" s="13">
        <f t="shared" si="15"/>
        <v>0</v>
      </c>
      <c r="X33" s="86"/>
      <c r="Y33" s="87"/>
      <c r="Z33" s="87"/>
      <c r="AA33" s="87"/>
      <c r="AB33" s="88"/>
      <c r="AC33" s="74">
        <f t="shared" si="16"/>
        <v>0</v>
      </c>
      <c r="AD33" s="13">
        <f t="shared" si="17"/>
        <v>0</v>
      </c>
      <c r="AE33" s="86"/>
      <c r="AF33" s="87"/>
      <c r="AG33" s="87"/>
      <c r="AH33" s="87"/>
      <c r="AI33" s="88"/>
      <c r="AJ33" s="74">
        <f t="shared" si="18"/>
        <v>0</v>
      </c>
      <c r="AK33" s="13">
        <f t="shared" si="19"/>
        <v>0</v>
      </c>
      <c r="AL33" s="86"/>
      <c r="AM33" s="87"/>
      <c r="AN33" s="87"/>
      <c r="AO33" s="87"/>
      <c r="AP33" s="88"/>
      <c r="AQ33" s="74">
        <f t="shared" si="20"/>
        <v>0</v>
      </c>
      <c r="AR33" s="13">
        <f t="shared" si="21"/>
        <v>0</v>
      </c>
      <c r="AS33" s="86"/>
      <c r="AT33" s="87"/>
      <c r="AU33" s="87"/>
      <c r="AV33" s="87"/>
      <c r="AW33" s="88"/>
      <c r="AX33" s="74">
        <f t="shared" si="22"/>
        <v>0</v>
      </c>
      <c r="AY33" s="13">
        <f t="shared" si="23"/>
        <v>0</v>
      </c>
      <c r="AZ33" s="86"/>
      <c r="BA33" s="87"/>
      <c r="BB33" s="87"/>
      <c r="BC33" s="87"/>
      <c r="BD33" s="88"/>
      <c r="BE33" s="74">
        <f t="shared" si="24"/>
        <v>0</v>
      </c>
      <c r="BF33" s="13">
        <f t="shared" si="25"/>
        <v>0</v>
      </c>
      <c r="BG33" s="86"/>
      <c r="BH33" s="87"/>
      <c r="BI33" s="87"/>
      <c r="BJ33" s="87"/>
      <c r="BK33" s="88"/>
      <c r="BL33" s="74">
        <f t="shared" si="78"/>
        <v>0</v>
      </c>
      <c r="BM33" s="13">
        <f t="shared" si="79"/>
        <v>0</v>
      </c>
      <c r="BN33" s="86"/>
      <c r="BO33" s="87"/>
      <c r="BP33" s="87"/>
      <c r="BQ33" s="87"/>
      <c r="BR33" s="88"/>
      <c r="BS33" s="74">
        <f t="shared" si="26"/>
        <v>0</v>
      </c>
      <c r="BT33" s="13">
        <f t="shared" si="27"/>
        <v>0</v>
      </c>
      <c r="BU33" s="86"/>
      <c r="BV33" s="87"/>
      <c r="BW33" s="87"/>
      <c r="BX33" s="87"/>
      <c r="BY33" s="88"/>
      <c r="BZ33" s="74">
        <f t="shared" si="28"/>
        <v>0</v>
      </c>
      <c r="CA33" s="13">
        <f t="shared" si="29"/>
        <v>0</v>
      </c>
      <c r="CB33" s="86"/>
      <c r="CC33" s="87"/>
      <c r="CD33" s="87"/>
      <c r="CE33" s="87"/>
      <c r="CF33" s="88"/>
      <c r="CG33" s="74">
        <f t="shared" si="30"/>
        <v>0</v>
      </c>
      <c r="CH33" s="13">
        <f t="shared" si="31"/>
        <v>0</v>
      </c>
      <c r="CI33" s="86"/>
      <c r="CJ33" s="87"/>
      <c r="CK33" s="87"/>
      <c r="CL33" s="87"/>
      <c r="CM33" s="88"/>
      <c r="CN33" s="74">
        <f t="shared" si="32"/>
        <v>0</v>
      </c>
      <c r="CO33" s="13">
        <f t="shared" si="33"/>
        <v>0</v>
      </c>
      <c r="CP33" s="86"/>
      <c r="CQ33" s="87"/>
      <c r="CR33" s="87"/>
      <c r="CS33" s="87"/>
      <c r="CT33" s="88"/>
      <c r="CU33" s="74">
        <f t="shared" si="34"/>
        <v>0</v>
      </c>
      <c r="CV33" s="13">
        <f t="shared" si="35"/>
        <v>0</v>
      </c>
      <c r="CW33" s="86"/>
      <c r="CX33" s="87"/>
      <c r="CY33" s="87"/>
      <c r="CZ33" s="87"/>
      <c r="DA33" s="88"/>
      <c r="DB33" s="74">
        <f t="shared" si="36"/>
        <v>0</v>
      </c>
      <c r="DC33" s="13">
        <f t="shared" si="37"/>
        <v>0</v>
      </c>
      <c r="DD33" s="86"/>
      <c r="DE33" s="87"/>
      <c r="DF33" s="87"/>
      <c r="DG33" s="87"/>
      <c r="DH33" s="88"/>
      <c r="DI33" s="74">
        <f t="shared" si="38"/>
        <v>0</v>
      </c>
      <c r="DJ33" s="13">
        <f t="shared" si="39"/>
        <v>0</v>
      </c>
      <c r="DK33" s="86"/>
      <c r="DL33" s="87"/>
      <c r="DM33" s="87"/>
      <c r="DN33" s="87"/>
      <c r="DO33" s="88"/>
      <c r="DP33" s="74">
        <f t="shared" si="80"/>
        <v>0</v>
      </c>
      <c r="DQ33" s="13">
        <f t="shared" si="81"/>
        <v>0</v>
      </c>
      <c r="DR33" s="86"/>
      <c r="DS33" s="87"/>
      <c r="DT33" s="87"/>
      <c r="DU33" s="87"/>
      <c r="DV33" s="88"/>
      <c r="DW33" s="74">
        <f t="shared" si="40"/>
        <v>0</v>
      </c>
      <c r="DX33" s="13">
        <f t="shared" si="41"/>
        <v>0</v>
      </c>
      <c r="DY33" s="86"/>
      <c r="DZ33" s="87"/>
      <c r="EA33" s="87"/>
      <c r="EB33" s="87"/>
      <c r="EC33" s="88"/>
      <c r="ED33" s="74">
        <f t="shared" si="42"/>
        <v>0</v>
      </c>
      <c r="EE33" s="13">
        <f t="shared" si="43"/>
        <v>0</v>
      </c>
      <c r="EF33" s="86"/>
      <c r="EG33" s="87"/>
      <c r="EH33" s="87"/>
      <c r="EI33" s="87"/>
      <c r="EJ33" s="88"/>
      <c r="EK33" s="74">
        <f t="shared" si="44"/>
        <v>0</v>
      </c>
      <c r="EL33" s="13">
        <f t="shared" si="45"/>
        <v>0</v>
      </c>
      <c r="EM33" s="86"/>
      <c r="EN33" s="87"/>
      <c r="EO33" s="87"/>
      <c r="EP33" s="87"/>
      <c r="EQ33" s="88"/>
      <c r="ER33" s="74">
        <f t="shared" si="46"/>
        <v>0</v>
      </c>
      <c r="ES33" s="13">
        <f t="shared" si="47"/>
        <v>0</v>
      </c>
      <c r="ET33" s="86"/>
      <c r="EU33" s="87"/>
      <c r="EV33" s="87"/>
      <c r="EW33" s="87"/>
      <c r="EX33" s="88"/>
      <c r="EY33" s="74">
        <f t="shared" si="48"/>
        <v>0</v>
      </c>
      <c r="EZ33" s="13">
        <f t="shared" si="49"/>
        <v>0</v>
      </c>
      <c r="FA33" s="86"/>
      <c r="FB33" s="87"/>
      <c r="FC33" s="87"/>
      <c r="FD33" s="87"/>
      <c r="FE33" s="88"/>
      <c r="FF33" s="74">
        <f t="shared" si="50"/>
        <v>0</v>
      </c>
      <c r="FG33" s="13">
        <f t="shared" si="51"/>
        <v>0</v>
      </c>
      <c r="FH33" s="86"/>
      <c r="FI33" s="87"/>
      <c r="FJ33" s="87"/>
      <c r="FK33" s="87"/>
      <c r="FL33" s="88"/>
      <c r="FM33" s="74">
        <f t="shared" si="52"/>
        <v>0</v>
      </c>
      <c r="FN33" s="13">
        <f t="shared" si="53"/>
        <v>0</v>
      </c>
      <c r="FO33" s="86"/>
      <c r="FP33" s="87"/>
      <c r="FQ33" s="87"/>
      <c r="FR33" s="87"/>
      <c r="FS33" s="88"/>
      <c r="FT33" s="74">
        <f t="shared" si="82"/>
        <v>0</v>
      </c>
      <c r="FU33" s="13">
        <f t="shared" si="83"/>
        <v>0</v>
      </c>
      <c r="FV33" s="86"/>
      <c r="FW33" s="87"/>
      <c r="FX33" s="87"/>
      <c r="FY33" s="87"/>
      <c r="FZ33" s="88"/>
      <c r="GA33" s="74">
        <f t="shared" si="54"/>
        <v>0</v>
      </c>
      <c r="GB33" s="13">
        <f t="shared" si="55"/>
        <v>0</v>
      </c>
      <c r="GC33" s="86"/>
      <c r="GD33" s="87"/>
      <c r="GE33" s="87"/>
      <c r="GF33" s="87"/>
      <c r="GG33" s="88"/>
      <c r="GH33" s="74">
        <f t="shared" si="56"/>
        <v>0</v>
      </c>
      <c r="GI33" s="13">
        <f t="shared" si="57"/>
        <v>0</v>
      </c>
      <c r="GJ33" s="86"/>
      <c r="GK33" s="87"/>
      <c r="GL33" s="87"/>
      <c r="GM33" s="87"/>
      <c r="GN33" s="88"/>
      <c r="GO33" s="74">
        <f t="shared" si="58"/>
        <v>0</v>
      </c>
      <c r="GP33" s="13">
        <f t="shared" si="59"/>
        <v>0</v>
      </c>
      <c r="GQ33" s="86"/>
      <c r="GR33" s="87"/>
      <c r="GS33" s="87"/>
      <c r="GT33" s="87"/>
      <c r="GU33" s="88"/>
      <c r="GV33" s="74">
        <f t="shared" si="60"/>
        <v>0</v>
      </c>
      <c r="GW33" s="13">
        <f t="shared" si="61"/>
        <v>0</v>
      </c>
      <c r="GX33" s="86"/>
      <c r="GY33" s="87"/>
      <c r="GZ33" s="87"/>
      <c r="HA33" s="87"/>
      <c r="HB33" s="88"/>
      <c r="HC33" s="74">
        <f t="shared" si="62"/>
        <v>0</v>
      </c>
      <c r="HD33" s="13">
        <f t="shared" si="63"/>
        <v>0</v>
      </c>
      <c r="HE33" s="86"/>
      <c r="HF33" s="87"/>
      <c r="HG33" s="87"/>
      <c r="HH33" s="87"/>
      <c r="HI33" s="88"/>
      <c r="HJ33" s="74">
        <f t="shared" si="64"/>
        <v>0</v>
      </c>
      <c r="HK33" s="13">
        <f t="shared" si="65"/>
        <v>0</v>
      </c>
      <c r="HL33" s="86"/>
      <c r="HM33" s="87"/>
      <c r="HN33" s="87"/>
      <c r="HO33" s="87"/>
      <c r="HP33" s="88"/>
      <c r="HQ33" s="74">
        <f t="shared" si="66"/>
        <v>0</v>
      </c>
      <c r="HR33" s="13">
        <f t="shared" si="67"/>
        <v>0</v>
      </c>
      <c r="HS33" s="86"/>
      <c r="HT33" s="87"/>
      <c r="HU33" s="87"/>
      <c r="HV33" s="87"/>
      <c r="HW33" s="88"/>
      <c r="HX33" s="74">
        <f t="shared" si="84"/>
        <v>0</v>
      </c>
      <c r="HY33" s="13">
        <f t="shared" si="85"/>
        <v>0</v>
      </c>
      <c r="HZ33" s="86"/>
      <c r="IA33" s="87"/>
      <c r="IB33" s="87"/>
      <c r="IC33" s="87"/>
      <c r="ID33" s="88"/>
      <c r="IE33" s="74">
        <f t="shared" si="68"/>
        <v>0</v>
      </c>
      <c r="IF33" s="13">
        <f t="shared" si="69"/>
        <v>0</v>
      </c>
      <c r="IG33" s="86"/>
      <c r="IH33" s="87"/>
      <c r="II33" s="87"/>
      <c r="IJ33" s="87"/>
      <c r="IK33" s="88"/>
      <c r="IL33" s="74">
        <f t="shared" si="70"/>
        <v>0</v>
      </c>
      <c r="IM33" s="13">
        <f t="shared" si="71"/>
        <v>0</v>
      </c>
      <c r="IN33" s="86"/>
      <c r="IO33" s="87"/>
      <c r="IP33" s="87"/>
      <c r="IQ33" s="87"/>
      <c r="IR33" s="88"/>
      <c r="IS33" s="74">
        <f t="shared" si="72"/>
        <v>0</v>
      </c>
      <c r="IT33" s="13">
        <f t="shared" si="73"/>
        <v>0</v>
      </c>
      <c r="IU33" s="86"/>
      <c r="IV33" s="87"/>
      <c r="IW33" s="87"/>
      <c r="IX33" s="87"/>
      <c r="IY33" s="88"/>
      <c r="IZ33" s="74">
        <f t="shared" si="74"/>
        <v>0</v>
      </c>
      <c r="JA33" s="13">
        <f t="shared" si="75"/>
        <v>0</v>
      </c>
      <c r="JB33" s="86"/>
      <c r="JC33" s="87"/>
      <c r="JD33" s="87"/>
      <c r="JE33" s="87"/>
      <c r="JF33" s="88"/>
      <c r="JG33" s="74">
        <f t="shared" si="76"/>
        <v>0</v>
      </c>
      <c r="JH33" s="13">
        <f t="shared" si="77"/>
        <v>0</v>
      </c>
    </row>
    <row r="34" spans="1:268" s="5" customFormat="1" ht="15" customHeight="1" x14ac:dyDescent="0.35">
      <c r="A34" s="32"/>
      <c r="B34" s="96" t="s">
        <v>40</v>
      </c>
      <c r="C34" s="181">
        <f t="shared" ref="C34" si="160">H34+I34</f>
        <v>36</v>
      </c>
      <c r="D34" s="182"/>
      <c r="E34" s="182"/>
      <c r="F34" s="182"/>
      <c r="G34" s="182"/>
      <c r="H34" s="68">
        <f t="shared" ref="H34" si="161">SUM(H8:H33)</f>
        <v>32</v>
      </c>
      <c r="I34" s="69">
        <f>SUM(I8:I33)*100/60</f>
        <v>4</v>
      </c>
      <c r="J34" s="181">
        <f t="shared" ref="J34" si="162">O34+P34</f>
        <v>0</v>
      </c>
      <c r="K34" s="182"/>
      <c r="L34" s="182"/>
      <c r="M34" s="182"/>
      <c r="N34" s="182"/>
      <c r="O34" s="68">
        <f t="shared" ref="O34" si="163">SUM(O8:O33)</f>
        <v>0</v>
      </c>
      <c r="P34" s="69">
        <f t="shared" ref="P34" si="164">SUM(P8:P33)*100/60</f>
        <v>0</v>
      </c>
      <c r="Q34" s="181">
        <f t="shared" ref="Q34" si="165">V34+W34</f>
        <v>0</v>
      </c>
      <c r="R34" s="182"/>
      <c r="S34" s="182"/>
      <c r="T34" s="182"/>
      <c r="U34" s="182"/>
      <c r="V34" s="68">
        <f t="shared" ref="V34" si="166">SUM(V8:V33)</f>
        <v>0</v>
      </c>
      <c r="W34" s="69">
        <f t="shared" ref="W34" si="167">SUM(W8:W33)*100/60</f>
        <v>0</v>
      </c>
      <c r="X34" s="181">
        <f t="shared" ref="X34" si="168">AC34+AD34</f>
        <v>0</v>
      </c>
      <c r="Y34" s="182"/>
      <c r="Z34" s="182"/>
      <c r="AA34" s="182"/>
      <c r="AB34" s="182"/>
      <c r="AC34" s="68">
        <f t="shared" ref="AC34" si="169">SUM(AC8:AC33)</f>
        <v>0</v>
      </c>
      <c r="AD34" s="69">
        <f t="shared" ref="AD34" si="170">SUM(AD8:AD33)*100/60</f>
        <v>0</v>
      </c>
      <c r="AE34" s="181">
        <f t="shared" ref="AE34" si="171">AJ34+AK34</f>
        <v>0</v>
      </c>
      <c r="AF34" s="182"/>
      <c r="AG34" s="182"/>
      <c r="AH34" s="182"/>
      <c r="AI34" s="182"/>
      <c r="AJ34" s="68">
        <f t="shared" ref="AJ34" si="172">SUM(AJ8:AJ33)</f>
        <v>0</v>
      </c>
      <c r="AK34" s="69">
        <f t="shared" ref="AK34" si="173">SUM(AK8:AK33)*100/60</f>
        <v>0</v>
      </c>
      <c r="AL34" s="181">
        <f t="shared" ref="AL34" si="174">AQ34+AR34</f>
        <v>0</v>
      </c>
      <c r="AM34" s="182"/>
      <c r="AN34" s="182"/>
      <c r="AO34" s="182"/>
      <c r="AP34" s="182"/>
      <c r="AQ34" s="68">
        <f t="shared" ref="AQ34" si="175">SUM(AQ8:AQ33)</f>
        <v>0</v>
      </c>
      <c r="AR34" s="69">
        <f t="shared" ref="AR34" si="176">SUM(AR8:AR33)*100/60</f>
        <v>0</v>
      </c>
      <c r="AS34" s="181">
        <f t="shared" ref="AS34" si="177">AX34+AY34</f>
        <v>0</v>
      </c>
      <c r="AT34" s="182"/>
      <c r="AU34" s="182"/>
      <c r="AV34" s="182"/>
      <c r="AW34" s="182"/>
      <c r="AX34" s="68">
        <f t="shared" ref="AX34" si="178">SUM(AX8:AX33)</f>
        <v>0</v>
      </c>
      <c r="AY34" s="69">
        <f t="shared" ref="AY34" si="179">SUM(AY8:AY33)*100/60</f>
        <v>0</v>
      </c>
      <c r="AZ34" s="181">
        <f t="shared" ref="AZ34" si="180">BE34+BF34</f>
        <v>0</v>
      </c>
      <c r="BA34" s="182"/>
      <c r="BB34" s="182"/>
      <c r="BC34" s="182"/>
      <c r="BD34" s="182"/>
      <c r="BE34" s="68">
        <f t="shared" ref="BE34" si="181">SUM(BE8:BE33)</f>
        <v>0</v>
      </c>
      <c r="BF34" s="69">
        <f t="shared" ref="BF34" si="182">SUM(BF8:BF33)*100/60</f>
        <v>0</v>
      </c>
      <c r="BG34" s="181">
        <f>BL34+BM34</f>
        <v>0</v>
      </c>
      <c r="BH34" s="182"/>
      <c r="BI34" s="182"/>
      <c r="BJ34" s="182"/>
      <c r="BK34" s="182"/>
      <c r="BL34" s="68">
        <f>SUM(BL8:BL33)</f>
        <v>0</v>
      </c>
      <c r="BM34" s="69">
        <f>SUM(BM8:BM33)*100/60</f>
        <v>0</v>
      </c>
      <c r="BN34" s="181">
        <f t="shared" ref="BN34" si="183">BS34+BT34</f>
        <v>0</v>
      </c>
      <c r="BO34" s="182"/>
      <c r="BP34" s="182"/>
      <c r="BQ34" s="182"/>
      <c r="BR34" s="182"/>
      <c r="BS34" s="68">
        <f t="shared" ref="BS34" si="184">SUM(BS8:BS33)</f>
        <v>0</v>
      </c>
      <c r="BT34" s="69">
        <f t="shared" ref="BT34" si="185">SUM(BT8:BT33)*100/60</f>
        <v>0</v>
      </c>
      <c r="BU34" s="181">
        <f t="shared" ref="BU34" si="186">BZ34+CA34</f>
        <v>0</v>
      </c>
      <c r="BV34" s="182"/>
      <c r="BW34" s="182"/>
      <c r="BX34" s="182"/>
      <c r="BY34" s="182"/>
      <c r="BZ34" s="68">
        <f t="shared" ref="BZ34" si="187">SUM(BZ8:BZ33)</f>
        <v>0</v>
      </c>
      <c r="CA34" s="69">
        <f t="shared" ref="CA34" si="188">SUM(CA8:CA33)*100/60</f>
        <v>0</v>
      </c>
      <c r="CB34" s="181">
        <f t="shared" ref="CB34" si="189">CG34+CH34</f>
        <v>0</v>
      </c>
      <c r="CC34" s="182"/>
      <c r="CD34" s="182"/>
      <c r="CE34" s="182"/>
      <c r="CF34" s="182"/>
      <c r="CG34" s="68">
        <f t="shared" ref="CG34" si="190">SUM(CG8:CG33)</f>
        <v>0</v>
      </c>
      <c r="CH34" s="69">
        <f t="shared" ref="CH34" si="191">SUM(CH8:CH33)*100/60</f>
        <v>0</v>
      </c>
      <c r="CI34" s="181">
        <f t="shared" ref="CI34" si="192">CN34+CO34</f>
        <v>0</v>
      </c>
      <c r="CJ34" s="182"/>
      <c r="CK34" s="182"/>
      <c r="CL34" s="182"/>
      <c r="CM34" s="182"/>
      <c r="CN34" s="68">
        <f t="shared" ref="CN34" si="193">SUM(CN8:CN33)</f>
        <v>0</v>
      </c>
      <c r="CO34" s="69">
        <f t="shared" ref="CO34" si="194">SUM(CO8:CO33)*100/60</f>
        <v>0</v>
      </c>
      <c r="CP34" s="181">
        <f t="shared" ref="CP34" si="195">CU34+CV34</f>
        <v>0</v>
      </c>
      <c r="CQ34" s="182"/>
      <c r="CR34" s="182"/>
      <c r="CS34" s="182"/>
      <c r="CT34" s="182"/>
      <c r="CU34" s="68">
        <f t="shared" ref="CU34" si="196">SUM(CU8:CU33)</f>
        <v>0</v>
      </c>
      <c r="CV34" s="69">
        <f t="shared" ref="CV34" si="197">SUM(CV8:CV33)*100/60</f>
        <v>0</v>
      </c>
      <c r="CW34" s="181">
        <f t="shared" ref="CW34" si="198">DB34+DC34</f>
        <v>0</v>
      </c>
      <c r="CX34" s="182"/>
      <c r="CY34" s="182"/>
      <c r="CZ34" s="182"/>
      <c r="DA34" s="182"/>
      <c r="DB34" s="68">
        <f t="shared" ref="DB34" si="199">SUM(DB8:DB33)</f>
        <v>0</v>
      </c>
      <c r="DC34" s="69">
        <f t="shared" ref="DC34" si="200">SUM(DC8:DC33)*100/60</f>
        <v>0</v>
      </c>
      <c r="DD34" s="181">
        <f t="shared" ref="DD34" si="201">DI34+DJ34</f>
        <v>0</v>
      </c>
      <c r="DE34" s="182"/>
      <c r="DF34" s="182"/>
      <c r="DG34" s="182"/>
      <c r="DH34" s="182"/>
      <c r="DI34" s="68">
        <f t="shared" ref="DI34" si="202">SUM(DI8:DI33)</f>
        <v>0</v>
      </c>
      <c r="DJ34" s="69">
        <f t="shared" ref="DJ34" si="203">SUM(DJ8:DJ33)*100/60</f>
        <v>0</v>
      </c>
      <c r="DK34" s="181">
        <f>DP34+DQ34</f>
        <v>0</v>
      </c>
      <c r="DL34" s="182"/>
      <c r="DM34" s="182"/>
      <c r="DN34" s="182"/>
      <c r="DO34" s="182"/>
      <c r="DP34" s="68">
        <f>SUM(DP8:DP33)</f>
        <v>0</v>
      </c>
      <c r="DQ34" s="69">
        <f>SUM(DQ8:DQ33)*100/60</f>
        <v>0</v>
      </c>
      <c r="DR34" s="181">
        <f t="shared" ref="DR34" si="204">DW34+DX34</f>
        <v>0</v>
      </c>
      <c r="DS34" s="182"/>
      <c r="DT34" s="182"/>
      <c r="DU34" s="182"/>
      <c r="DV34" s="182"/>
      <c r="DW34" s="68">
        <f t="shared" ref="DW34" si="205">SUM(DW8:DW33)</f>
        <v>0</v>
      </c>
      <c r="DX34" s="69">
        <f t="shared" ref="DX34" si="206">SUM(DX8:DX33)*100/60</f>
        <v>0</v>
      </c>
      <c r="DY34" s="181">
        <f t="shared" ref="DY34" si="207">ED34+EE34</f>
        <v>0</v>
      </c>
      <c r="DZ34" s="182"/>
      <c r="EA34" s="182"/>
      <c r="EB34" s="182"/>
      <c r="EC34" s="182"/>
      <c r="ED34" s="68">
        <f t="shared" ref="ED34" si="208">SUM(ED8:ED33)</f>
        <v>0</v>
      </c>
      <c r="EE34" s="69">
        <f t="shared" ref="EE34" si="209">SUM(EE8:EE33)*100/60</f>
        <v>0</v>
      </c>
      <c r="EF34" s="181">
        <f t="shared" ref="EF34" si="210">EK34+EL34</f>
        <v>0</v>
      </c>
      <c r="EG34" s="182"/>
      <c r="EH34" s="182"/>
      <c r="EI34" s="182"/>
      <c r="EJ34" s="182"/>
      <c r="EK34" s="68">
        <f t="shared" ref="EK34" si="211">SUM(EK8:EK33)</f>
        <v>0</v>
      </c>
      <c r="EL34" s="69">
        <f t="shared" ref="EL34" si="212">SUM(EL8:EL33)*100/60</f>
        <v>0</v>
      </c>
      <c r="EM34" s="181">
        <f t="shared" ref="EM34" si="213">ER34+ES34</f>
        <v>0</v>
      </c>
      <c r="EN34" s="182"/>
      <c r="EO34" s="182"/>
      <c r="EP34" s="182"/>
      <c r="EQ34" s="182"/>
      <c r="ER34" s="68">
        <f t="shared" ref="ER34" si="214">SUM(ER8:ER33)</f>
        <v>0</v>
      </c>
      <c r="ES34" s="69">
        <f t="shared" ref="ES34" si="215">SUM(ES8:ES33)*100/60</f>
        <v>0</v>
      </c>
      <c r="ET34" s="181">
        <f t="shared" ref="ET34" si="216">EY34+EZ34</f>
        <v>0</v>
      </c>
      <c r="EU34" s="182"/>
      <c r="EV34" s="182"/>
      <c r="EW34" s="182"/>
      <c r="EX34" s="182"/>
      <c r="EY34" s="68">
        <f t="shared" ref="EY34" si="217">SUM(EY8:EY33)</f>
        <v>0</v>
      </c>
      <c r="EZ34" s="69">
        <f t="shared" ref="EZ34" si="218">SUM(EZ8:EZ33)*100/60</f>
        <v>0</v>
      </c>
      <c r="FA34" s="181">
        <f t="shared" ref="FA34" si="219">FF34+FG34</f>
        <v>0</v>
      </c>
      <c r="FB34" s="182"/>
      <c r="FC34" s="182"/>
      <c r="FD34" s="182"/>
      <c r="FE34" s="182"/>
      <c r="FF34" s="68">
        <f t="shared" ref="FF34" si="220">SUM(FF8:FF33)</f>
        <v>0</v>
      </c>
      <c r="FG34" s="69">
        <f t="shared" ref="FG34" si="221">SUM(FG8:FG33)*100/60</f>
        <v>0</v>
      </c>
      <c r="FH34" s="181">
        <f t="shared" ref="FH34" si="222">FM34+FN34</f>
        <v>0</v>
      </c>
      <c r="FI34" s="182"/>
      <c r="FJ34" s="182"/>
      <c r="FK34" s="182"/>
      <c r="FL34" s="182"/>
      <c r="FM34" s="68">
        <f t="shared" ref="FM34" si="223">SUM(FM8:FM33)</f>
        <v>0</v>
      </c>
      <c r="FN34" s="69">
        <f t="shared" ref="FN34" si="224">SUM(FN8:FN33)*100/60</f>
        <v>0</v>
      </c>
      <c r="FO34" s="181">
        <f>FT34+FU34</f>
        <v>0</v>
      </c>
      <c r="FP34" s="182"/>
      <c r="FQ34" s="182"/>
      <c r="FR34" s="182"/>
      <c r="FS34" s="182"/>
      <c r="FT34" s="68">
        <f>SUM(FT8:FT33)</f>
        <v>0</v>
      </c>
      <c r="FU34" s="69">
        <f>SUM(FU8:FU33)*100/60</f>
        <v>0</v>
      </c>
      <c r="FV34" s="181">
        <f t="shared" ref="FV34" si="225">GA34+GB34</f>
        <v>0</v>
      </c>
      <c r="FW34" s="182"/>
      <c r="FX34" s="182"/>
      <c r="FY34" s="182"/>
      <c r="FZ34" s="182"/>
      <c r="GA34" s="68">
        <f t="shared" ref="GA34" si="226">SUM(GA8:GA33)</f>
        <v>0</v>
      </c>
      <c r="GB34" s="69">
        <f t="shared" ref="GB34" si="227">SUM(GB8:GB33)*100/60</f>
        <v>0</v>
      </c>
      <c r="GC34" s="181">
        <f t="shared" ref="GC34" si="228">GH34+GI34</f>
        <v>0</v>
      </c>
      <c r="GD34" s="182"/>
      <c r="GE34" s="182"/>
      <c r="GF34" s="182"/>
      <c r="GG34" s="182"/>
      <c r="GH34" s="68">
        <f t="shared" ref="GH34" si="229">SUM(GH8:GH33)</f>
        <v>0</v>
      </c>
      <c r="GI34" s="69">
        <f t="shared" ref="GI34" si="230">SUM(GI8:GI33)*100/60</f>
        <v>0</v>
      </c>
      <c r="GJ34" s="181">
        <f t="shared" ref="GJ34" si="231">GO34+GP34</f>
        <v>0</v>
      </c>
      <c r="GK34" s="182"/>
      <c r="GL34" s="182"/>
      <c r="GM34" s="182"/>
      <c r="GN34" s="182"/>
      <c r="GO34" s="68">
        <f t="shared" ref="GO34" si="232">SUM(GO8:GO33)</f>
        <v>0</v>
      </c>
      <c r="GP34" s="69">
        <f t="shared" ref="GP34" si="233">SUM(GP8:GP33)*100/60</f>
        <v>0</v>
      </c>
      <c r="GQ34" s="181">
        <f t="shared" ref="GQ34" si="234">GV34+GW34</f>
        <v>0</v>
      </c>
      <c r="GR34" s="182"/>
      <c r="GS34" s="182"/>
      <c r="GT34" s="182"/>
      <c r="GU34" s="182"/>
      <c r="GV34" s="68">
        <f t="shared" ref="GV34" si="235">SUM(GV8:GV33)</f>
        <v>0</v>
      </c>
      <c r="GW34" s="69">
        <f t="shared" ref="GW34" si="236">SUM(GW8:GW33)*100/60</f>
        <v>0</v>
      </c>
      <c r="GX34" s="181">
        <f t="shared" ref="GX34" si="237">HC34+HD34</f>
        <v>0</v>
      </c>
      <c r="GY34" s="182"/>
      <c r="GZ34" s="182"/>
      <c r="HA34" s="182"/>
      <c r="HB34" s="182"/>
      <c r="HC34" s="68">
        <f t="shared" ref="HC34" si="238">SUM(HC8:HC33)</f>
        <v>0</v>
      </c>
      <c r="HD34" s="69">
        <f t="shared" ref="HD34" si="239">SUM(HD8:HD33)*100/60</f>
        <v>0</v>
      </c>
      <c r="HE34" s="181">
        <f t="shared" ref="HE34" si="240">HJ34+HK34</f>
        <v>0</v>
      </c>
      <c r="HF34" s="182"/>
      <c r="HG34" s="182"/>
      <c r="HH34" s="182"/>
      <c r="HI34" s="182"/>
      <c r="HJ34" s="68">
        <f t="shared" ref="HJ34" si="241">SUM(HJ8:HJ33)</f>
        <v>0</v>
      </c>
      <c r="HK34" s="69">
        <f t="shared" ref="HK34" si="242">SUM(HK8:HK33)*100/60</f>
        <v>0</v>
      </c>
      <c r="HL34" s="181">
        <f t="shared" ref="HL34" si="243">HQ34+HR34</f>
        <v>0</v>
      </c>
      <c r="HM34" s="182"/>
      <c r="HN34" s="182"/>
      <c r="HO34" s="182"/>
      <c r="HP34" s="182"/>
      <c r="HQ34" s="68">
        <f t="shared" ref="HQ34" si="244">SUM(HQ8:HQ33)</f>
        <v>0</v>
      </c>
      <c r="HR34" s="69">
        <f t="shared" ref="HR34" si="245">SUM(HR8:HR33)*100/60</f>
        <v>0</v>
      </c>
      <c r="HS34" s="181">
        <f>HX34+HY34</f>
        <v>0</v>
      </c>
      <c r="HT34" s="182"/>
      <c r="HU34" s="182"/>
      <c r="HV34" s="182"/>
      <c r="HW34" s="182"/>
      <c r="HX34" s="68">
        <f>SUM(HX8:HX33)</f>
        <v>0</v>
      </c>
      <c r="HY34" s="69">
        <f>SUM(HY8:HY33)*100/60</f>
        <v>0</v>
      </c>
      <c r="HZ34" s="181">
        <f t="shared" ref="HZ34" si="246">IE34+IF34</f>
        <v>0</v>
      </c>
      <c r="IA34" s="182"/>
      <c r="IB34" s="182"/>
      <c r="IC34" s="182"/>
      <c r="ID34" s="182"/>
      <c r="IE34" s="68">
        <f t="shared" ref="IE34" si="247">SUM(IE8:IE33)</f>
        <v>0</v>
      </c>
      <c r="IF34" s="69">
        <f t="shared" ref="IF34" si="248">SUM(IF8:IF33)*100/60</f>
        <v>0</v>
      </c>
      <c r="IG34" s="183">
        <f>IL34+IM34</f>
        <v>0</v>
      </c>
      <c r="IH34" s="184"/>
      <c r="II34" s="184"/>
      <c r="IJ34" s="184"/>
      <c r="IK34" s="185"/>
      <c r="IL34" s="68">
        <f t="shared" ref="IL34" si="249">SUM(IL8:IL33)</f>
        <v>0</v>
      </c>
      <c r="IM34" s="69">
        <f t="shared" ref="IM34" si="250">SUM(IM8:IM33)*100/60</f>
        <v>0</v>
      </c>
      <c r="IN34" s="181">
        <f t="shared" ref="IN34" si="251">IS34+IT34</f>
        <v>0</v>
      </c>
      <c r="IO34" s="182"/>
      <c r="IP34" s="182"/>
      <c r="IQ34" s="182"/>
      <c r="IR34" s="182"/>
      <c r="IS34" s="68">
        <f t="shared" ref="IS34" si="252">SUM(IS8:IS33)</f>
        <v>0</v>
      </c>
      <c r="IT34" s="69">
        <f t="shared" ref="IT34" si="253">SUM(IT8:IT33)*100/60</f>
        <v>0</v>
      </c>
      <c r="IU34" s="181">
        <f t="shared" ref="IU34" si="254">IZ34+JA34</f>
        <v>0</v>
      </c>
      <c r="IV34" s="182"/>
      <c r="IW34" s="182"/>
      <c r="IX34" s="182"/>
      <c r="IY34" s="182"/>
      <c r="IZ34" s="68">
        <f t="shared" ref="IZ34" si="255">SUM(IZ8:IZ33)</f>
        <v>0</v>
      </c>
      <c r="JA34" s="69">
        <f t="shared" ref="JA34" si="256">SUM(JA8:JA33)*100/60</f>
        <v>0</v>
      </c>
      <c r="JB34" s="181">
        <f t="shared" ref="JB34" si="257">JG34+JH34</f>
        <v>0</v>
      </c>
      <c r="JC34" s="182"/>
      <c r="JD34" s="182"/>
      <c r="JE34" s="182"/>
      <c r="JF34" s="182"/>
      <c r="JG34" s="68">
        <f t="shared" ref="JG34" si="258">SUM(JG8:JG33)</f>
        <v>0</v>
      </c>
      <c r="JH34" s="69">
        <f t="shared" ref="JH34" si="259">SUM(JH8:JH33)*100/60</f>
        <v>0</v>
      </c>
    </row>
    <row r="35" spans="1:268" s="5" customFormat="1" x14ac:dyDescent="0.35">
      <c r="A35" s="32"/>
      <c r="B35" s="104" t="s">
        <v>49</v>
      </c>
      <c r="C35" s="89"/>
      <c r="D35" s="90"/>
      <c r="E35" s="90">
        <v>3</v>
      </c>
      <c r="F35" s="90"/>
      <c r="G35" s="90"/>
      <c r="H35" s="61">
        <f t="shared" ref="H35:H36" si="260">ROUNDDOWN(C35,0)+ROUNDDOWN(D35,0)+ROUNDDOWN(E35,0)+ROUNDDOWN(F35,0)+ROUNDDOWN(G35,0)</f>
        <v>3</v>
      </c>
      <c r="I35" s="14">
        <f t="shared" ref="I35:I36" si="261">(C35-ROUNDDOWN(C35,0))+(D35-ROUNDDOWN(D35,0))+(E35-ROUNDDOWN(E35,0))+(F35-ROUNDDOWN(F35,0))+(G35-ROUNDDOWN(G35,0))</f>
        <v>0</v>
      </c>
      <c r="J35" s="89"/>
      <c r="K35" s="90"/>
      <c r="L35" s="90"/>
      <c r="M35" s="90"/>
      <c r="N35" s="90"/>
      <c r="O35" s="61">
        <f t="shared" ref="O35:O36" si="262">ROUNDDOWN(J35,0)+ROUNDDOWN(K35,0)+ROUNDDOWN(L35,0)+ROUNDDOWN(M35,0)+ROUNDDOWN(N35,0)</f>
        <v>0</v>
      </c>
      <c r="P35" s="14">
        <f t="shared" ref="P35:P36" si="263">(J35-ROUNDDOWN(J35,0))+(K35-ROUNDDOWN(K35,0))+(L35-ROUNDDOWN(L35,0))+(M35-ROUNDDOWN(M35,0))+(N35-ROUNDDOWN(N35,0))</f>
        <v>0</v>
      </c>
      <c r="Q35" s="89"/>
      <c r="R35" s="90"/>
      <c r="S35" s="90"/>
      <c r="T35" s="90"/>
      <c r="U35" s="90"/>
      <c r="V35" s="61">
        <f t="shared" ref="V35:V36" si="264">ROUNDDOWN(Q35,0)+ROUNDDOWN(R35,0)+ROUNDDOWN(S35,0)+ROUNDDOWN(T35,0)+ROUNDDOWN(U35,0)</f>
        <v>0</v>
      </c>
      <c r="W35" s="14">
        <f t="shared" ref="W35:W36" si="265">(Q35-ROUNDDOWN(Q35,0))+(R35-ROUNDDOWN(R35,0))+(S35-ROUNDDOWN(S35,0))+(T35-ROUNDDOWN(T35,0))+(U35-ROUNDDOWN(U35,0))</f>
        <v>0</v>
      </c>
      <c r="X35" s="89"/>
      <c r="Y35" s="90"/>
      <c r="Z35" s="90"/>
      <c r="AA35" s="90"/>
      <c r="AB35" s="90"/>
      <c r="AC35" s="61">
        <f t="shared" ref="AC35:AC36" si="266">ROUNDDOWN(X35,0)+ROUNDDOWN(Y35,0)+ROUNDDOWN(Z35,0)+ROUNDDOWN(AA35,0)+ROUNDDOWN(AB35,0)</f>
        <v>0</v>
      </c>
      <c r="AD35" s="14">
        <f t="shared" ref="AD35:AD36" si="267">(X35-ROUNDDOWN(X35,0))+(Y35-ROUNDDOWN(Y35,0))+(Z35-ROUNDDOWN(Z35,0))+(AA35-ROUNDDOWN(AA35,0))+(AB35-ROUNDDOWN(AB35,0))</f>
        <v>0</v>
      </c>
      <c r="AE35" s="89"/>
      <c r="AF35" s="90"/>
      <c r="AG35" s="90"/>
      <c r="AH35" s="90"/>
      <c r="AI35" s="90"/>
      <c r="AJ35" s="61">
        <f t="shared" ref="AJ35:AJ36" si="268">ROUNDDOWN(AE35,0)+ROUNDDOWN(AF35,0)+ROUNDDOWN(AG35,0)+ROUNDDOWN(AH35,0)+ROUNDDOWN(AI35,0)</f>
        <v>0</v>
      </c>
      <c r="AK35" s="14">
        <f t="shared" ref="AK35:AK36" si="269">(AE35-ROUNDDOWN(AE35,0))+(AF35-ROUNDDOWN(AF35,0))+(AG35-ROUNDDOWN(AG35,0))+(AH35-ROUNDDOWN(AH35,0))+(AI35-ROUNDDOWN(AI35,0))</f>
        <v>0</v>
      </c>
      <c r="AL35" s="89"/>
      <c r="AM35" s="90"/>
      <c r="AN35" s="90"/>
      <c r="AO35" s="90"/>
      <c r="AP35" s="90"/>
      <c r="AQ35" s="61">
        <f t="shared" ref="AQ35:AQ36" si="270">ROUNDDOWN(AL35,0)+ROUNDDOWN(AM35,0)+ROUNDDOWN(AN35,0)+ROUNDDOWN(AO35,0)+ROUNDDOWN(AP35,0)</f>
        <v>0</v>
      </c>
      <c r="AR35" s="14">
        <f t="shared" ref="AR35:AR36" si="271">(AL35-ROUNDDOWN(AL35,0))+(AM35-ROUNDDOWN(AM35,0))+(AN35-ROUNDDOWN(AN35,0))+(AO35-ROUNDDOWN(AO35,0))+(AP35-ROUNDDOWN(AP35,0))</f>
        <v>0</v>
      </c>
      <c r="AS35" s="89"/>
      <c r="AT35" s="90"/>
      <c r="AU35" s="90"/>
      <c r="AV35" s="90"/>
      <c r="AW35" s="90"/>
      <c r="AX35" s="61">
        <f t="shared" ref="AX35:AX36" si="272">ROUNDDOWN(AS35,0)+ROUNDDOWN(AT35,0)+ROUNDDOWN(AU35,0)+ROUNDDOWN(AV35,0)+ROUNDDOWN(AW35,0)</f>
        <v>0</v>
      </c>
      <c r="AY35" s="14">
        <f t="shared" ref="AY35:AY36" si="273">(AS35-ROUNDDOWN(AS35,0))+(AT35-ROUNDDOWN(AT35,0))+(AU35-ROUNDDOWN(AU35,0))+(AV35-ROUNDDOWN(AV35,0))+(AW35-ROUNDDOWN(AW35,0))</f>
        <v>0</v>
      </c>
      <c r="AZ35" s="89"/>
      <c r="BA35" s="90"/>
      <c r="BB35" s="90"/>
      <c r="BC35" s="90"/>
      <c r="BD35" s="90"/>
      <c r="BE35" s="61">
        <f t="shared" ref="BE35:BE36" si="274">ROUNDDOWN(AZ35,0)+ROUNDDOWN(BA35,0)+ROUNDDOWN(BB35,0)+ROUNDDOWN(BC35,0)+ROUNDDOWN(BD35,0)</f>
        <v>0</v>
      </c>
      <c r="BF35" s="14">
        <f t="shared" ref="BF35:BF36" si="275">(AZ35-ROUNDDOWN(AZ35,0))+(BA35-ROUNDDOWN(BA35,0))+(BB35-ROUNDDOWN(BB35,0))+(BC35-ROUNDDOWN(BC35,0))+(BD35-ROUNDDOWN(BD35,0))</f>
        <v>0</v>
      </c>
      <c r="BG35" s="89"/>
      <c r="BH35" s="90"/>
      <c r="BI35" s="90"/>
      <c r="BJ35" s="90"/>
      <c r="BK35" s="90"/>
      <c r="BL35" s="61">
        <f>ROUNDDOWN(BG35,0)+ROUNDDOWN(BH35,0)+ROUNDDOWN(BI35,0)+ROUNDDOWN(BJ35,0)+ROUNDDOWN(BK35,0)</f>
        <v>0</v>
      </c>
      <c r="BM35" s="14">
        <f t="shared" ref="BM35:BM36" si="276">(BG35-ROUNDDOWN(BG35,0))+(BH35-ROUNDDOWN(BH35,0))+(BI35-ROUNDDOWN(BI35,0))+(BJ35-ROUNDDOWN(BJ35,0))+(BK35-ROUNDDOWN(BK35,0))</f>
        <v>0</v>
      </c>
      <c r="BN35" s="89"/>
      <c r="BO35" s="90"/>
      <c r="BP35" s="90"/>
      <c r="BQ35" s="90"/>
      <c r="BR35" s="90"/>
      <c r="BS35" s="61">
        <f t="shared" ref="BS35:BS36" si="277">ROUNDDOWN(BN35,0)+ROUNDDOWN(BO35,0)+ROUNDDOWN(BP35,0)+ROUNDDOWN(BQ35,0)+ROUNDDOWN(BR35,0)</f>
        <v>0</v>
      </c>
      <c r="BT35" s="14">
        <f t="shared" ref="BT35:BT36" si="278">(BN35-ROUNDDOWN(BN35,0))+(BO35-ROUNDDOWN(BO35,0))+(BP35-ROUNDDOWN(BP35,0))+(BQ35-ROUNDDOWN(BQ35,0))+(BR35-ROUNDDOWN(BR35,0))</f>
        <v>0</v>
      </c>
      <c r="BU35" s="89"/>
      <c r="BV35" s="90"/>
      <c r="BW35" s="90"/>
      <c r="BX35" s="90"/>
      <c r="BY35" s="90"/>
      <c r="BZ35" s="61">
        <f t="shared" ref="BZ35:BZ36" si="279">ROUNDDOWN(BU35,0)+ROUNDDOWN(BV35,0)+ROUNDDOWN(BW35,0)+ROUNDDOWN(BX35,0)+ROUNDDOWN(BY35,0)</f>
        <v>0</v>
      </c>
      <c r="CA35" s="14">
        <f t="shared" ref="CA35:CA36" si="280">(BU35-ROUNDDOWN(BU35,0))+(BV35-ROUNDDOWN(BV35,0))+(BW35-ROUNDDOWN(BW35,0))+(BX35-ROUNDDOWN(BX35,0))+(BY35-ROUNDDOWN(BY35,0))</f>
        <v>0</v>
      </c>
      <c r="CB35" s="89"/>
      <c r="CC35" s="90"/>
      <c r="CD35" s="90"/>
      <c r="CE35" s="90"/>
      <c r="CF35" s="90"/>
      <c r="CG35" s="61">
        <f t="shared" ref="CG35:CG36" si="281">ROUNDDOWN(CB35,0)+ROUNDDOWN(CC35,0)+ROUNDDOWN(CD35,0)+ROUNDDOWN(CE35,0)+ROUNDDOWN(CF35,0)</f>
        <v>0</v>
      </c>
      <c r="CH35" s="14">
        <f t="shared" ref="CH35:CH36" si="282">(CB35-ROUNDDOWN(CB35,0))+(CC35-ROUNDDOWN(CC35,0))+(CD35-ROUNDDOWN(CD35,0))+(CE35-ROUNDDOWN(CE35,0))+(CF35-ROUNDDOWN(CF35,0))</f>
        <v>0</v>
      </c>
      <c r="CI35" s="89"/>
      <c r="CJ35" s="90"/>
      <c r="CK35" s="90"/>
      <c r="CL35" s="90"/>
      <c r="CM35" s="90"/>
      <c r="CN35" s="61">
        <f t="shared" ref="CN35:CN36" si="283">ROUNDDOWN(CI35,0)+ROUNDDOWN(CJ35,0)+ROUNDDOWN(CK35,0)+ROUNDDOWN(CL35,0)+ROUNDDOWN(CM35,0)</f>
        <v>0</v>
      </c>
      <c r="CO35" s="14">
        <f t="shared" ref="CO35:CO36" si="284">(CI35-ROUNDDOWN(CI35,0))+(CJ35-ROUNDDOWN(CJ35,0))+(CK35-ROUNDDOWN(CK35,0))+(CL35-ROUNDDOWN(CL35,0))+(CM35-ROUNDDOWN(CM35,0))</f>
        <v>0</v>
      </c>
      <c r="CP35" s="89"/>
      <c r="CQ35" s="90"/>
      <c r="CR35" s="90"/>
      <c r="CS35" s="90"/>
      <c r="CT35" s="90"/>
      <c r="CU35" s="61">
        <f t="shared" ref="CU35:CU36" si="285">ROUNDDOWN(CP35,0)+ROUNDDOWN(CQ35,0)+ROUNDDOWN(CR35,0)+ROUNDDOWN(CS35,0)+ROUNDDOWN(CT35,0)</f>
        <v>0</v>
      </c>
      <c r="CV35" s="14">
        <f t="shared" ref="CV35:CV36" si="286">(CP35-ROUNDDOWN(CP35,0))+(CQ35-ROUNDDOWN(CQ35,0))+(CR35-ROUNDDOWN(CR35,0))+(CS35-ROUNDDOWN(CS35,0))+(CT35-ROUNDDOWN(CT35,0))</f>
        <v>0</v>
      </c>
      <c r="CW35" s="89"/>
      <c r="CX35" s="90"/>
      <c r="CY35" s="90"/>
      <c r="CZ35" s="90"/>
      <c r="DA35" s="90"/>
      <c r="DB35" s="61">
        <f t="shared" ref="DB35:DB36" si="287">ROUNDDOWN(CW35,0)+ROUNDDOWN(CX35,0)+ROUNDDOWN(CY35,0)+ROUNDDOWN(CZ35,0)+ROUNDDOWN(DA35,0)</f>
        <v>0</v>
      </c>
      <c r="DC35" s="14">
        <f t="shared" ref="DC35:DC36" si="288">(CW35-ROUNDDOWN(CW35,0))+(CX35-ROUNDDOWN(CX35,0))+(CY35-ROUNDDOWN(CY35,0))+(CZ35-ROUNDDOWN(CZ35,0))+(DA35-ROUNDDOWN(DA35,0))</f>
        <v>0</v>
      </c>
      <c r="DD35" s="89"/>
      <c r="DE35" s="90"/>
      <c r="DF35" s="90"/>
      <c r="DG35" s="90"/>
      <c r="DH35" s="90"/>
      <c r="DI35" s="61">
        <f t="shared" ref="DI35:DI36" si="289">ROUNDDOWN(DD35,0)+ROUNDDOWN(DE35,0)+ROUNDDOWN(DF35,0)+ROUNDDOWN(DG35,0)+ROUNDDOWN(DH35,0)</f>
        <v>0</v>
      </c>
      <c r="DJ35" s="14">
        <f t="shared" ref="DJ35:DJ36" si="290">(DD35-ROUNDDOWN(DD35,0))+(DE35-ROUNDDOWN(DE35,0))+(DF35-ROUNDDOWN(DF35,0))+(DG35-ROUNDDOWN(DG35,0))+(DH35-ROUNDDOWN(DH35,0))</f>
        <v>0</v>
      </c>
      <c r="DK35" s="89"/>
      <c r="DL35" s="90"/>
      <c r="DM35" s="90"/>
      <c r="DN35" s="90"/>
      <c r="DO35" s="90"/>
      <c r="DP35" s="61">
        <f>ROUNDDOWN(DK35,0)+ROUNDDOWN(DL35,0)+ROUNDDOWN(DM35,0)+ROUNDDOWN(DN35,0)+ROUNDDOWN(DO35,0)</f>
        <v>0</v>
      </c>
      <c r="DQ35" s="14">
        <f t="shared" ref="DQ35:DQ36" si="291">(DK35-ROUNDDOWN(DK35,0))+(DL35-ROUNDDOWN(DL35,0))+(DM35-ROUNDDOWN(DM35,0))+(DN35-ROUNDDOWN(DN35,0))+(DO35-ROUNDDOWN(DO35,0))</f>
        <v>0</v>
      </c>
      <c r="DR35" s="89"/>
      <c r="DS35" s="90"/>
      <c r="DT35" s="90"/>
      <c r="DU35" s="90"/>
      <c r="DV35" s="90"/>
      <c r="DW35" s="61">
        <f t="shared" ref="DW35:DW36" si="292">ROUNDDOWN(DR35,0)+ROUNDDOWN(DS35,0)+ROUNDDOWN(DT35,0)+ROUNDDOWN(DU35,0)+ROUNDDOWN(DV35,0)</f>
        <v>0</v>
      </c>
      <c r="DX35" s="14">
        <f t="shared" ref="DX35:DX36" si="293">(DR35-ROUNDDOWN(DR35,0))+(DS35-ROUNDDOWN(DS35,0))+(DT35-ROUNDDOWN(DT35,0))+(DU35-ROUNDDOWN(DU35,0))+(DV35-ROUNDDOWN(DV35,0))</f>
        <v>0</v>
      </c>
      <c r="DY35" s="89"/>
      <c r="DZ35" s="90"/>
      <c r="EA35" s="90"/>
      <c r="EB35" s="90"/>
      <c r="EC35" s="90"/>
      <c r="ED35" s="61">
        <f t="shared" ref="ED35:ED36" si="294">ROUNDDOWN(DY35,0)+ROUNDDOWN(DZ35,0)+ROUNDDOWN(EA35,0)+ROUNDDOWN(EB35,0)+ROUNDDOWN(EC35,0)</f>
        <v>0</v>
      </c>
      <c r="EE35" s="14">
        <f t="shared" ref="EE35:EE36" si="295">(DY35-ROUNDDOWN(DY35,0))+(DZ35-ROUNDDOWN(DZ35,0))+(EA35-ROUNDDOWN(EA35,0))+(EB35-ROUNDDOWN(EB35,0))+(EC35-ROUNDDOWN(EC35,0))</f>
        <v>0</v>
      </c>
      <c r="EF35" s="89"/>
      <c r="EG35" s="90"/>
      <c r="EH35" s="90"/>
      <c r="EI35" s="90"/>
      <c r="EJ35" s="90"/>
      <c r="EK35" s="61">
        <f t="shared" ref="EK35:EK36" si="296">ROUNDDOWN(EF35,0)+ROUNDDOWN(EG35,0)+ROUNDDOWN(EH35,0)+ROUNDDOWN(EI35,0)+ROUNDDOWN(EJ35,0)</f>
        <v>0</v>
      </c>
      <c r="EL35" s="14">
        <f t="shared" ref="EL35:EL36" si="297">(EF35-ROUNDDOWN(EF35,0))+(EG35-ROUNDDOWN(EG35,0))+(EH35-ROUNDDOWN(EH35,0))+(EI35-ROUNDDOWN(EI35,0))+(EJ35-ROUNDDOWN(EJ35,0))</f>
        <v>0</v>
      </c>
      <c r="EM35" s="89"/>
      <c r="EN35" s="90"/>
      <c r="EO35" s="90"/>
      <c r="EP35" s="90"/>
      <c r="EQ35" s="90"/>
      <c r="ER35" s="61">
        <f t="shared" ref="ER35:ER36" si="298">ROUNDDOWN(EM35,0)+ROUNDDOWN(EN35,0)+ROUNDDOWN(EO35,0)+ROUNDDOWN(EP35,0)+ROUNDDOWN(EQ35,0)</f>
        <v>0</v>
      </c>
      <c r="ES35" s="14">
        <f t="shared" ref="ES35:ES36" si="299">(EM35-ROUNDDOWN(EM35,0))+(EN35-ROUNDDOWN(EN35,0))+(EO35-ROUNDDOWN(EO35,0))+(EP35-ROUNDDOWN(EP35,0))+(EQ35-ROUNDDOWN(EQ35,0))</f>
        <v>0</v>
      </c>
      <c r="ET35" s="89"/>
      <c r="EU35" s="90"/>
      <c r="EV35" s="90"/>
      <c r="EW35" s="90"/>
      <c r="EX35" s="90"/>
      <c r="EY35" s="61">
        <f t="shared" ref="EY35:EY36" si="300">ROUNDDOWN(ET35,0)+ROUNDDOWN(EU35,0)+ROUNDDOWN(EV35,0)+ROUNDDOWN(EW35,0)+ROUNDDOWN(EX35,0)</f>
        <v>0</v>
      </c>
      <c r="EZ35" s="14">
        <f t="shared" ref="EZ35:EZ36" si="301">(ET35-ROUNDDOWN(ET35,0))+(EU35-ROUNDDOWN(EU35,0))+(EV35-ROUNDDOWN(EV35,0))+(EW35-ROUNDDOWN(EW35,0))+(EX35-ROUNDDOWN(EX35,0))</f>
        <v>0</v>
      </c>
      <c r="FA35" s="89"/>
      <c r="FB35" s="90"/>
      <c r="FC35" s="90"/>
      <c r="FD35" s="90"/>
      <c r="FE35" s="90"/>
      <c r="FF35" s="61">
        <f t="shared" ref="FF35:FF36" si="302">ROUNDDOWN(FA35,0)+ROUNDDOWN(FB35,0)+ROUNDDOWN(FC35,0)+ROUNDDOWN(FD35,0)+ROUNDDOWN(FE35,0)</f>
        <v>0</v>
      </c>
      <c r="FG35" s="14">
        <f t="shared" ref="FG35:FG36" si="303">(FA35-ROUNDDOWN(FA35,0))+(FB35-ROUNDDOWN(FB35,0))+(FC35-ROUNDDOWN(FC35,0))+(FD35-ROUNDDOWN(FD35,0))+(FE35-ROUNDDOWN(FE35,0))</f>
        <v>0</v>
      </c>
      <c r="FH35" s="89"/>
      <c r="FI35" s="90"/>
      <c r="FJ35" s="90"/>
      <c r="FK35" s="90"/>
      <c r="FL35" s="90"/>
      <c r="FM35" s="61">
        <f t="shared" ref="FM35:FM36" si="304">ROUNDDOWN(FH35,0)+ROUNDDOWN(FI35,0)+ROUNDDOWN(FJ35,0)+ROUNDDOWN(FK35,0)+ROUNDDOWN(FL35,0)</f>
        <v>0</v>
      </c>
      <c r="FN35" s="14">
        <f t="shared" ref="FN35:FN36" si="305">(FH35-ROUNDDOWN(FH35,0))+(FI35-ROUNDDOWN(FI35,0))+(FJ35-ROUNDDOWN(FJ35,0))+(FK35-ROUNDDOWN(FK35,0))+(FL35-ROUNDDOWN(FL35,0))</f>
        <v>0</v>
      </c>
      <c r="FO35" s="89"/>
      <c r="FP35" s="90"/>
      <c r="FQ35" s="90"/>
      <c r="FR35" s="90"/>
      <c r="FS35" s="90"/>
      <c r="FT35" s="61">
        <f>ROUNDDOWN(FO35,0)+ROUNDDOWN(FP35,0)+ROUNDDOWN(FQ35,0)+ROUNDDOWN(FR35,0)+ROUNDDOWN(FS35,0)</f>
        <v>0</v>
      </c>
      <c r="FU35" s="14">
        <f t="shared" ref="FU35:FU36" si="306">(FO35-ROUNDDOWN(FO35,0))+(FP35-ROUNDDOWN(FP35,0))+(FQ35-ROUNDDOWN(FQ35,0))+(FR35-ROUNDDOWN(FR35,0))+(FS35-ROUNDDOWN(FS35,0))</f>
        <v>0</v>
      </c>
      <c r="FV35" s="89"/>
      <c r="FW35" s="90"/>
      <c r="FX35" s="90"/>
      <c r="FY35" s="90"/>
      <c r="FZ35" s="90"/>
      <c r="GA35" s="61">
        <f t="shared" ref="GA35:GA36" si="307">ROUNDDOWN(FV35,0)+ROUNDDOWN(FW35,0)+ROUNDDOWN(FX35,0)+ROUNDDOWN(FY35,0)+ROUNDDOWN(FZ35,0)</f>
        <v>0</v>
      </c>
      <c r="GB35" s="14">
        <f t="shared" ref="GB35:GB36" si="308">(FV35-ROUNDDOWN(FV35,0))+(FW35-ROUNDDOWN(FW35,0))+(FX35-ROUNDDOWN(FX35,0))+(FY35-ROUNDDOWN(FY35,0))+(FZ35-ROUNDDOWN(FZ35,0))</f>
        <v>0</v>
      </c>
      <c r="GC35" s="89"/>
      <c r="GD35" s="90"/>
      <c r="GE35" s="90"/>
      <c r="GF35" s="90"/>
      <c r="GG35" s="90"/>
      <c r="GH35" s="61">
        <f t="shared" ref="GH35:GH36" si="309">ROUNDDOWN(GC35,0)+ROUNDDOWN(GD35,0)+ROUNDDOWN(GE35,0)+ROUNDDOWN(GF35,0)+ROUNDDOWN(GG35,0)</f>
        <v>0</v>
      </c>
      <c r="GI35" s="14">
        <f t="shared" ref="GI35:GI36" si="310">(GC35-ROUNDDOWN(GC35,0))+(GD35-ROUNDDOWN(GD35,0))+(GE35-ROUNDDOWN(GE35,0))+(GF35-ROUNDDOWN(GF35,0))+(GG35-ROUNDDOWN(GG35,0))</f>
        <v>0</v>
      </c>
      <c r="GJ35" s="89"/>
      <c r="GK35" s="90"/>
      <c r="GL35" s="90"/>
      <c r="GM35" s="90"/>
      <c r="GN35" s="90"/>
      <c r="GO35" s="61">
        <f t="shared" ref="GO35:GO36" si="311">ROUNDDOWN(GJ35,0)+ROUNDDOWN(GK35,0)+ROUNDDOWN(GL35,0)+ROUNDDOWN(GM35,0)+ROUNDDOWN(GN35,0)</f>
        <v>0</v>
      </c>
      <c r="GP35" s="14">
        <f t="shared" ref="GP35:GP36" si="312">(GJ35-ROUNDDOWN(GJ35,0))+(GK35-ROUNDDOWN(GK35,0))+(GL35-ROUNDDOWN(GL35,0))+(GM35-ROUNDDOWN(GM35,0))+(GN35-ROUNDDOWN(GN35,0))</f>
        <v>0</v>
      </c>
      <c r="GQ35" s="89"/>
      <c r="GR35" s="90"/>
      <c r="GS35" s="90"/>
      <c r="GT35" s="90"/>
      <c r="GU35" s="90"/>
      <c r="GV35" s="61">
        <f t="shared" ref="GV35:GV36" si="313">ROUNDDOWN(GQ35,0)+ROUNDDOWN(GR35,0)+ROUNDDOWN(GS35,0)+ROUNDDOWN(GT35,0)+ROUNDDOWN(GU35,0)</f>
        <v>0</v>
      </c>
      <c r="GW35" s="14">
        <f t="shared" ref="GW35:GW36" si="314">(GQ35-ROUNDDOWN(GQ35,0))+(GR35-ROUNDDOWN(GR35,0))+(GS35-ROUNDDOWN(GS35,0))+(GT35-ROUNDDOWN(GT35,0))+(GU35-ROUNDDOWN(GU35,0))</f>
        <v>0</v>
      </c>
      <c r="GX35" s="89"/>
      <c r="GY35" s="90"/>
      <c r="GZ35" s="90"/>
      <c r="HA35" s="90"/>
      <c r="HB35" s="90"/>
      <c r="HC35" s="61">
        <f t="shared" ref="HC35:HC36" si="315">ROUNDDOWN(GX35,0)+ROUNDDOWN(GY35,0)+ROUNDDOWN(GZ35,0)+ROUNDDOWN(HA35,0)+ROUNDDOWN(HB35,0)</f>
        <v>0</v>
      </c>
      <c r="HD35" s="14">
        <f t="shared" ref="HD35:HD36" si="316">(GX35-ROUNDDOWN(GX35,0))+(GY35-ROUNDDOWN(GY35,0))+(GZ35-ROUNDDOWN(GZ35,0))+(HA35-ROUNDDOWN(HA35,0))+(HB35-ROUNDDOWN(HB35,0))</f>
        <v>0</v>
      </c>
      <c r="HE35" s="89"/>
      <c r="HF35" s="90"/>
      <c r="HG35" s="90"/>
      <c r="HH35" s="90"/>
      <c r="HI35" s="90"/>
      <c r="HJ35" s="61">
        <f t="shared" ref="HJ35:HJ36" si="317">ROUNDDOWN(HE35,0)+ROUNDDOWN(HF35,0)+ROUNDDOWN(HG35,0)+ROUNDDOWN(HH35,0)+ROUNDDOWN(HI35,0)</f>
        <v>0</v>
      </c>
      <c r="HK35" s="14">
        <f t="shared" ref="HK35:HK36" si="318">(HE35-ROUNDDOWN(HE35,0))+(HF35-ROUNDDOWN(HF35,0))+(HG35-ROUNDDOWN(HG35,0))+(HH35-ROUNDDOWN(HH35,0))+(HI35-ROUNDDOWN(HI35,0))</f>
        <v>0</v>
      </c>
      <c r="HL35" s="89"/>
      <c r="HM35" s="90"/>
      <c r="HN35" s="90"/>
      <c r="HO35" s="90"/>
      <c r="HP35" s="90"/>
      <c r="HQ35" s="61">
        <f t="shared" ref="HQ35:HQ36" si="319">ROUNDDOWN(HL35,0)+ROUNDDOWN(HM35,0)+ROUNDDOWN(HN35,0)+ROUNDDOWN(HO35,0)+ROUNDDOWN(HP35,0)</f>
        <v>0</v>
      </c>
      <c r="HR35" s="14">
        <f t="shared" ref="HR35:HR36" si="320">(HL35-ROUNDDOWN(HL35,0))+(HM35-ROUNDDOWN(HM35,0))+(HN35-ROUNDDOWN(HN35,0))+(HO35-ROUNDDOWN(HO35,0))+(HP35-ROUNDDOWN(HP35,0))</f>
        <v>0</v>
      </c>
      <c r="HS35" s="89"/>
      <c r="HT35" s="90"/>
      <c r="HU35" s="90"/>
      <c r="HV35" s="90"/>
      <c r="HW35" s="90"/>
      <c r="HX35" s="61">
        <f>ROUNDDOWN(HS35,0)+ROUNDDOWN(HT35,0)+ROUNDDOWN(HU35,0)+ROUNDDOWN(HV35,0)+ROUNDDOWN(HW35,0)</f>
        <v>0</v>
      </c>
      <c r="HY35" s="14">
        <f t="shared" ref="HY35:HY36" si="321">(HS35-ROUNDDOWN(HS35,0))+(HT35-ROUNDDOWN(HT35,0))+(HU35-ROUNDDOWN(HU35,0))+(HV35-ROUNDDOWN(HV35,0))+(HW35-ROUNDDOWN(HW35,0))</f>
        <v>0</v>
      </c>
      <c r="HZ35" s="89"/>
      <c r="IA35" s="90"/>
      <c r="IB35" s="90"/>
      <c r="IC35" s="90"/>
      <c r="ID35" s="90"/>
      <c r="IE35" s="61">
        <f t="shared" ref="IE35:IE36" si="322">ROUNDDOWN(HZ35,0)+ROUNDDOWN(IA35,0)+ROUNDDOWN(IB35,0)+ROUNDDOWN(IC35,0)+ROUNDDOWN(ID35,0)</f>
        <v>0</v>
      </c>
      <c r="IF35" s="14">
        <f t="shared" ref="IF35:IF36" si="323">(HZ35-ROUNDDOWN(HZ35,0))+(IA35-ROUNDDOWN(IA35,0))+(IB35-ROUNDDOWN(IB35,0))+(IC35-ROUNDDOWN(IC35,0))+(ID35-ROUNDDOWN(ID35,0))</f>
        <v>0</v>
      </c>
      <c r="IG35" s="89"/>
      <c r="IH35" s="90"/>
      <c r="II35" s="90"/>
      <c r="IJ35" s="90"/>
      <c r="IK35" s="90"/>
      <c r="IL35" s="61">
        <f t="shared" ref="IL35:IL36" si="324">ROUNDDOWN(IG35,0)+ROUNDDOWN(IH35,0)+ROUNDDOWN(II35,0)+ROUNDDOWN(IJ35,0)+ROUNDDOWN(IK35,0)</f>
        <v>0</v>
      </c>
      <c r="IM35" s="14">
        <f t="shared" ref="IM35:IM36" si="325">(IG35-ROUNDDOWN(IG35,0))+(IH35-ROUNDDOWN(IH35,0))+(II35-ROUNDDOWN(II35,0))+(IJ35-ROUNDDOWN(IJ35,0))+(IK35-ROUNDDOWN(IK35,0))</f>
        <v>0</v>
      </c>
      <c r="IN35" s="89"/>
      <c r="IO35" s="90"/>
      <c r="IP35" s="90"/>
      <c r="IQ35" s="90"/>
      <c r="IR35" s="90"/>
      <c r="IS35" s="61">
        <f t="shared" ref="IS35:IS36" si="326">ROUNDDOWN(IN35,0)+ROUNDDOWN(IO35,0)+ROUNDDOWN(IP35,0)+ROUNDDOWN(IQ35,0)+ROUNDDOWN(IR35,0)</f>
        <v>0</v>
      </c>
      <c r="IT35" s="14">
        <f t="shared" ref="IT35:IT36" si="327">(IN35-ROUNDDOWN(IN35,0))+(IO35-ROUNDDOWN(IO35,0))+(IP35-ROUNDDOWN(IP35,0))+(IQ35-ROUNDDOWN(IQ35,0))+(IR35-ROUNDDOWN(IR35,0))</f>
        <v>0</v>
      </c>
      <c r="IU35" s="89"/>
      <c r="IV35" s="90"/>
      <c r="IW35" s="90"/>
      <c r="IX35" s="90"/>
      <c r="IY35" s="90"/>
      <c r="IZ35" s="61">
        <f t="shared" ref="IZ35:IZ36" si="328">ROUNDDOWN(IU35,0)+ROUNDDOWN(IV35,0)+ROUNDDOWN(IW35,0)+ROUNDDOWN(IX35,0)+ROUNDDOWN(IY35,0)</f>
        <v>0</v>
      </c>
      <c r="JA35" s="14">
        <f t="shared" ref="JA35:JA36" si="329">(IU35-ROUNDDOWN(IU35,0))+(IV35-ROUNDDOWN(IV35,0))+(IW35-ROUNDDOWN(IW35,0))+(IX35-ROUNDDOWN(IX35,0))+(IY35-ROUNDDOWN(IY35,0))</f>
        <v>0</v>
      </c>
      <c r="JB35" s="89"/>
      <c r="JC35" s="90"/>
      <c r="JD35" s="90"/>
      <c r="JE35" s="90"/>
      <c r="JF35" s="90"/>
      <c r="JG35" s="61">
        <f t="shared" ref="JG35:JG36" si="330">ROUNDDOWN(JB35,0)+ROUNDDOWN(JC35,0)+ROUNDDOWN(JD35,0)+ROUNDDOWN(JE35,0)+ROUNDDOWN(JF35,0)</f>
        <v>0</v>
      </c>
      <c r="JH35" s="14">
        <f t="shared" ref="JH35:JH36" si="331">(JB35-ROUNDDOWN(JB35,0))+(JC35-ROUNDDOWN(JC35,0))+(JD35-ROUNDDOWN(JD35,0))+(JE35-ROUNDDOWN(JE35,0))+(JF35-ROUNDDOWN(JF35,0))</f>
        <v>0</v>
      </c>
    </row>
    <row r="36" spans="1:268" s="5" customFormat="1" x14ac:dyDescent="0.35">
      <c r="A36" s="32"/>
      <c r="B36" s="105" t="s">
        <v>52</v>
      </c>
      <c r="C36" s="89"/>
      <c r="D36" s="90"/>
      <c r="E36" s="90"/>
      <c r="F36" s="90"/>
      <c r="G36" s="90"/>
      <c r="H36" s="61">
        <f t="shared" si="260"/>
        <v>0</v>
      </c>
      <c r="I36" s="14">
        <f t="shared" si="261"/>
        <v>0</v>
      </c>
      <c r="J36" s="89"/>
      <c r="K36" s="90"/>
      <c r="L36" s="90"/>
      <c r="M36" s="90"/>
      <c r="N36" s="90"/>
      <c r="O36" s="61">
        <f t="shared" si="262"/>
        <v>0</v>
      </c>
      <c r="P36" s="14">
        <f t="shared" si="263"/>
        <v>0</v>
      </c>
      <c r="Q36" s="89"/>
      <c r="R36" s="90"/>
      <c r="S36" s="90"/>
      <c r="T36" s="90"/>
      <c r="U36" s="90"/>
      <c r="V36" s="61">
        <f t="shared" si="264"/>
        <v>0</v>
      </c>
      <c r="W36" s="14">
        <f t="shared" si="265"/>
        <v>0</v>
      </c>
      <c r="X36" s="89"/>
      <c r="Y36" s="90"/>
      <c r="Z36" s="90"/>
      <c r="AA36" s="90"/>
      <c r="AB36" s="90"/>
      <c r="AC36" s="61">
        <f t="shared" si="266"/>
        <v>0</v>
      </c>
      <c r="AD36" s="14">
        <f t="shared" si="267"/>
        <v>0</v>
      </c>
      <c r="AE36" s="89"/>
      <c r="AF36" s="90"/>
      <c r="AG36" s="90"/>
      <c r="AH36" s="90"/>
      <c r="AI36" s="90"/>
      <c r="AJ36" s="61">
        <f t="shared" si="268"/>
        <v>0</v>
      </c>
      <c r="AK36" s="14">
        <f t="shared" si="269"/>
        <v>0</v>
      </c>
      <c r="AL36" s="89"/>
      <c r="AM36" s="90"/>
      <c r="AN36" s="90"/>
      <c r="AO36" s="90"/>
      <c r="AP36" s="90"/>
      <c r="AQ36" s="61">
        <f t="shared" si="270"/>
        <v>0</v>
      </c>
      <c r="AR36" s="14">
        <f t="shared" si="271"/>
        <v>0</v>
      </c>
      <c r="AS36" s="89"/>
      <c r="AT36" s="90"/>
      <c r="AU36" s="90"/>
      <c r="AV36" s="90"/>
      <c r="AW36" s="90"/>
      <c r="AX36" s="61">
        <f t="shared" si="272"/>
        <v>0</v>
      </c>
      <c r="AY36" s="14">
        <f t="shared" si="273"/>
        <v>0</v>
      </c>
      <c r="AZ36" s="89"/>
      <c r="BA36" s="90"/>
      <c r="BB36" s="90"/>
      <c r="BC36" s="90"/>
      <c r="BD36" s="90"/>
      <c r="BE36" s="61">
        <f t="shared" si="274"/>
        <v>0</v>
      </c>
      <c r="BF36" s="14">
        <f t="shared" si="275"/>
        <v>0</v>
      </c>
      <c r="BG36" s="89"/>
      <c r="BH36" s="90"/>
      <c r="BI36" s="90"/>
      <c r="BJ36" s="90"/>
      <c r="BK36" s="90"/>
      <c r="BL36" s="61">
        <f>ROUNDDOWN(BG36,0)+ROUNDDOWN(BH36,0)+ROUNDDOWN(BI36,0)+ROUNDDOWN(BJ36,0)+ROUNDDOWN(BK36,0)</f>
        <v>0</v>
      </c>
      <c r="BM36" s="14">
        <f t="shared" si="276"/>
        <v>0</v>
      </c>
      <c r="BN36" s="89"/>
      <c r="BO36" s="90"/>
      <c r="BP36" s="90"/>
      <c r="BQ36" s="90"/>
      <c r="BR36" s="90"/>
      <c r="BS36" s="61">
        <f t="shared" si="277"/>
        <v>0</v>
      </c>
      <c r="BT36" s="14">
        <f t="shared" si="278"/>
        <v>0</v>
      </c>
      <c r="BU36" s="89"/>
      <c r="BV36" s="90"/>
      <c r="BW36" s="90"/>
      <c r="BX36" s="90"/>
      <c r="BY36" s="90"/>
      <c r="BZ36" s="61">
        <f t="shared" si="279"/>
        <v>0</v>
      </c>
      <c r="CA36" s="14">
        <f t="shared" si="280"/>
        <v>0</v>
      </c>
      <c r="CB36" s="89"/>
      <c r="CC36" s="90"/>
      <c r="CD36" s="90"/>
      <c r="CE36" s="90"/>
      <c r="CF36" s="90"/>
      <c r="CG36" s="61">
        <f t="shared" si="281"/>
        <v>0</v>
      </c>
      <c r="CH36" s="14">
        <f t="shared" si="282"/>
        <v>0</v>
      </c>
      <c r="CI36" s="89"/>
      <c r="CJ36" s="90"/>
      <c r="CK36" s="90"/>
      <c r="CL36" s="90"/>
      <c r="CM36" s="90"/>
      <c r="CN36" s="61">
        <f t="shared" si="283"/>
        <v>0</v>
      </c>
      <c r="CO36" s="14">
        <f t="shared" si="284"/>
        <v>0</v>
      </c>
      <c r="CP36" s="89"/>
      <c r="CQ36" s="90"/>
      <c r="CR36" s="90"/>
      <c r="CS36" s="90"/>
      <c r="CT36" s="90"/>
      <c r="CU36" s="61">
        <f t="shared" si="285"/>
        <v>0</v>
      </c>
      <c r="CV36" s="14">
        <f t="shared" si="286"/>
        <v>0</v>
      </c>
      <c r="CW36" s="89"/>
      <c r="CX36" s="90"/>
      <c r="CY36" s="90"/>
      <c r="CZ36" s="90"/>
      <c r="DA36" s="90"/>
      <c r="DB36" s="61">
        <f t="shared" si="287"/>
        <v>0</v>
      </c>
      <c r="DC36" s="14">
        <f t="shared" si="288"/>
        <v>0</v>
      </c>
      <c r="DD36" s="89"/>
      <c r="DE36" s="90"/>
      <c r="DF36" s="90"/>
      <c r="DG36" s="90"/>
      <c r="DH36" s="90"/>
      <c r="DI36" s="61">
        <f t="shared" si="289"/>
        <v>0</v>
      </c>
      <c r="DJ36" s="14">
        <f t="shared" si="290"/>
        <v>0</v>
      </c>
      <c r="DK36" s="89"/>
      <c r="DL36" s="90"/>
      <c r="DM36" s="90"/>
      <c r="DN36" s="90"/>
      <c r="DO36" s="90"/>
      <c r="DP36" s="61">
        <f>ROUNDDOWN(DK36,0)+ROUNDDOWN(DL36,0)+ROUNDDOWN(DM36,0)+ROUNDDOWN(DN36,0)+ROUNDDOWN(DO36,0)</f>
        <v>0</v>
      </c>
      <c r="DQ36" s="14">
        <f t="shared" si="291"/>
        <v>0</v>
      </c>
      <c r="DR36" s="89"/>
      <c r="DS36" s="90"/>
      <c r="DT36" s="90"/>
      <c r="DU36" s="90"/>
      <c r="DV36" s="90"/>
      <c r="DW36" s="61">
        <f t="shared" si="292"/>
        <v>0</v>
      </c>
      <c r="DX36" s="14">
        <f t="shared" si="293"/>
        <v>0</v>
      </c>
      <c r="DY36" s="89"/>
      <c r="DZ36" s="90"/>
      <c r="EA36" s="90"/>
      <c r="EB36" s="90"/>
      <c r="EC36" s="90"/>
      <c r="ED36" s="61">
        <f t="shared" si="294"/>
        <v>0</v>
      </c>
      <c r="EE36" s="14">
        <f t="shared" si="295"/>
        <v>0</v>
      </c>
      <c r="EF36" s="89"/>
      <c r="EG36" s="90"/>
      <c r="EH36" s="90"/>
      <c r="EI36" s="90"/>
      <c r="EJ36" s="90"/>
      <c r="EK36" s="61">
        <f t="shared" si="296"/>
        <v>0</v>
      </c>
      <c r="EL36" s="14">
        <f t="shared" si="297"/>
        <v>0</v>
      </c>
      <c r="EM36" s="89"/>
      <c r="EN36" s="90"/>
      <c r="EO36" s="90"/>
      <c r="EP36" s="90"/>
      <c r="EQ36" s="90"/>
      <c r="ER36" s="61">
        <f t="shared" si="298"/>
        <v>0</v>
      </c>
      <c r="ES36" s="14">
        <f t="shared" si="299"/>
        <v>0</v>
      </c>
      <c r="ET36" s="89"/>
      <c r="EU36" s="90"/>
      <c r="EV36" s="90"/>
      <c r="EW36" s="90"/>
      <c r="EX36" s="90"/>
      <c r="EY36" s="61">
        <f t="shared" si="300"/>
        <v>0</v>
      </c>
      <c r="EZ36" s="14">
        <f t="shared" si="301"/>
        <v>0</v>
      </c>
      <c r="FA36" s="89"/>
      <c r="FB36" s="90"/>
      <c r="FC36" s="90"/>
      <c r="FD36" s="90"/>
      <c r="FE36" s="90"/>
      <c r="FF36" s="61">
        <f t="shared" si="302"/>
        <v>0</v>
      </c>
      <c r="FG36" s="14">
        <f t="shared" si="303"/>
        <v>0</v>
      </c>
      <c r="FH36" s="89"/>
      <c r="FI36" s="90"/>
      <c r="FJ36" s="90"/>
      <c r="FK36" s="90"/>
      <c r="FL36" s="90"/>
      <c r="FM36" s="61">
        <f t="shared" si="304"/>
        <v>0</v>
      </c>
      <c r="FN36" s="14">
        <f t="shared" si="305"/>
        <v>0</v>
      </c>
      <c r="FO36" s="89"/>
      <c r="FP36" s="90"/>
      <c r="FQ36" s="90"/>
      <c r="FR36" s="90"/>
      <c r="FS36" s="90"/>
      <c r="FT36" s="61">
        <f>ROUNDDOWN(FO36,0)+ROUNDDOWN(FP36,0)+ROUNDDOWN(FQ36,0)+ROUNDDOWN(FR36,0)+ROUNDDOWN(FS36,0)</f>
        <v>0</v>
      </c>
      <c r="FU36" s="14">
        <f t="shared" si="306"/>
        <v>0</v>
      </c>
      <c r="FV36" s="89"/>
      <c r="FW36" s="90"/>
      <c r="FX36" s="90"/>
      <c r="FY36" s="90"/>
      <c r="FZ36" s="90"/>
      <c r="GA36" s="61">
        <f t="shared" si="307"/>
        <v>0</v>
      </c>
      <c r="GB36" s="14">
        <f t="shared" si="308"/>
        <v>0</v>
      </c>
      <c r="GC36" s="89"/>
      <c r="GD36" s="90"/>
      <c r="GE36" s="90"/>
      <c r="GF36" s="90"/>
      <c r="GG36" s="90"/>
      <c r="GH36" s="61">
        <f t="shared" si="309"/>
        <v>0</v>
      </c>
      <c r="GI36" s="14">
        <f t="shared" si="310"/>
        <v>0</v>
      </c>
      <c r="GJ36" s="89"/>
      <c r="GK36" s="90"/>
      <c r="GL36" s="90"/>
      <c r="GM36" s="90"/>
      <c r="GN36" s="90"/>
      <c r="GO36" s="61">
        <f t="shared" si="311"/>
        <v>0</v>
      </c>
      <c r="GP36" s="14">
        <f t="shared" si="312"/>
        <v>0</v>
      </c>
      <c r="GQ36" s="89"/>
      <c r="GR36" s="90"/>
      <c r="GS36" s="90"/>
      <c r="GT36" s="90"/>
      <c r="GU36" s="90"/>
      <c r="GV36" s="61">
        <f t="shared" si="313"/>
        <v>0</v>
      </c>
      <c r="GW36" s="14">
        <f t="shared" si="314"/>
        <v>0</v>
      </c>
      <c r="GX36" s="89"/>
      <c r="GY36" s="90"/>
      <c r="GZ36" s="90"/>
      <c r="HA36" s="90"/>
      <c r="HB36" s="90"/>
      <c r="HC36" s="61">
        <f t="shared" si="315"/>
        <v>0</v>
      </c>
      <c r="HD36" s="14">
        <f t="shared" si="316"/>
        <v>0</v>
      </c>
      <c r="HE36" s="89"/>
      <c r="HF36" s="90"/>
      <c r="HG36" s="90"/>
      <c r="HH36" s="90"/>
      <c r="HI36" s="90"/>
      <c r="HJ36" s="61">
        <f t="shared" si="317"/>
        <v>0</v>
      </c>
      <c r="HK36" s="14">
        <f t="shared" si="318"/>
        <v>0</v>
      </c>
      <c r="HL36" s="89"/>
      <c r="HM36" s="90"/>
      <c r="HN36" s="90"/>
      <c r="HO36" s="90"/>
      <c r="HP36" s="90"/>
      <c r="HQ36" s="61">
        <f t="shared" si="319"/>
        <v>0</v>
      </c>
      <c r="HR36" s="14">
        <f t="shared" si="320"/>
        <v>0</v>
      </c>
      <c r="HS36" s="89"/>
      <c r="HT36" s="90"/>
      <c r="HU36" s="90"/>
      <c r="HV36" s="90"/>
      <c r="HW36" s="90"/>
      <c r="HX36" s="61">
        <f>ROUNDDOWN(HS36,0)+ROUNDDOWN(HT36,0)+ROUNDDOWN(HU36,0)+ROUNDDOWN(HV36,0)+ROUNDDOWN(HW36,0)</f>
        <v>0</v>
      </c>
      <c r="HY36" s="14">
        <f t="shared" si="321"/>
        <v>0</v>
      </c>
      <c r="HZ36" s="89"/>
      <c r="IA36" s="90"/>
      <c r="IB36" s="90"/>
      <c r="IC36" s="90"/>
      <c r="ID36" s="90"/>
      <c r="IE36" s="61">
        <f t="shared" si="322"/>
        <v>0</v>
      </c>
      <c r="IF36" s="14">
        <f t="shared" si="323"/>
        <v>0</v>
      </c>
      <c r="IG36" s="89"/>
      <c r="IH36" s="90"/>
      <c r="II36" s="90"/>
      <c r="IJ36" s="90"/>
      <c r="IK36" s="90"/>
      <c r="IL36" s="61">
        <f t="shared" si="324"/>
        <v>0</v>
      </c>
      <c r="IM36" s="14">
        <f t="shared" si="325"/>
        <v>0</v>
      </c>
      <c r="IN36" s="89"/>
      <c r="IO36" s="90"/>
      <c r="IP36" s="90"/>
      <c r="IQ36" s="90"/>
      <c r="IR36" s="90"/>
      <c r="IS36" s="61">
        <f t="shared" si="326"/>
        <v>0</v>
      </c>
      <c r="IT36" s="14">
        <f t="shared" si="327"/>
        <v>0</v>
      </c>
      <c r="IU36" s="89"/>
      <c r="IV36" s="90"/>
      <c r="IW36" s="90"/>
      <c r="IX36" s="90"/>
      <c r="IY36" s="90"/>
      <c r="IZ36" s="61">
        <f t="shared" si="328"/>
        <v>0</v>
      </c>
      <c r="JA36" s="14">
        <f t="shared" si="329"/>
        <v>0</v>
      </c>
      <c r="JB36" s="89"/>
      <c r="JC36" s="90"/>
      <c r="JD36" s="90"/>
      <c r="JE36" s="90"/>
      <c r="JF36" s="90"/>
      <c r="JG36" s="61">
        <f t="shared" si="330"/>
        <v>0</v>
      </c>
      <c r="JH36" s="14">
        <f t="shared" si="331"/>
        <v>0</v>
      </c>
    </row>
    <row r="37" spans="1:268" s="63" customFormat="1" ht="15.75" customHeight="1" x14ac:dyDescent="0.35">
      <c r="A37" s="32"/>
      <c r="B37" s="97" t="s">
        <v>41</v>
      </c>
      <c r="C37" s="186">
        <f t="shared" ref="C37" si="332">C34+H37+I37+(H39+I39)</f>
        <v>40</v>
      </c>
      <c r="D37" s="187"/>
      <c r="E37" s="187"/>
      <c r="F37" s="187"/>
      <c r="G37" s="187"/>
      <c r="H37" s="62">
        <f t="shared" ref="H37" si="333">SUM(H35:H36)</f>
        <v>3</v>
      </c>
      <c r="I37" s="71">
        <f t="shared" ref="I37" si="334">SUM(I35:I36)*100/60</f>
        <v>0</v>
      </c>
      <c r="J37" s="186">
        <f t="shared" ref="J37" si="335">J34+O37+P37+(O39+P39)</f>
        <v>0</v>
      </c>
      <c r="K37" s="187"/>
      <c r="L37" s="187"/>
      <c r="M37" s="187"/>
      <c r="N37" s="187"/>
      <c r="O37" s="62">
        <f t="shared" ref="O37" si="336">SUM(O35:O36)</f>
        <v>0</v>
      </c>
      <c r="P37" s="71">
        <f t="shared" ref="P37" si="337">SUM(P35:P36)*100/60</f>
        <v>0</v>
      </c>
      <c r="Q37" s="186">
        <f t="shared" ref="Q37" si="338">Q34+V37+W37+(V39+W39)</f>
        <v>0</v>
      </c>
      <c r="R37" s="187"/>
      <c r="S37" s="187"/>
      <c r="T37" s="187"/>
      <c r="U37" s="187"/>
      <c r="V37" s="62">
        <f t="shared" ref="V37" si="339">SUM(V35:V36)</f>
        <v>0</v>
      </c>
      <c r="W37" s="71">
        <f t="shared" ref="W37" si="340">SUM(W35:W36)*100/60</f>
        <v>0</v>
      </c>
      <c r="X37" s="186">
        <f t="shared" ref="X37" si="341">X34+AC37+AD37+(AC39+AD39)</f>
        <v>0</v>
      </c>
      <c r="Y37" s="187"/>
      <c r="Z37" s="187"/>
      <c r="AA37" s="187"/>
      <c r="AB37" s="187"/>
      <c r="AC37" s="62">
        <f t="shared" ref="AC37" si="342">SUM(AC35:AC36)</f>
        <v>0</v>
      </c>
      <c r="AD37" s="71">
        <f t="shared" ref="AD37" si="343">SUM(AD35:AD36)*100/60</f>
        <v>0</v>
      </c>
      <c r="AE37" s="186">
        <f t="shared" ref="AE37" si="344">AE34+AJ37+AK37+(AJ39+AK39)</f>
        <v>0</v>
      </c>
      <c r="AF37" s="187"/>
      <c r="AG37" s="187"/>
      <c r="AH37" s="187"/>
      <c r="AI37" s="187"/>
      <c r="AJ37" s="62">
        <f t="shared" ref="AJ37" si="345">SUM(AJ35:AJ36)</f>
        <v>0</v>
      </c>
      <c r="AK37" s="71">
        <f t="shared" ref="AK37" si="346">SUM(AK35:AK36)*100/60</f>
        <v>0</v>
      </c>
      <c r="AL37" s="186">
        <f t="shared" ref="AL37" si="347">AL34+AQ37+AR37+(AQ39+AR39)</f>
        <v>0</v>
      </c>
      <c r="AM37" s="187"/>
      <c r="AN37" s="187"/>
      <c r="AO37" s="187"/>
      <c r="AP37" s="187"/>
      <c r="AQ37" s="62">
        <f t="shared" ref="AQ37" si="348">SUM(AQ35:AQ36)</f>
        <v>0</v>
      </c>
      <c r="AR37" s="71">
        <f t="shared" ref="AR37" si="349">SUM(AR35:AR36)*100/60</f>
        <v>0</v>
      </c>
      <c r="AS37" s="186">
        <f t="shared" ref="AS37" si="350">AS34+AX37+AY37+(AX39+AY39)</f>
        <v>0</v>
      </c>
      <c r="AT37" s="187"/>
      <c r="AU37" s="187"/>
      <c r="AV37" s="187"/>
      <c r="AW37" s="187"/>
      <c r="AX37" s="62">
        <f t="shared" ref="AX37" si="351">SUM(AX35:AX36)</f>
        <v>0</v>
      </c>
      <c r="AY37" s="71">
        <f t="shared" ref="AY37" si="352">SUM(AY35:AY36)*100/60</f>
        <v>0</v>
      </c>
      <c r="AZ37" s="186">
        <f t="shared" ref="AZ37" si="353">AZ34+BE37+BF37+(BE39+BF39)</f>
        <v>0</v>
      </c>
      <c r="BA37" s="187"/>
      <c r="BB37" s="187"/>
      <c r="BC37" s="187"/>
      <c r="BD37" s="187"/>
      <c r="BE37" s="62">
        <f t="shared" ref="BE37" si="354">SUM(BE35:BE36)</f>
        <v>0</v>
      </c>
      <c r="BF37" s="71">
        <f t="shared" ref="BF37" si="355">SUM(BF35:BF36)*100/60</f>
        <v>0</v>
      </c>
      <c r="BG37" s="186">
        <f>BG34+BL37+BM37+(BL39+BM39)</f>
        <v>0</v>
      </c>
      <c r="BH37" s="187"/>
      <c r="BI37" s="187"/>
      <c r="BJ37" s="187"/>
      <c r="BK37" s="187"/>
      <c r="BL37" s="62">
        <f>SUM(BL35:BL36)</f>
        <v>0</v>
      </c>
      <c r="BM37" s="71">
        <f>SUM(BM35:BM36)*100/60</f>
        <v>0</v>
      </c>
      <c r="BN37" s="186">
        <f t="shared" ref="BN37" si="356">BN34+BS37+BT37+(BS39+BT39)</f>
        <v>0</v>
      </c>
      <c r="BO37" s="187"/>
      <c r="BP37" s="187"/>
      <c r="BQ37" s="187"/>
      <c r="BR37" s="187"/>
      <c r="BS37" s="62">
        <f t="shared" ref="BS37" si="357">SUM(BS35:BS36)</f>
        <v>0</v>
      </c>
      <c r="BT37" s="71">
        <f t="shared" ref="BT37" si="358">SUM(BT35:BT36)*100/60</f>
        <v>0</v>
      </c>
      <c r="BU37" s="186">
        <f t="shared" ref="BU37" si="359">BU34+BZ37+CA37+(BZ39+CA39)</f>
        <v>0</v>
      </c>
      <c r="BV37" s="187"/>
      <c r="BW37" s="187"/>
      <c r="BX37" s="187"/>
      <c r="BY37" s="187"/>
      <c r="BZ37" s="62">
        <f t="shared" ref="BZ37" si="360">SUM(BZ35:BZ36)</f>
        <v>0</v>
      </c>
      <c r="CA37" s="71">
        <f t="shared" ref="CA37" si="361">SUM(CA35:CA36)*100/60</f>
        <v>0</v>
      </c>
      <c r="CB37" s="186">
        <f t="shared" ref="CB37" si="362">CB34+CG37+CH37+(CG39+CH39)</f>
        <v>0</v>
      </c>
      <c r="CC37" s="187"/>
      <c r="CD37" s="187"/>
      <c r="CE37" s="187"/>
      <c r="CF37" s="187"/>
      <c r="CG37" s="62">
        <f t="shared" ref="CG37" si="363">SUM(CG35:CG36)</f>
        <v>0</v>
      </c>
      <c r="CH37" s="71">
        <f t="shared" ref="CH37" si="364">SUM(CH35:CH36)*100/60</f>
        <v>0</v>
      </c>
      <c r="CI37" s="186">
        <f t="shared" ref="CI37" si="365">CI34+CN37+CO37+(CN39+CO39)</f>
        <v>0</v>
      </c>
      <c r="CJ37" s="187"/>
      <c r="CK37" s="187"/>
      <c r="CL37" s="187"/>
      <c r="CM37" s="187"/>
      <c r="CN37" s="62">
        <f t="shared" ref="CN37" si="366">SUM(CN35:CN36)</f>
        <v>0</v>
      </c>
      <c r="CO37" s="71">
        <f t="shared" ref="CO37" si="367">SUM(CO35:CO36)*100/60</f>
        <v>0</v>
      </c>
      <c r="CP37" s="186">
        <f t="shared" ref="CP37" si="368">CP34+CU37+CV37+(CU39+CV39)</f>
        <v>0</v>
      </c>
      <c r="CQ37" s="187"/>
      <c r="CR37" s="187"/>
      <c r="CS37" s="187"/>
      <c r="CT37" s="187"/>
      <c r="CU37" s="62">
        <f t="shared" ref="CU37" si="369">SUM(CU35:CU36)</f>
        <v>0</v>
      </c>
      <c r="CV37" s="71">
        <f t="shared" ref="CV37" si="370">SUM(CV35:CV36)*100/60</f>
        <v>0</v>
      </c>
      <c r="CW37" s="186">
        <f t="shared" ref="CW37" si="371">CW34+DB37+DC37+(DB39+DC39)</f>
        <v>0</v>
      </c>
      <c r="CX37" s="187"/>
      <c r="CY37" s="187"/>
      <c r="CZ37" s="187"/>
      <c r="DA37" s="187"/>
      <c r="DB37" s="62">
        <f t="shared" ref="DB37" si="372">SUM(DB35:DB36)</f>
        <v>0</v>
      </c>
      <c r="DC37" s="71">
        <f t="shared" ref="DC37" si="373">SUM(DC35:DC36)*100/60</f>
        <v>0</v>
      </c>
      <c r="DD37" s="186">
        <f t="shared" ref="DD37" si="374">DD34+DI37+DJ37+(DI39+DJ39)</f>
        <v>0</v>
      </c>
      <c r="DE37" s="187"/>
      <c r="DF37" s="187"/>
      <c r="DG37" s="187"/>
      <c r="DH37" s="187"/>
      <c r="DI37" s="62">
        <f t="shared" ref="DI37" si="375">SUM(DI35:DI36)</f>
        <v>0</v>
      </c>
      <c r="DJ37" s="71">
        <f t="shared" ref="DJ37" si="376">SUM(DJ35:DJ36)*100/60</f>
        <v>0</v>
      </c>
      <c r="DK37" s="186">
        <f>DK34+DP37+DQ37+(DP39+DQ39)</f>
        <v>0</v>
      </c>
      <c r="DL37" s="187"/>
      <c r="DM37" s="187"/>
      <c r="DN37" s="187"/>
      <c r="DO37" s="187"/>
      <c r="DP37" s="62">
        <f>SUM(DP35:DP36)</f>
        <v>0</v>
      </c>
      <c r="DQ37" s="71">
        <f>SUM(DQ35:DQ36)*100/60</f>
        <v>0</v>
      </c>
      <c r="DR37" s="186">
        <f t="shared" ref="DR37" si="377">DR34+DW37+DX37+(DW39+DX39)</f>
        <v>0</v>
      </c>
      <c r="DS37" s="187"/>
      <c r="DT37" s="187"/>
      <c r="DU37" s="187"/>
      <c r="DV37" s="187"/>
      <c r="DW37" s="62">
        <f t="shared" ref="DW37" si="378">SUM(DW35:DW36)</f>
        <v>0</v>
      </c>
      <c r="DX37" s="71">
        <f t="shared" ref="DX37" si="379">SUM(DX35:DX36)*100/60</f>
        <v>0</v>
      </c>
      <c r="DY37" s="186">
        <f t="shared" ref="DY37" si="380">DY34+ED37+EE37+(ED39+EE39)</f>
        <v>0</v>
      </c>
      <c r="DZ37" s="187"/>
      <c r="EA37" s="187"/>
      <c r="EB37" s="187"/>
      <c r="EC37" s="187"/>
      <c r="ED37" s="62">
        <f t="shared" ref="ED37" si="381">SUM(ED35:ED36)</f>
        <v>0</v>
      </c>
      <c r="EE37" s="71">
        <f t="shared" ref="EE37" si="382">SUM(EE35:EE36)*100/60</f>
        <v>0</v>
      </c>
      <c r="EF37" s="186">
        <f t="shared" ref="EF37" si="383">EF34+EK37+EL37+(EK39+EL39)</f>
        <v>0</v>
      </c>
      <c r="EG37" s="187"/>
      <c r="EH37" s="187"/>
      <c r="EI37" s="187"/>
      <c r="EJ37" s="187"/>
      <c r="EK37" s="62">
        <f t="shared" ref="EK37" si="384">SUM(EK35:EK36)</f>
        <v>0</v>
      </c>
      <c r="EL37" s="71">
        <f t="shared" ref="EL37" si="385">SUM(EL35:EL36)*100/60</f>
        <v>0</v>
      </c>
      <c r="EM37" s="186">
        <f t="shared" ref="EM37" si="386">EM34+ER37+ES37+(ER39+ES39)</f>
        <v>0</v>
      </c>
      <c r="EN37" s="187"/>
      <c r="EO37" s="187"/>
      <c r="EP37" s="187"/>
      <c r="EQ37" s="187"/>
      <c r="ER37" s="62">
        <f t="shared" ref="ER37" si="387">SUM(ER35:ER36)</f>
        <v>0</v>
      </c>
      <c r="ES37" s="71">
        <f t="shared" ref="ES37" si="388">SUM(ES35:ES36)*100/60</f>
        <v>0</v>
      </c>
      <c r="ET37" s="186">
        <f t="shared" ref="ET37" si="389">ET34+EY37+EZ37+(EY39+EZ39)</f>
        <v>0</v>
      </c>
      <c r="EU37" s="187"/>
      <c r="EV37" s="187"/>
      <c r="EW37" s="187"/>
      <c r="EX37" s="187"/>
      <c r="EY37" s="62">
        <f t="shared" ref="EY37" si="390">SUM(EY35:EY36)</f>
        <v>0</v>
      </c>
      <c r="EZ37" s="71">
        <f t="shared" ref="EZ37" si="391">SUM(EZ35:EZ36)*100/60</f>
        <v>0</v>
      </c>
      <c r="FA37" s="186">
        <f t="shared" ref="FA37" si="392">FA34+FF37+FG37+(FF39+FG39)</f>
        <v>0</v>
      </c>
      <c r="FB37" s="187"/>
      <c r="FC37" s="187"/>
      <c r="FD37" s="187"/>
      <c r="FE37" s="187"/>
      <c r="FF37" s="62">
        <f t="shared" ref="FF37" si="393">SUM(FF35:FF36)</f>
        <v>0</v>
      </c>
      <c r="FG37" s="71">
        <f t="shared" ref="FG37" si="394">SUM(FG35:FG36)*100/60</f>
        <v>0</v>
      </c>
      <c r="FH37" s="186">
        <f t="shared" ref="FH37" si="395">FH34+FM37+FN37+(FM39+FN39)</f>
        <v>0</v>
      </c>
      <c r="FI37" s="187"/>
      <c r="FJ37" s="187"/>
      <c r="FK37" s="187"/>
      <c r="FL37" s="187"/>
      <c r="FM37" s="62">
        <f t="shared" ref="FM37" si="396">SUM(FM35:FM36)</f>
        <v>0</v>
      </c>
      <c r="FN37" s="71">
        <f t="shared" ref="FN37" si="397">SUM(FN35:FN36)*100/60</f>
        <v>0</v>
      </c>
      <c r="FO37" s="186">
        <f>FO34+FT37+FU37+(FT39+FU39)</f>
        <v>0</v>
      </c>
      <c r="FP37" s="187"/>
      <c r="FQ37" s="187"/>
      <c r="FR37" s="187"/>
      <c r="FS37" s="187"/>
      <c r="FT37" s="62">
        <f>SUM(FT35:FT36)</f>
        <v>0</v>
      </c>
      <c r="FU37" s="71">
        <f>SUM(FU35:FU36)*100/60</f>
        <v>0</v>
      </c>
      <c r="FV37" s="186">
        <f t="shared" ref="FV37" si="398">FV34+GA37+GB37+(GA39+GB39)</f>
        <v>0</v>
      </c>
      <c r="FW37" s="187"/>
      <c r="FX37" s="187"/>
      <c r="FY37" s="187"/>
      <c r="FZ37" s="187"/>
      <c r="GA37" s="62">
        <f t="shared" ref="GA37" si="399">SUM(GA35:GA36)</f>
        <v>0</v>
      </c>
      <c r="GB37" s="71">
        <f t="shared" ref="GB37" si="400">SUM(GB35:GB36)*100/60</f>
        <v>0</v>
      </c>
      <c r="GC37" s="186">
        <f t="shared" ref="GC37" si="401">GC34+GH37+GI37+(GH39+GI39)</f>
        <v>0</v>
      </c>
      <c r="GD37" s="187"/>
      <c r="GE37" s="187"/>
      <c r="GF37" s="187"/>
      <c r="GG37" s="187"/>
      <c r="GH37" s="62">
        <f t="shared" ref="GH37" si="402">SUM(GH35:GH36)</f>
        <v>0</v>
      </c>
      <c r="GI37" s="71">
        <f t="shared" ref="GI37" si="403">SUM(GI35:GI36)*100/60</f>
        <v>0</v>
      </c>
      <c r="GJ37" s="186">
        <f t="shared" ref="GJ37" si="404">GJ34+GO37+GP37+(GO39+GP39)</f>
        <v>0</v>
      </c>
      <c r="GK37" s="187"/>
      <c r="GL37" s="187"/>
      <c r="GM37" s="187"/>
      <c r="GN37" s="187"/>
      <c r="GO37" s="62">
        <f t="shared" ref="GO37" si="405">SUM(GO35:GO36)</f>
        <v>0</v>
      </c>
      <c r="GP37" s="71">
        <f t="shared" ref="GP37" si="406">SUM(GP35:GP36)*100/60</f>
        <v>0</v>
      </c>
      <c r="GQ37" s="186">
        <f t="shared" ref="GQ37" si="407">GQ34+GV37+GW37+(GV39+GW39)</f>
        <v>0</v>
      </c>
      <c r="GR37" s="187"/>
      <c r="GS37" s="187"/>
      <c r="GT37" s="187"/>
      <c r="GU37" s="187"/>
      <c r="GV37" s="62">
        <f t="shared" ref="GV37" si="408">SUM(GV35:GV36)</f>
        <v>0</v>
      </c>
      <c r="GW37" s="71">
        <f t="shared" ref="GW37" si="409">SUM(GW35:GW36)*100/60</f>
        <v>0</v>
      </c>
      <c r="GX37" s="186">
        <f t="shared" ref="GX37" si="410">GX34+HC37+HD37+(HC39+HD39)</f>
        <v>0</v>
      </c>
      <c r="GY37" s="187"/>
      <c r="GZ37" s="187"/>
      <c r="HA37" s="187"/>
      <c r="HB37" s="187"/>
      <c r="HC37" s="62">
        <f t="shared" ref="HC37" si="411">SUM(HC35:HC36)</f>
        <v>0</v>
      </c>
      <c r="HD37" s="71">
        <f t="shared" ref="HD37" si="412">SUM(HD35:HD36)*100/60</f>
        <v>0</v>
      </c>
      <c r="HE37" s="186">
        <f t="shared" ref="HE37" si="413">HE34+HJ37+HK37+(HJ39+HK39)</f>
        <v>0</v>
      </c>
      <c r="HF37" s="187"/>
      <c r="HG37" s="187"/>
      <c r="HH37" s="187"/>
      <c r="HI37" s="187"/>
      <c r="HJ37" s="62">
        <f t="shared" ref="HJ37" si="414">SUM(HJ35:HJ36)</f>
        <v>0</v>
      </c>
      <c r="HK37" s="71">
        <f t="shared" ref="HK37" si="415">SUM(HK35:HK36)*100/60</f>
        <v>0</v>
      </c>
      <c r="HL37" s="186">
        <f t="shared" ref="HL37" si="416">HL34+HQ37+HR37+(HQ39+HR39)</f>
        <v>0</v>
      </c>
      <c r="HM37" s="187"/>
      <c r="HN37" s="187"/>
      <c r="HO37" s="187"/>
      <c r="HP37" s="187"/>
      <c r="HQ37" s="62">
        <f t="shared" ref="HQ37" si="417">SUM(HQ35:HQ36)</f>
        <v>0</v>
      </c>
      <c r="HR37" s="71">
        <f t="shared" ref="HR37" si="418">SUM(HR35:HR36)*100/60</f>
        <v>0</v>
      </c>
      <c r="HS37" s="186">
        <f>HS34+HX37+HY37+(HX39+HY39)</f>
        <v>0</v>
      </c>
      <c r="HT37" s="187"/>
      <c r="HU37" s="187"/>
      <c r="HV37" s="187"/>
      <c r="HW37" s="187"/>
      <c r="HX37" s="62">
        <f>SUM(HX35:HX36)</f>
        <v>0</v>
      </c>
      <c r="HY37" s="71">
        <f>SUM(HY35:HY36)*100/60</f>
        <v>0</v>
      </c>
      <c r="HZ37" s="186">
        <f t="shared" ref="HZ37" si="419">HZ34+IE37+IF37+(IE39+IF39)</f>
        <v>0</v>
      </c>
      <c r="IA37" s="187"/>
      <c r="IB37" s="187"/>
      <c r="IC37" s="187"/>
      <c r="ID37" s="187"/>
      <c r="IE37" s="62">
        <f t="shared" ref="IE37" si="420">SUM(IE35:IE36)</f>
        <v>0</v>
      </c>
      <c r="IF37" s="71">
        <f t="shared" ref="IF37" si="421">SUM(IF35:IF36)*100/60</f>
        <v>0</v>
      </c>
      <c r="IG37" s="186">
        <f t="shared" ref="IG37" si="422">IG34+IL37+IM37+(IL39+IM39)</f>
        <v>0</v>
      </c>
      <c r="IH37" s="187"/>
      <c r="II37" s="187"/>
      <c r="IJ37" s="187"/>
      <c r="IK37" s="187"/>
      <c r="IL37" s="62">
        <f t="shared" ref="IL37" si="423">SUM(IL35:IL36)</f>
        <v>0</v>
      </c>
      <c r="IM37" s="71">
        <f t="shared" ref="IM37" si="424">SUM(IM35:IM36)*100/60</f>
        <v>0</v>
      </c>
      <c r="IN37" s="186">
        <f t="shared" ref="IN37" si="425">IN34+IS37+IT37+(IS39+IT39)</f>
        <v>0</v>
      </c>
      <c r="IO37" s="187"/>
      <c r="IP37" s="187"/>
      <c r="IQ37" s="187"/>
      <c r="IR37" s="187"/>
      <c r="IS37" s="62">
        <f t="shared" ref="IS37" si="426">SUM(IS35:IS36)</f>
        <v>0</v>
      </c>
      <c r="IT37" s="71">
        <f t="shared" ref="IT37" si="427">SUM(IT35:IT36)*100/60</f>
        <v>0</v>
      </c>
      <c r="IU37" s="186">
        <f t="shared" ref="IU37" si="428">IU34+IZ37+JA37+(IZ39+JA39)</f>
        <v>0</v>
      </c>
      <c r="IV37" s="187"/>
      <c r="IW37" s="187"/>
      <c r="IX37" s="187"/>
      <c r="IY37" s="187"/>
      <c r="IZ37" s="62">
        <f t="shared" ref="IZ37" si="429">SUM(IZ35:IZ36)</f>
        <v>0</v>
      </c>
      <c r="JA37" s="71">
        <f t="shared" ref="JA37" si="430">SUM(JA35:JA36)*100/60</f>
        <v>0</v>
      </c>
      <c r="JB37" s="186">
        <f t="shared" ref="JB37" si="431">JB34+JG37+JH37+(JG39+JH39)</f>
        <v>0</v>
      </c>
      <c r="JC37" s="187"/>
      <c r="JD37" s="187"/>
      <c r="JE37" s="187"/>
      <c r="JF37" s="187"/>
      <c r="JG37" s="62">
        <f t="shared" ref="JG37" si="432">SUM(JG35:JG36)</f>
        <v>0</v>
      </c>
      <c r="JH37" s="71">
        <f t="shared" ref="JH37" si="433">SUM(JH35:JH36)*100/60</f>
        <v>0</v>
      </c>
    </row>
    <row r="38" spans="1:268" s="63" customFormat="1" ht="15.75" customHeight="1" x14ac:dyDescent="0.35">
      <c r="A38" s="32"/>
      <c r="B38" s="97" t="s">
        <v>48</v>
      </c>
      <c r="C38" s="188">
        <f>C37/44</f>
        <v>0.90909090909090906</v>
      </c>
      <c r="D38" s="189"/>
      <c r="E38" s="189"/>
      <c r="F38" s="189"/>
      <c r="G38" s="189"/>
      <c r="H38" s="189"/>
      <c r="I38" s="190"/>
      <c r="J38" s="188">
        <f t="shared" ref="J38:Q38" si="434">J37/44</f>
        <v>0</v>
      </c>
      <c r="K38" s="189"/>
      <c r="L38" s="189"/>
      <c r="M38" s="189"/>
      <c r="N38" s="189"/>
      <c r="O38" s="189"/>
      <c r="P38" s="190"/>
      <c r="Q38" s="188">
        <f t="shared" si="434"/>
        <v>0</v>
      </c>
      <c r="R38" s="189"/>
      <c r="S38" s="189"/>
      <c r="T38" s="189"/>
      <c r="U38" s="189"/>
      <c r="V38" s="189"/>
      <c r="W38" s="190"/>
      <c r="X38" s="188">
        <f t="shared" ref="X38" si="435">X37/44</f>
        <v>0</v>
      </c>
      <c r="Y38" s="189"/>
      <c r="Z38" s="189"/>
      <c r="AA38" s="189"/>
      <c r="AB38" s="189"/>
      <c r="AC38" s="189"/>
      <c r="AD38" s="190"/>
      <c r="AE38" s="188">
        <f t="shared" ref="AE38" si="436">AE37/44</f>
        <v>0</v>
      </c>
      <c r="AF38" s="189"/>
      <c r="AG38" s="189"/>
      <c r="AH38" s="189"/>
      <c r="AI38" s="189"/>
      <c r="AJ38" s="189"/>
      <c r="AK38" s="190"/>
      <c r="AL38" s="188">
        <f t="shared" ref="AL38" si="437">AL37/44</f>
        <v>0</v>
      </c>
      <c r="AM38" s="189"/>
      <c r="AN38" s="189"/>
      <c r="AO38" s="189"/>
      <c r="AP38" s="189"/>
      <c r="AQ38" s="189"/>
      <c r="AR38" s="190"/>
      <c r="AS38" s="188">
        <f t="shared" ref="AS38" si="438">AS37/44</f>
        <v>0</v>
      </c>
      <c r="AT38" s="189"/>
      <c r="AU38" s="189"/>
      <c r="AV38" s="189"/>
      <c r="AW38" s="189"/>
      <c r="AX38" s="189"/>
      <c r="AY38" s="190"/>
      <c r="AZ38" s="188">
        <f t="shared" ref="AZ38" si="439">AZ37/44</f>
        <v>0</v>
      </c>
      <c r="BA38" s="189"/>
      <c r="BB38" s="189"/>
      <c r="BC38" s="189"/>
      <c r="BD38" s="189"/>
      <c r="BE38" s="189"/>
      <c r="BF38" s="190"/>
      <c r="BG38" s="188">
        <f t="shared" ref="BG38" si="440">BG37/44</f>
        <v>0</v>
      </c>
      <c r="BH38" s="189"/>
      <c r="BI38" s="189"/>
      <c r="BJ38" s="189"/>
      <c r="BK38" s="189"/>
      <c r="BL38" s="189"/>
      <c r="BM38" s="190"/>
      <c r="BN38" s="188">
        <f t="shared" ref="BN38" si="441">BN37/44</f>
        <v>0</v>
      </c>
      <c r="BO38" s="189"/>
      <c r="BP38" s="189"/>
      <c r="BQ38" s="189"/>
      <c r="BR38" s="189"/>
      <c r="BS38" s="189"/>
      <c r="BT38" s="190"/>
      <c r="BU38" s="188">
        <f t="shared" ref="BU38" si="442">BU37/44</f>
        <v>0</v>
      </c>
      <c r="BV38" s="189"/>
      <c r="BW38" s="189"/>
      <c r="BX38" s="189"/>
      <c r="BY38" s="189"/>
      <c r="BZ38" s="189"/>
      <c r="CA38" s="190"/>
      <c r="CB38" s="188">
        <f t="shared" ref="CB38" si="443">CB37/44</f>
        <v>0</v>
      </c>
      <c r="CC38" s="189"/>
      <c r="CD38" s="189"/>
      <c r="CE38" s="189"/>
      <c r="CF38" s="189"/>
      <c r="CG38" s="189"/>
      <c r="CH38" s="190"/>
      <c r="CI38" s="188">
        <f t="shared" ref="CI38" si="444">CI37/44</f>
        <v>0</v>
      </c>
      <c r="CJ38" s="189"/>
      <c r="CK38" s="189"/>
      <c r="CL38" s="189"/>
      <c r="CM38" s="189"/>
      <c r="CN38" s="189"/>
      <c r="CO38" s="190"/>
      <c r="CP38" s="188">
        <f t="shared" ref="CP38" si="445">CP37/44</f>
        <v>0</v>
      </c>
      <c r="CQ38" s="189"/>
      <c r="CR38" s="189"/>
      <c r="CS38" s="189"/>
      <c r="CT38" s="189"/>
      <c r="CU38" s="189"/>
      <c r="CV38" s="190"/>
      <c r="CW38" s="188">
        <f t="shared" ref="CW38" si="446">CW37/44</f>
        <v>0</v>
      </c>
      <c r="CX38" s="189"/>
      <c r="CY38" s="189"/>
      <c r="CZ38" s="189"/>
      <c r="DA38" s="189"/>
      <c r="DB38" s="189"/>
      <c r="DC38" s="190"/>
      <c r="DD38" s="188">
        <f t="shared" ref="DD38" si="447">DD37/44</f>
        <v>0</v>
      </c>
      <c r="DE38" s="189"/>
      <c r="DF38" s="189"/>
      <c r="DG38" s="189"/>
      <c r="DH38" s="189"/>
      <c r="DI38" s="189"/>
      <c r="DJ38" s="190"/>
      <c r="DK38" s="188">
        <f t="shared" ref="DK38" si="448">DK37/44</f>
        <v>0</v>
      </c>
      <c r="DL38" s="189"/>
      <c r="DM38" s="189"/>
      <c r="DN38" s="189"/>
      <c r="DO38" s="189"/>
      <c r="DP38" s="189"/>
      <c r="DQ38" s="190"/>
      <c r="DR38" s="188">
        <f t="shared" ref="DR38" si="449">DR37/44</f>
        <v>0</v>
      </c>
      <c r="DS38" s="189"/>
      <c r="DT38" s="189"/>
      <c r="DU38" s="189"/>
      <c r="DV38" s="189"/>
      <c r="DW38" s="189"/>
      <c r="DX38" s="190"/>
      <c r="DY38" s="188">
        <f t="shared" ref="DY38" si="450">DY37/44</f>
        <v>0</v>
      </c>
      <c r="DZ38" s="189"/>
      <c r="EA38" s="189"/>
      <c r="EB38" s="189"/>
      <c r="EC38" s="189"/>
      <c r="ED38" s="189"/>
      <c r="EE38" s="190"/>
      <c r="EF38" s="188">
        <f t="shared" ref="EF38" si="451">EF37/44</f>
        <v>0</v>
      </c>
      <c r="EG38" s="189"/>
      <c r="EH38" s="189"/>
      <c r="EI38" s="189"/>
      <c r="EJ38" s="189"/>
      <c r="EK38" s="189"/>
      <c r="EL38" s="190"/>
      <c r="EM38" s="188">
        <f t="shared" ref="EM38" si="452">EM37/44</f>
        <v>0</v>
      </c>
      <c r="EN38" s="189"/>
      <c r="EO38" s="189"/>
      <c r="EP38" s="189"/>
      <c r="EQ38" s="189"/>
      <c r="ER38" s="189"/>
      <c r="ES38" s="190"/>
      <c r="ET38" s="188">
        <f t="shared" ref="ET38" si="453">ET37/44</f>
        <v>0</v>
      </c>
      <c r="EU38" s="189"/>
      <c r="EV38" s="189"/>
      <c r="EW38" s="189"/>
      <c r="EX38" s="189"/>
      <c r="EY38" s="189"/>
      <c r="EZ38" s="190"/>
      <c r="FA38" s="188">
        <f t="shared" ref="FA38" si="454">FA37/44</f>
        <v>0</v>
      </c>
      <c r="FB38" s="189"/>
      <c r="FC38" s="189"/>
      <c r="FD38" s="189"/>
      <c r="FE38" s="189"/>
      <c r="FF38" s="189"/>
      <c r="FG38" s="190"/>
      <c r="FH38" s="188">
        <f t="shared" ref="FH38" si="455">FH37/44</f>
        <v>0</v>
      </c>
      <c r="FI38" s="189"/>
      <c r="FJ38" s="189"/>
      <c r="FK38" s="189"/>
      <c r="FL38" s="189"/>
      <c r="FM38" s="189"/>
      <c r="FN38" s="190"/>
      <c r="FO38" s="188">
        <f t="shared" ref="FO38" si="456">FO37/44</f>
        <v>0</v>
      </c>
      <c r="FP38" s="189"/>
      <c r="FQ38" s="189"/>
      <c r="FR38" s="189"/>
      <c r="FS38" s="189"/>
      <c r="FT38" s="189"/>
      <c r="FU38" s="190"/>
      <c r="FV38" s="188">
        <f t="shared" ref="FV38" si="457">FV37/44</f>
        <v>0</v>
      </c>
      <c r="FW38" s="189"/>
      <c r="FX38" s="189"/>
      <c r="FY38" s="189"/>
      <c r="FZ38" s="189"/>
      <c r="GA38" s="189"/>
      <c r="GB38" s="190"/>
      <c r="GC38" s="188">
        <f t="shared" ref="GC38" si="458">GC37/44</f>
        <v>0</v>
      </c>
      <c r="GD38" s="189"/>
      <c r="GE38" s="189"/>
      <c r="GF38" s="189"/>
      <c r="GG38" s="189"/>
      <c r="GH38" s="189"/>
      <c r="GI38" s="190"/>
      <c r="GJ38" s="188">
        <f t="shared" ref="GJ38" si="459">GJ37/44</f>
        <v>0</v>
      </c>
      <c r="GK38" s="189"/>
      <c r="GL38" s="189"/>
      <c r="GM38" s="189"/>
      <c r="GN38" s="189"/>
      <c r="GO38" s="189"/>
      <c r="GP38" s="190"/>
      <c r="GQ38" s="188">
        <f t="shared" ref="GQ38" si="460">GQ37/44</f>
        <v>0</v>
      </c>
      <c r="GR38" s="189"/>
      <c r="GS38" s="189"/>
      <c r="GT38" s="189"/>
      <c r="GU38" s="189"/>
      <c r="GV38" s="189"/>
      <c r="GW38" s="190"/>
      <c r="GX38" s="188">
        <f t="shared" ref="GX38" si="461">GX37/44</f>
        <v>0</v>
      </c>
      <c r="GY38" s="189"/>
      <c r="GZ38" s="189"/>
      <c r="HA38" s="189"/>
      <c r="HB38" s="189"/>
      <c r="HC38" s="189"/>
      <c r="HD38" s="190"/>
      <c r="HE38" s="188">
        <f t="shared" ref="HE38" si="462">HE37/44</f>
        <v>0</v>
      </c>
      <c r="HF38" s="189"/>
      <c r="HG38" s="189"/>
      <c r="HH38" s="189"/>
      <c r="HI38" s="189"/>
      <c r="HJ38" s="189"/>
      <c r="HK38" s="190"/>
      <c r="HL38" s="188">
        <f t="shared" ref="HL38" si="463">HL37/44</f>
        <v>0</v>
      </c>
      <c r="HM38" s="189"/>
      <c r="HN38" s="189"/>
      <c r="HO38" s="189"/>
      <c r="HP38" s="189"/>
      <c r="HQ38" s="189"/>
      <c r="HR38" s="190"/>
      <c r="HS38" s="188">
        <f t="shared" ref="HS38" si="464">HS37/44</f>
        <v>0</v>
      </c>
      <c r="HT38" s="189"/>
      <c r="HU38" s="189"/>
      <c r="HV38" s="189"/>
      <c r="HW38" s="189"/>
      <c r="HX38" s="189"/>
      <c r="HY38" s="190"/>
      <c r="HZ38" s="188">
        <f t="shared" ref="HZ38" si="465">HZ37/44</f>
        <v>0</v>
      </c>
      <c r="IA38" s="189"/>
      <c r="IB38" s="189"/>
      <c r="IC38" s="189"/>
      <c r="ID38" s="189"/>
      <c r="IE38" s="189"/>
      <c r="IF38" s="190"/>
      <c r="IG38" s="188">
        <f t="shared" ref="IG38" si="466">IG37/44</f>
        <v>0</v>
      </c>
      <c r="IH38" s="189"/>
      <c r="II38" s="189"/>
      <c r="IJ38" s="189"/>
      <c r="IK38" s="189"/>
      <c r="IL38" s="189"/>
      <c r="IM38" s="190"/>
      <c r="IN38" s="188">
        <f t="shared" ref="IN38" si="467">IN37/44</f>
        <v>0</v>
      </c>
      <c r="IO38" s="189"/>
      <c r="IP38" s="189"/>
      <c r="IQ38" s="189"/>
      <c r="IR38" s="189"/>
      <c r="IS38" s="189"/>
      <c r="IT38" s="190"/>
      <c r="IU38" s="188">
        <f t="shared" ref="IU38" si="468">IU37/44</f>
        <v>0</v>
      </c>
      <c r="IV38" s="189"/>
      <c r="IW38" s="189"/>
      <c r="IX38" s="189"/>
      <c r="IY38" s="189"/>
      <c r="IZ38" s="189"/>
      <c r="JA38" s="190"/>
      <c r="JB38" s="188">
        <f t="shared" ref="JB38" si="469">JB37/44</f>
        <v>0</v>
      </c>
      <c r="JC38" s="189"/>
      <c r="JD38" s="189"/>
      <c r="JE38" s="189"/>
      <c r="JF38" s="189"/>
      <c r="JG38" s="189"/>
      <c r="JH38" s="190"/>
    </row>
    <row r="39" spans="1:268" s="5" customFormat="1" ht="14.5" thickBot="1" x14ac:dyDescent="0.4">
      <c r="A39" s="70"/>
      <c r="B39" s="98" t="s">
        <v>45</v>
      </c>
      <c r="C39" s="91">
        <v>1</v>
      </c>
      <c r="D39" s="92"/>
      <c r="E39" s="92"/>
      <c r="F39" s="92"/>
      <c r="G39" s="92"/>
      <c r="H39" s="75">
        <f t="shared" ref="H39" si="470">ROUNDDOWN(C39,0)+ROUNDDOWN(D39,0)+ROUNDDOWN(E39,0)+ROUNDDOWN(F39,0)+ROUNDDOWN(G39,0)</f>
        <v>1</v>
      </c>
      <c r="I39" s="76">
        <f t="shared" ref="I39" si="471">((C39-ROUNDDOWN(C39,0))+(D39-ROUNDDOWN(D39,0))+(E39-ROUNDDOWN(E39,0))+(F39-ROUNDDOWN(F39,0))+(G39-ROUNDDOWN(G39,0)))*100/60</f>
        <v>0</v>
      </c>
      <c r="J39" s="91"/>
      <c r="K39" s="92"/>
      <c r="L39" s="92"/>
      <c r="M39" s="92"/>
      <c r="N39" s="92"/>
      <c r="O39" s="75">
        <f t="shared" ref="O39" si="472">ROUNDDOWN(J39,0)+ROUNDDOWN(K39,0)+ROUNDDOWN(L39,0)+ROUNDDOWN(M39,0)+ROUNDDOWN(N39,0)</f>
        <v>0</v>
      </c>
      <c r="P39" s="76">
        <f t="shared" ref="P39" si="473">((J39-ROUNDDOWN(J39,0))+(K39-ROUNDDOWN(K39,0))+(L39-ROUNDDOWN(L39,0))+(M39-ROUNDDOWN(M39,0))+(N39-ROUNDDOWN(N39,0)))*100/60</f>
        <v>0</v>
      </c>
      <c r="Q39" s="91"/>
      <c r="R39" s="92"/>
      <c r="S39" s="92"/>
      <c r="T39" s="92"/>
      <c r="U39" s="92"/>
      <c r="V39" s="75">
        <f t="shared" ref="V39" si="474">ROUNDDOWN(Q39,0)+ROUNDDOWN(R39,0)+ROUNDDOWN(S39,0)+ROUNDDOWN(T39,0)+ROUNDDOWN(U39,0)</f>
        <v>0</v>
      </c>
      <c r="W39" s="76">
        <f t="shared" ref="W39" si="475">((Q39-ROUNDDOWN(Q39,0))+(R39-ROUNDDOWN(R39,0))+(S39-ROUNDDOWN(S39,0))+(T39-ROUNDDOWN(T39,0))+(U39-ROUNDDOWN(U39,0)))*100/60</f>
        <v>0</v>
      </c>
      <c r="X39" s="91"/>
      <c r="Y39" s="92"/>
      <c r="Z39" s="92"/>
      <c r="AA39" s="92"/>
      <c r="AB39" s="92"/>
      <c r="AC39" s="75">
        <f t="shared" ref="AC39" si="476">ROUNDDOWN(X39,0)+ROUNDDOWN(Y39,0)+ROUNDDOWN(Z39,0)+ROUNDDOWN(AA39,0)+ROUNDDOWN(AB39,0)</f>
        <v>0</v>
      </c>
      <c r="AD39" s="76">
        <f t="shared" ref="AD39" si="477">((X39-ROUNDDOWN(X39,0))+(Y39-ROUNDDOWN(Y39,0))+(Z39-ROUNDDOWN(Z39,0))+(AA39-ROUNDDOWN(AA39,0))+(AB39-ROUNDDOWN(AB39,0)))*100/60</f>
        <v>0</v>
      </c>
      <c r="AE39" s="91"/>
      <c r="AF39" s="92"/>
      <c r="AG39" s="92"/>
      <c r="AH39" s="92"/>
      <c r="AI39" s="92"/>
      <c r="AJ39" s="75">
        <f t="shared" ref="AJ39" si="478">ROUNDDOWN(AE39,0)+ROUNDDOWN(AF39,0)+ROUNDDOWN(AG39,0)+ROUNDDOWN(AH39,0)+ROUNDDOWN(AI39,0)</f>
        <v>0</v>
      </c>
      <c r="AK39" s="76">
        <f t="shared" ref="AK39" si="479">((AE39-ROUNDDOWN(AE39,0))+(AF39-ROUNDDOWN(AF39,0))+(AG39-ROUNDDOWN(AG39,0))+(AH39-ROUNDDOWN(AH39,0))+(AI39-ROUNDDOWN(AI39,0)))*100/60</f>
        <v>0</v>
      </c>
      <c r="AL39" s="91"/>
      <c r="AM39" s="92"/>
      <c r="AN39" s="92"/>
      <c r="AO39" s="92"/>
      <c r="AP39" s="92"/>
      <c r="AQ39" s="75">
        <f t="shared" ref="AQ39" si="480">ROUNDDOWN(AL39,0)+ROUNDDOWN(AM39,0)+ROUNDDOWN(AN39,0)+ROUNDDOWN(AO39,0)+ROUNDDOWN(AP39,0)</f>
        <v>0</v>
      </c>
      <c r="AR39" s="76">
        <f t="shared" ref="AR39" si="481">((AL39-ROUNDDOWN(AL39,0))+(AM39-ROUNDDOWN(AM39,0))+(AN39-ROUNDDOWN(AN39,0))+(AO39-ROUNDDOWN(AO39,0))+(AP39-ROUNDDOWN(AP39,0)))*100/60</f>
        <v>0</v>
      </c>
      <c r="AS39" s="91"/>
      <c r="AT39" s="92"/>
      <c r="AU39" s="92"/>
      <c r="AV39" s="92"/>
      <c r="AW39" s="92"/>
      <c r="AX39" s="75">
        <f t="shared" ref="AX39" si="482">ROUNDDOWN(AS39,0)+ROUNDDOWN(AT39,0)+ROUNDDOWN(AU39,0)+ROUNDDOWN(AV39,0)+ROUNDDOWN(AW39,0)</f>
        <v>0</v>
      </c>
      <c r="AY39" s="76">
        <f t="shared" ref="AY39" si="483">((AS39-ROUNDDOWN(AS39,0))+(AT39-ROUNDDOWN(AT39,0))+(AU39-ROUNDDOWN(AU39,0))+(AV39-ROUNDDOWN(AV39,0))+(AW39-ROUNDDOWN(AW39,0)))*100/60</f>
        <v>0</v>
      </c>
      <c r="AZ39" s="91"/>
      <c r="BA39" s="92"/>
      <c r="BB39" s="92"/>
      <c r="BC39" s="92"/>
      <c r="BD39" s="92"/>
      <c r="BE39" s="75">
        <f t="shared" ref="BE39" si="484">ROUNDDOWN(AZ39,0)+ROUNDDOWN(BA39,0)+ROUNDDOWN(BB39,0)+ROUNDDOWN(BC39,0)+ROUNDDOWN(BD39,0)</f>
        <v>0</v>
      </c>
      <c r="BF39" s="76">
        <f t="shared" ref="BF39" si="485">((AZ39-ROUNDDOWN(AZ39,0))+(BA39-ROUNDDOWN(BA39,0))+(BB39-ROUNDDOWN(BB39,0))+(BC39-ROUNDDOWN(BC39,0))+(BD39-ROUNDDOWN(BD39,0)))*100/60</f>
        <v>0</v>
      </c>
      <c r="BG39" s="91"/>
      <c r="BH39" s="92"/>
      <c r="BI39" s="92"/>
      <c r="BJ39" s="92"/>
      <c r="BK39" s="92"/>
      <c r="BL39" s="75">
        <f t="shared" ref="BL39" si="486">ROUNDDOWN(BG39,0)+ROUNDDOWN(BH39,0)+ROUNDDOWN(BI39,0)+ROUNDDOWN(BJ39,0)+ROUNDDOWN(BK39,0)</f>
        <v>0</v>
      </c>
      <c r="BM39" s="76">
        <f>((BG39-ROUNDDOWN(BG39,0))+(BH39-ROUNDDOWN(BH39,0))+(BI39-ROUNDDOWN(BI39,0))+(BJ39-ROUNDDOWN(BJ39,0))+(BK39-ROUNDDOWN(BK39,0)))*100/60</f>
        <v>0</v>
      </c>
      <c r="BN39" s="91"/>
      <c r="BO39" s="92"/>
      <c r="BP39" s="92"/>
      <c r="BQ39" s="92"/>
      <c r="BR39" s="92"/>
      <c r="BS39" s="75">
        <f t="shared" ref="BS39" si="487">ROUNDDOWN(BN39,0)+ROUNDDOWN(BO39,0)+ROUNDDOWN(BP39,0)+ROUNDDOWN(BQ39,0)+ROUNDDOWN(BR39,0)</f>
        <v>0</v>
      </c>
      <c r="BT39" s="76">
        <f t="shared" ref="BT39" si="488">((BN39-ROUNDDOWN(BN39,0))+(BO39-ROUNDDOWN(BO39,0))+(BP39-ROUNDDOWN(BP39,0))+(BQ39-ROUNDDOWN(BQ39,0))+(BR39-ROUNDDOWN(BR39,0)))*100/60</f>
        <v>0</v>
      </c>
      <c r="BU39" s="91"/>
      <c r="BV39" s="92"/>
      <c r="BW39" s="92"/>
      <c r="BX39" s="92"/>
      <c r="BY39" s="92"/>
      <c r="BZ39" s="75">
        <f t="shared" ref="BZ39" si="489">ROUNDDOWN(BU39,0)+ROUNDDOWN(BV39,0)+ROUNDDOWN(BW39,0)+ROUNDDOWN(BX39,0)+ROUNDDOWN(BY39,0)</f>
        <v>0</v>
      </c>
      <c r="CA39" s="76">
        <f t="shared" ref="CA39" si="490">((BU39-ROUNDDOWN(BU39,0))+(BV39-ROUNDDOWN(BV39,0))+(BW39-ROUNDDOWN(BW39,0))+(BX39-ROUNDDOWN(BX39,0))+(BY39-ROUNDDOWN(BY39,0)))*100/60</f>
        <v>0</v>
      </c>
      <c r="CB39" s="91"/>
      <c r="CC39" s="92"/>
      <c r="CD39" s="92"/>
      <c r="CE39" s="92"/>
      <c r="CF39" s="92"/>
      <c r="CG39" s="75">
        <f t="shared" ref="CG39" si="491">ROUNDDOWN(CB39,0)+ROUNDDOWN(CC39,0)+ROUNDDOWN(CD39,0)+ROUNDDOWN(CE39,0)+ROUNDDOWN(CF39,0)</f>
        <v>0</v>
      </c>
      <c r="CH39" s="76">
        <f t="shared" ref="CH39" si="492">((CB39-ROUNDDOWN(CB39,0))+(CC39-ROUNDDOWN(CC39,0))+(CD39-ROUNDDOWN(CD39,0))+(CE39-ROUNDDOWN(CE39,0))+(CF39-ROUNDDOWN(CF39,0)))*100/60</f>
        <v>0</v>
      </c>
      <c r="CI39" s="91"/>
      <c r="CJ39" s="92"/>
      <c r="CK39" s="92"/>
      <c r="CL39" s="92"/>
      <c r="CM39" s="92"/>
      <c r="CN39" s="75">
        <f t="shared" ref="CN39" si="493">ROUNDDOWN(CI39,0)+ROUNDDOWN(CJ39,0)+ROUNDDOWN(CK39,0)+ROUNDDOWN(CL39,0)+ROUNDDOWN(CM39,0)</f>
        <v>0</v>
      </c>
      <c r="CO39" s="76">
        <f t="shared" ref="CO39" si="494">((CI39-ROUNDDOWN(CI39,0))+(CJ39-ROUNDDOWN(CJ39,0))+(CK39-ROUNDDOWN(CK39,0))+(CL39-ROUNDDOWN(CL39,0))+(CM39-ROUNDDOWN(CM39,0)))*100/60</f>
        <v>0</v>
      </c>
      <c r="CP39" s="91"/>
      <c r="CQ39" s="92"/>
      <c r="CR39" s="92"/>
      <c r="CS39" s="92"/>
      <c r="CT39" s="92"/>
      <c r="CU39" s="75">
        <f t="shared" ref="CU39" si="495">ROUNDDOWN(CP39,0)+ROUNDDOWN(CQ39,0)+ROUNDDOWN(CR39,0)+ROUNDDOWN(CS39,0)+ROUNDDOWN(CT39,0)</f>
        <v>0</v>
      </c>
      <c r="CV39" s="76">
        <f t="shared" ref="CV39" si="496">((CP39-ROUNDDOWN(CP39,0))+(CQ39-ROUNDDOWN(CQ39,0))+(CR39-ROUNDDOWN(CR39,0))+(CS39-ROUNDDOWN(CS39,0))+(CT39-ROUNDDOWN(CT39,0)))*100/60</f>
        <v>0</v>
      </c>
      <c r="CW39" s="91"/>
      <c r="CX39" s="92"/>
      <c r="CY39" s="92"/>
      <c r="CZ39" s="92"/>
      <c r="DA39" s="92"/>
      <c r="DB39" s="75">
        <f t="shared" ref="DB39" si="497">ROUNDDOWN(CW39,0)+ROUNDDOWN(CX39,0)+ROUNDDOWN(CY39,0)+ROUNDDOWN(CZ39,0)+ROUNDDOWN(DA39,0)</f>
        <v>0</v>
      </c>
      <c r="DC39" s="76">
        <f t="shared" ref="DC39" si="498">((CW39-ROUNDDOWN(CW39,0))+(CX39-ROUNDDOWN(CX39,0))+(CY39-ROUNDDOWN(CY39,0))+(CZ39-ROUNDDOWN(CZ39,0))+(DA39-ROUNDDOWN(DA39,0)))*100/60</f>
        <v>0</v>
      </c>
      <c r="DD39" s="91"/>
      <c r="DE39" s="92"/>
      <c r="DF39" s="92"/>
      <c r="DG39" s="92"/>
      <c r="DH39" s="92"/>
      <c r="DI39" s="75">
        <f t="shared" ref="DI39" si="499">ROUNDDOWN(DD39,0)+ROUNDDOWN(DE39,0)+ROUNDDOWN(DF39,0)+ROUNDDOWN(DG39,0)+ROUNDDOWN(DH39,0)</f>
        <v>0</v>
      </c>
      <c r="DJ39" s="76">
        <f t="shared" ref="DJ39" si="500">((DD39-ROUNDDOWN(DD39,0))+(DE39-ROUNDDOWN(DE39,0))+(DF39-ROUNDDOWN(DF39,0))+(DG39-ROUNDDOWN(DG39,0))+(DH39-ROUNDDOWN(DH39,0)))*100/60</f>
        <v>0</v>
      </c>
      <c r="DK39" s="91"/>
      <c r="DL39" s="92"/>
      <c r="DM39" s="92"/>
      <c r="DN39" s="92"/>
      <c r="DO39" s="92"/>
      <c r="DP39" s="75">
        <f t="shared" ref="DP39" si="501">ROUNDDOWN(DK39,0)+ROUNDDOWN(DL39,0)+ROUNDDOWN(DM39,0)+ROUNDDOWN(DN39,0)+ROUNDDOWN(DO39,0)</f>
        <v>0</v>
      </c>
      <c r="DQ39" s="76">
        <f>((DK39-ROUNDDOWN(DK39,0))+(DL39-ROUNDDOWN(DL39,0))+(DM39-ROUNDDOWN(DM39,0))+(DN39-ROUNDDOWN(DN39,0))+(DO39-ROUNDDOWN(DO39,0)))*100/60</f>
        <v>0</v>
      </c>
      <c r="DR39" s="91"/>
      <c r="DS39" s="92"/>
      <c r="DT39" s="92"/>
      <c r="DU39" s="92"/>
      <c r="DV39" s="92"/>
      <c r="DW39" s="75">
        <f t="shared" ref="DW39" si="502">ROUNDDOWN(DR39,0)+ROUNDDOWN(DS39,0)+ROUNDDOWN(DT39,0)+ROUNDDOWN(DU39,0)+ROUNDDOWN(DV39,0)</f>
        <v>0</v>
      </c>
      <c r="DX39" s="76">
        <f t="shared" ref="DX39" si="503">((DR39-ROUNDDOWN(DR39,0))+(DS39-ROUNDDOWN(DS39,0))+(DT39-ROUNDDOWN(DT39,0))+(DU39-ROUNDDOWN(DU39,0))+(DV39-ROUNDDOWN(DV39,0)))*100/60</f>
        <v>0</v>
      </c>
      <c r="DY39" s="91"/>
      <c r="DZ39" s="92"/>
      <c r="EA39" s="92"/>
      <c r="EB39" s="92"/>
      <c r="EC39" s="92"/>
      <c r="ED39" s="75">
        <f t="shared" ref="ED39" si="504">ROUNDDOWN(DY39,0)+ROUNDDOWN(DZ39,0)+ROUNDDOWN(EA39,0)+ROUNDDOWN(EB39,0)+ROUNDDOWN(EC39,0)</f>
        <v>0</v>
      </c>
      <c r="EE39" s="76">
        <f t="shared" ref="EE39" si="505">((DY39-ROUNDDOWN(DY39,0))+(DZ39-ROUNDDOWN(DZ39,0))+(EA39-ROUNDDOWN(EA39,0))+(EB39-ROUNDDOWN(EB39,0))+(EC39-ROUNDDOWN(EC39,0)))*100/60</f>
        <v>0</v>
      </c>
      <c r="EF39" s="91"/>
      <c r="EG39" s="92"/>
      <c r="EH39" s="92"/>
      <c r="EI39" s="92"/>
      <c r="EJ39" s="92"/>
      <c r="EK39" s="75">
        <f t="shared" ref="EK39" si="506">ROUNDDOWN(EF39,0)+ROUNDDOWN(EG39,0)+ROUNDDOWN(EH39,0)+ROUNDDOWN(EI39,0)+ROUNDDOWN(EJ39,0)</f>
        <v>0</v>
      </c>
      <c r="EL39" s="76">
        <f t="shared" ref="EL39" si="507">((EF39-ROUNDDOWN(EF39,0))+(EG39-ROUNDDOWN(EG39,0))+(EH39-ROUNDDOWN(EH39,0))+(EI39-ROUNDDOWN(EI39,0))+(EJ39-ROUNDDOWN(EJ39,0)))*100/60</f>
        <v>0</v>
      </c>
      <c r="EM39" s="91"/>
      <c r="EN39" s="92"/>
      <c r="EO39" s="92"/>
      <c r="EP39" s="92"/>
      <c r="EQ39" s="92"/>
      <c r="ER39" s="75">
        <f t="shared" ref="ER39" si="508">ROUNDDOWN(EM39,0)+ROUNDDOWN(EN39,0)+ROUNDDOWN(EO39,0)+ROUNDDOWN(EP39,0)+ROUNDDOWN(EQ39,0)</f>
        <v>0</v>
      </c>
      <c r="ES39" s="76">
        <f t="shared" ref="ES39" si="509">((EM39-ROUNDDOWN(EM39,0))+(EN39-ROUNDDOWN(EN39,0))+(EO39-ROUNDDOWN(EO39,0))+(EP39-ROUNDDOWN(EP39,0))+(EQ39-ROUNDDOWN(EQ39,0)))*100/60</f>
        <v>0</v>
      </c>
      <c r="ET39" s="91"/>
      <c r="EU39" s="92"/>
      <c r="EV39" s="92"/>
      <c r="EW39" s="92"/>
      <c r="EX39" s="92"/>
      <c r="EY39" s="75">
        <f t="shared" ref="EY39" si="510">ROUNDDOWN(ET39,0)+ROUNDDOWN(EU39,0)+ROUNDDOWN(EV39,0)+ROUNDDOWN(EW39,0)+ROUNDDOWN(EX39,0)</f>
        <v>0</v>
      </c>
      <c r="EZ39" s="76">
        <f t="shared" ref="EZ39" si="511">((ET39-ROUNDDOWN(ET39,0))+(EU39-ROUNDDOWN(EU39,0))+(EV39-ROUNDDOWN(EV39,0))+(EW39-ROUNDDOWN(EW39,0))+(EX39-ROUNDDOWN(EX39,0)))*100/60</f>
        <v>0</v>
      </c>
      <c r="FA39" s="91"/>
      <c r="FB39" s="92"/>
      <c r="FC39" s="92"/>
      <c r="FD39" s="92"/>
      <c r="FE39" s="92"/>
      <c r="FF39" s="75">
        <f t="shared" ref="FF39" si="512">ROUNDDOWN(FA39,0)+ROUNDDOWN(FB39,0)+ROUNDDOWN(FC39,0)+ROUNDDOWN(FD39,0)+ROUNDDOWN(FE39,0)</f>
        <v>0</v>
      </c>
      <c r="FG39" s="76">
        <f t="shared" ref="FG39" si="513">((FA39-ROUNDDOWN(FA39,0))+(FB39-ROUNDDOWN(FB39,0))+(FC39-ROUNDDOWN(FC39,0))+(FD39-ROUNDDOWN(FD39,0))+(FE39-ROUNDDOWN(FE39,0)))*100/60</f>
        <v>0</v>
      </c>
      <c r="FH39" s="91"/>
      <c r="FI39" s="92"/>
      <c r="FJ39" s="92"/>
      <c r="FK39" s="92"/>
      <c r="FL39" s="92"/>
      <c r="FM39" s="75">
        <f t="shared" ref="FM39" si="514">ROUNDDOWN(FH39,0)+ROUNDDOWN(FI39,0)+ROUNDDOWN(FJ39,0)+ROUNDDOWN(FK39,0)+ROUNDDOWN(FL39,0)</f>
        <v>0</v>
      </c>
      <c r="FN39" s="76">
        <f t="shared" ref="FN39" si="515">((FH39-ROUNDDOWN(FH39,0))+(FI39-ROUNDDOWN(FI39,0))+(FJ39-ROUNDDOWN(FJ39,0))+(FK39-ROUNDDOWN(FK39,0))+(FL39-ROUNDDOWN(FL39,0)))*100/60</f>
        <v>0</v>
      </c>
      <c r="FO39" s="91"/>
      <c r="FP39" s="92"/>
      <c r="FQ39" s="92"/>
      <c r="FR39" s="92"/>
      <c r="FS39" s="92"/>
      <c r="FT39" s="75">
        <f t="shared" ref="FT39" si="516">ROUNDDOWN(FO39,0)+ROUNDDOWN(FP39,0)+ROUNDDOWN(FQ39,0)+ROUNDDOWN(FR39,0)+ROUNDDOWN(FS39,0)</f>
        <v>0</v>
      </c>
      <c r="FU39" s="76">
        <f>((FO39-ROUNDDOWN(FO39,0))+(FP39-ROUNDDOWN(FP39,0))+(FQ39-ROUNDDOWN(FQ39,0))+(FR39-ROUNDDOWN(FR39,0))+(FS39-ROUNDDOWN(FS39,0)))*100/60</f>
        <v>0</v>
      </c>
      <c r="FV39" s="91"/>
      <c r="FW39" s="92"/>
      <c r="FX39" s="92"/>
      <c r="FY39" s="92"/>
      <c r="FZ39" s="92"/>
      <c r="GA39" s="75">
        <f t="shared" ref="GA39" si="517">ROUNDDOWN(FV39,0)+ROUNDDOWN(FW39,0)+ROUNDDOWN(FX39,0)+ROUNDDOWN(FY39,0)+ROUNDDOWN(FZ39,0)</f>
        <v>0</v>
      </c>
      <c r="GB39" s="76">
        <f t="shared" ref="GB39" si="518">((FV39-ROUNDDOWN(FV39,0))+(FW39-ROUNDDOWN(FW39,0))+(FX39-ROUNDDOWN(FX39,0))+(FY39-ROUNDDOWN(FY39,0))+(FZ39-ROUNDDOWN(FZ39,0)))*100/60</f>
        <v>0</v>
      </c>
      <c r="GC39" s="91"/>
      <c r="GD39" s="92"/>
      <c r="GE39" s="92"/>
      <c r="GF39" s="92"/>
      <c r="GG39" s="92"/>
      <c r="GH39" s="75">
        <f t="shared" ref="GH39" si="519">ROUNDDOWN(GC39,0)+ROUNDDOWN(GD39,0)+ROUNDDOWN(GE39,0)+ROUNDDOWN(GF39,0)+ROUNDDOWN(GG39,0)</f>
        <v>0</v>
      </c>
      <c r="GI39" s="76">
        <f t="shared" ref="GI39" si="520">((GC39-ROUNDDOWN(GC39,0))+(GD39-ROUNDDOWN(GD39,0))+(GE39-ROUNDDOWN(GE39,0))+(GF39-ROUNDDOWN(GF39,0))+(GG39-ROUNDDOWN(GG39,0)))*100/60</f>
        <v>0</v>
      </c>
      <c r="GJ39" s="91"/>
      <c r="GK39" s="92"/>
      <c r="GL39" s="92"/>
      <c r="GM39" s="92"/>
      <c r="GN39" s="92"/>
      <c r="GO39" s="75">
        <f t="shared" ref="GO39" si="521">ROUNDDOWN(GJ39,0)+ROUNDDOWN(GK39,0)+ROUNDDOWN(GL39,0)+ROUNDDOWN(GM39,0)+ROUNDDOWN(GN39,0)</f>
        <v>0</v>
      </c>
      <c r="GP39" s="76">
        <f t="shared" ref="GP39" si="522">((GJ39-ROUNDDOWN(GJ39,0))+(GK39-ROUNDDOWN(GK39,0))+(GL39-ROUNDDOWN(GL39,0))+(GM39-ROUNDDOWN(GM39,0))+(GN39-ROUNDDOWN(GN39,0)))*100/60</f>
        <v>0</v>
      </c>
      <c r="GQ39" s="91"/>
      <c r="GR39" s="92"/>
      <c r="GS39" s="92"/>
      <c r="GT39" s="92"/>
      <c r="GU39" s="92"/>
      <c r="GV39" s="75">
        <f t="shared" ref="GV39" si="523">ROUNDDOWN(GQ39,0)+ROUNDDOWN(GR39,0)+ROUNDDOWN(GS39,0)+ROUNDDOWN(GT39,0)+ROUNDDOWN(GU39,0)</f>
        <v>0</v>
      </c>
      <c r="GW39" s="76">
        <f t="shared" ref="GW39" si="524">((GQ39-ROUNDDOWN(GQ39,0))+(GR39-ROUNDDOWN(GR39,0))+(GS39-ROUNDDOWN(GS39,0))+(GT39-ROUNDDOWN(GT39,0))+(GU39-ROUNDDOWN(GU39,0)))*100/60</f>
        <v>0</v>
      </c>
      <c r="GX39" s="91"/>
      <c r="GY39" s="92"/>
      <c r="GZ39" s="92"/>
      <c r="HA39" s="92"/>
      <c r="HB39" s="92"/>
      <c r="HC39" s="75">
        <f t="shared" ref="HC39" si="525">ROUNDDOWN(GX39,0)+ROUNDDOWN(GY39,0)+ROUNDDOWN(GZ39,0)+ROUNDDOWN(HA39,0)+ROUNDDOWN(HB39,0)</f>
        <v>0</v>
      </c>
      <c r="HD39" s="76">
        <f t="shared" ref="HD39" si="526">((GX39-ROUNDDOWN(GX39,0))+(GY39-ROUNDDOWN(GY39,0))+(GZ39-ROUNDDOWN(GZ39,0))+(HA39-ROUNDDOWN(HA39,0))+(HB39-ROUNDDOWN(HB39,0)))*100/60</f>
        <v>0</v>
      </c>
      <c r="HE39" s="91"/>
      <c r="HF39" s="92"/>
      <c r="HG39" s="92"/>
      <c r="HH39" s="92"/>
      <c r="HI39" s="92"/>
      <c r="HJ39" s="75">
        <f t="shared" ref="HJ39" si="527">ROUNDDOWN(HE39,0)+ROUNDDOWN(HF39,0)+ROUNDDOWN(HG39,0)+ROUNDDOWN(HH39,0)+ROUNDDOWN(HI39,0)</f>
        <v>0</v>
      </c>
      <c r="HK39" s="76">
        <f t="shared" ref="HK39" si="528">((HE39-ROUNDDOWN(HE39,0))+(HF39-ROUNDDOWN(HF39,0))+(HG39-ROUNDDOWN(HG39,0))+(HH39-ROUNDDOWN(HH39,0))+(HI39-ROUNDDOWN(HI39,0)))*100/60</f>
        <v>0</v>
      </c>
      <c r="HL39" s="91"/>
      <c r="HM39" s="92"/>
      <c r="HN39" s="92"/>
      <c r="HO39" s="92"/>
      <c r="HP39" s="92"/>
      <c r="HQ39" s="75">
        <f t="shared" ref="HQ39" si="529">ROUNDDOWN(HL39,0)+ROUNDDOWN(HM39,0)+ROUNDDOWN(HN39,0)+ROUNDDOWN(HO39,0)+ROUNDDOWN(HP39,0)</f>
        <v>0</v>
      </c>
      <c r="HR39" s="76">
        <f t="shared" ref="HR39" si="530">((HL39-ROUNDDOWN(HL39,0))+(HM39-ROUNDDOWN(HM39,0))+(HN39-ROUNDDOWN(HN39,0))+(HO39-ROUNDDOWN(HO39,0))+(HP39-ROUNDDOWN(HP39,0)))*100/60</f>
        <v>0</v>
      </c>
      <c r="HS39" s="91"/>
      <c r="HT39" s="92"/>
      <c r="HU39" s="92"/>
      <c r="HV39" s="92"/>
      <c r="HW39" s="92"/>
      <c r="HX39" s="75">
        <f t="shared" ref="HX39" si="531">ROUNDDOWN(HS39,0)+ROUNDDOWN(HT39,0)+ROUNDDOWN(HU39,0)+ROUNDDOWN(HV39,0)+ROUNDDOWN(HW39,0)</f>
        <v>0</v>
      </c>
      <c r="HY39" s="76">
        <f>((HS39-ROUNDDOWN(HS39,0))+(HT39-ROUNDDOWN(HT39,0))+(HU39-ROUNDDOWN(HU39,0))+(HV39-ROUNDDOWN(HV39,0))+(HW39-ROUNDDOWN(HW39,0)))*100/60</f>
        <v>0</v>
      </c>
      <c r="HZ39" s="91"/>
      <c r="IA39" s="92"/>
      <c r="IB39" s="92"/>
      <c r="IC39" s="92"/>
      <c r="ID39" s="92"/>
      <c r="IE39" s="75">
        <f t="shared" ref="IE39" si="532">ROUNDDOWN(HZ39,0)+ROUNDDOWN(IA39,0)+ROUNDDOWN(IB39,0)+ROUNDDOWN(IC39,0)+ROUNDDOWN(ID39,0)</f>
        <v>0</v>
      </c>
      <c r="IF39" s="76">
        <f t="shared" ref="IF39" si="533">((HZ39-ROUNDDOWN(HZ39,0))+(IA39-ROUNDDOWN(IA39,0))+(IB39-ROUNDDOWN(IB39,0))+(IC39-ROUNDDOWN(IC39,0))+(ID39-ROUNDDOWN(ID39,0)))*100/60</f>
        <v>0</v>
      </c>
      <c r="IG39" s="91"/>
      <c r="IH39" s="92"/>
      <c r="II39" s="92"/>
      <c r="IJ39" s="92"/>
      <c r="IK39" s="92"/>
      <c r="IL39" s="75">
        <f t="shared" ref="IL39" si="534">ROUNDDOWN(IG39,0)+ROUNDDOWN(IH39,0)+ROUNDDOWN(II39,0)+ROUNDDOWN(IJ39,0)+ROUNDDOWN(IK39,0)</f>
        <v>0</v>
      </c>
      <c r="IM39" s="76">
        <f t="shared" ref="IM39" si="535">((IG39-ROUNDDOWN(IG39,0))+(IH39-ROUNDDOWN(IH39,0))+(II39-ROUNDDOWN(II39,0))+(IJ39-ROUNDDOWN(IJ39,0))+(IK39-ROUNDDOWN(IK39,0)))*100/60</f>
        <v>0</v>
      </c>
      <c r="IN39" s="91"/>
      <c r="IO39" s="92"/>
      <c r="IP39" s="92"/>
      <c r="IQ39" s="92"/>
      <c r="IR39" s="92"/>
      <c r="IS39" s="75">
        <f t="shared" ref="IS39" si="536">ROUNDDOWN(IN39,0)+ROUNDDOWN(IO39,0)+ROUNDDOWN(IP39,0)+ROUNDDOWN(IQ39,0)+ROUNDDOWN(IR39,0)</f>
        <v>0</v>
      </c>
      <c r="IT39" s="76">
        <f t="shared" ref="IT39" si="537">((IN39-ROUNDDOWN(IN39,0))+(IO39-ROUNDDOWN(IO39,0))+(IP39-ROUNDDOWN(IP39,0))+(IQ39-ROUNDDOWN(IQ39,0))+(IR39-ROUNDDOWN(IR39,0)))*100/60</f>
        <v>0</v>
      </c>
      <c r="IU39" s="91"/>
      <c r="IV39" s="92"/>
      <c r="IW39" s="92"/>
      <c r="IX39" s="92"/>
      <c r="IY39" s="92"/>
      <c r="IZ39" s="75">
        <f t="shared" ref="IZ39" si="538">ROUNDDOWN(IU39,0)+ROUNDDOWN(IV39,0)+ROUNDDOWN(IW39,0)+ROUNDDOWN(IX39,0)+ROUNDDOWN(IY39,0)</f>
        <v>0</v>
      </c>
      <c r="JA39" s="76">
        <f t="shared" ref="JA39" si="539">((IU39-ROUNDDOWN(IU39,0))+(IV39-ROUNDDOWN(IV39,0))+(IW39-ROUNDDOWN(IW39,0))+(IX39-ROUNDDOWN(IX39,0))+(IY39-ROUNDDOWN(IY39,0)))*100/60</f>
        <v>0</v>
      </c>
      <c r="JB39" s="91"/>
      <c r="JC39" s="92"/>
      <c r="JD39" s="92"/>
      <c r="JE39" s="92"/>
      <c r="JF39" s="92"/>
      <c r="JG39" s="75">
        <f t="shared" ref="JG39" si="540">ROUNDDOWN(JB39,0)+ROUNDDOWN(JC39,0)+ROUNDDOWN(JD39,0)+ROUNDDOWN(JE39,0)+ROUNDDOWN(JF39,0)</f>
        <v>0</v>
      </c>
      <c r="JH39" s="76">
        <f t="shared" ref="JH39" si="541">((JB39-ROUNDDOWN(JB39,0))+(JC39-ROUNDDOWN(JC39,0))+(JD39-ROUNDDOWN(JD39,0))+(JE39-ROUNDDOWN(JE39,0))+(JF39-ROUNDDOWN(JF39,0)))*100/60</f>
        <v>0</v>
      </c>
    </row>
    <row r="40" spans="1:268" ht="15" thickBot="1" x14ac:dyDescent="0.35">
      <c r="B40" s="93" t="s">
        <v>55</v>
      </c>
      <c r="C40" s="78">
        <f>((C8-ROUNDDOWN(C8,0))+(C9-ROUNDDOWN(C9,0))+(C10-ROUNDDOWN(C10,0))+(C11-ROUNDDOWN(C11,0))+(C12-ROUNDDOWN(C12,0))+(C13-ROUNDDOWN(C13,0))+(C14-ROUNDDOWN(C14,0))+(C15-ROUNDDOWN(C15,0))+(C16-ROUNDDOWN(C16,0))+(C17-ROUNDDOWN(C17,0))+(C18-ROUNDDOWN(C18,0))+(C19-ROUNDDOWN(C19,0))+(C20-ROUNDDOWN(C20,0))+(C27-ROUNDDOWN(C27,0))+(C28-ROUNDDOWN(C28,0))+(C29-ROUNDDOWN(C29,0))+(C30-ROUNDDOWN(C30,0))+(C31-ROUNDDOWN(C31,0))+(C32-ROUNDDOWN(C32,0))+(C33-ROUNDDOWN(C33,0))+(C35-ROUNDDOWN(C35,0))+(C36-ROUNDDOWN(C36,0))+(C39-ROUNDDOWN(C39,0)))*100/60+(ROUNDDOWN(C8,0)+(ROUNDDOWN(C9,0)+(ROUNDDOWN(C10,0)+(ROUNDDOWN(C11,0)+(ROUNDDOWN(C12,0)+(ROUNDDOWN(C13,0)+(ROUNDDOWN(C14,0)+(ROUNDDOWN(C15,0)+(ROUNDDOWN(C16,0)+(ROUNDDOWN(C17,0)+(ROUNDDOWN(C18,0)+(ROUNDDOWN(C19,0)+(ROUNDDOWN(C20,0)+(ROUNDDOWN(C27,0)+(ROUNDDOWN(C28,0)+(ROUNDDOWN(C29,0)+(ROUNDDOWN(C30,0)+(ROUNDDOWN(C31,0)+(ROUNDDOWN(C32,0)+(ROUNDDOWN(C33,0)+(ROUNDDOWN(C35,0)+(ROUNDDOWN(C36,0)+(ROUNDDOWN(C39,0))))))))))))))))))))))))</f>
        <v>6.5</v>
      </c>
      <c r="D40" s="79">
        <f>((D8-ROUNDDOWN(D8,0))+(D9-ROUNDDOWN(D9,0))+(D10-ROUNDDOWN(D10,0))+(D11-ROUNDDOWN(D11,0))+(D12-ROUNDDOWN(D12,0))+(D13-ROUNDDOWN(D13,0))+(D14-ROUNDDOWN(D14,0))+(D15-ROUNDDOWN(D15,0))+(D16-ROUNDDOWN(D16,0))+(D17-ROUNDDOWN(D17,0))+(D18-ROUNDDOWN(D18,0))+(D19-ROUNDDOWN(D19,0))+(D20-ROUNDDOWN(D20,0))+(D27-ROUNDDOWN(D27,0))+(D28-ROUNDDOWN(D28,0))+(D29-ROUNDDOWN(D29,0))+(D30-ROUNDDOWN(D30,0))+(D31-ROUNDDOWN(D31,0))+(D32-ROUNDDOWN(D32,0))+(D33-ROUNDDOWN(D33,0))+(D35-ROUNDDOWN(D35,0))+(D36-ROUNDDOWN(D36,0))+(D39-ROUNDDOWN(D39,0)))*100/60+(ROUNDDOWN(D8,0)+(ROUNDDOWN(D9,0)+(ROUNDDOWN(D10,0)+(ROUNDDOWN(D11,0)+(ROUNDDOWN(D12,0)+(ROUNDDOWN(D13,0)+(ROUNDDOWN(D14,0)+(ROUNDDOWN(D15,0)+(ROUNDDOWN(D16,0)+(ROUNDDOWN(D17,0)+(ROUNDDOWN(D18,0)+(ROUNDDOWN(D19,0)+(ROUNDDOWN(D20,0)+(ROUNDDOWN(D27,0)+(ROUNDDOWN(D28,0)+(ROUNDDOWN(D29,0)+(ROUNDDOWN(D30,0)+(ROUNDDOWN(D31,0)+(ROUNDDOWN(D32,0)+(ROUNDDOWN(D33,0)+(ROUNDDOWN(D35,0)+(ROUNDDOWN(D36,0)+(ROUNDDOWN(D39,0))))))))))))))))))))))))</f>
        <v>5.5</v>
      </c>
      <c r="E40" s="79">
        <f t="shared" ref="E40:G40" si="542">((E8-ROUNDDOWN(E8,0))+(E9-ROUNDDOWN(E9,0))+(E10-ROUNDDOWN(E10,0))+(E11-ROUNDDOWN(E11,0))+(E12-ROUNDDOWN(E12,0))+(E13-ROUNDDOWN(E13,0))+(E14-ROUNDDOWN(E14,0))+(E15-ROUNDDOWN(E15,0))+(E16-ROUNDDOWN(E16,0))+(E17-ROUNDDOWN(E17,0))+(E18-ROUNDDOWN(E18,0))+(E19-ROUNDDOWN(E19,0))+(E20-ROUNDDOWN(E20,0))+(E27-ROUNDDOWN(E27,0))+(E28-ROUNDDOWN(E28,0))+(E29-ROUNDDOWN(E29,0))+(E30-ROUNDDOWN(E30,0))+(E31-ROUNDDOWN(E31,0))+(E32-ROUNDDOWN(E32,0))+(E33-ROUNDDOWN(E33,0))+(E35-ROUNDDOWN(E35,0))+(E36-ROUNDDOWN(E36,0))+(E39-ROUNDDOWN(E39,0)))*100/60+(ROUNDDOWN(E8,0)+(ROUNDDOWN(E9,0)+(ROUNDDOWN(E10,0)+(ROUNDDOWN(E11,0)+(ROUNDDOWN(E12,0)+(ROUNDDOWN(E13,0)+(ROUNDDOWN(E14,0)+(ROUNDDOWN(E15,0)+(ROUNDDOWN(E16,0)+(ROUNDDOWN(E17,0)+(ROUNDDOWN(E18,0)+(ROUNDDOWN(E19,0)+(ROUNDDOWN(E20,0)+(ROUNDDOWN(E27,0)+(ROUNDDOWN(E28,0)+(ROUNDDOWN(E29,0)+(ROUNDDOWN(E30,0)+(ROUNDDOWN(E31,0)+(ROUNDDOWN(E32,0)+(ROUNDDOWN(E33,0)+(ROUNDDOWN(E35,0)+(ROUNDDOWN(E36,0)+(ROUNDDOWN(E39,0))))))))))))))))))))))))</f>
        <v>4.75</v>
      </c>
      <c r="F40" s="79">
        <f t="shared" si="542"/>
        <v>4.8333333333333339</v>
      </c>
      <c r="G40" s="79">
        <f t="shared" si="542"/>
        <v>3</v>
      </c>
      <c r="H40" s="179">
        <f t="shared" ref="H40" si="543">SUM(C40:G40)</f>
        <v>24.583333333333336</v>
      </c>
      <c r="I40" s="180"/>
      <c r="J40" s="78">
        <f t="shared" ref="J40" si="544">((J8-ROUNDDOWN(J8,0))+(J9-ROUNDDOWN(J9,0))+(J10-ROUNDDOWN(J10,0))+(J11-ROUNDDOWN(J11,0))+(J12-ROUNDDOWN(J12,0))+(J13-ROUNDDOWN(J13,0))+(J14-ROUNDDOWN(J14,0))+(J15-ROUNDDOWN(J15,0))+(J16-ROUNDDOWN(J16,0))+(J17-ROUNDDOWN(J17,0))+(J18-ROUNDDOWN(J18,0))+(J19-ROUNDDOWN(J19,0))+(J20-ROUNDDOWN(J20,0))+(J27-ROUNDDOWN(J27,0))+(J28-ROUNDDOWN(J28,0))+(J29-ROUNDDOWN(J29,0))+(J30-ROUNDDOWN(J30,0))+(J31-ROUNDDOWN(J31,0))+(J32-ROUNDDOWN(J32,0))+(J33-ROUNDDOWN(J33,0))+(J35-ROUNDDOWN(J35,0))+(J36-ROUNDDOWN(J36,0))+(J39-ROUNDDOWN(J39,0)))*100/60+(ROUNDDOWN(J8,0)+(ROUNDDOWN(J9,0)+(ROUNDDOWN(J10,0)+(ROUNDDOWN(J11,0)+(ROUNDDOWN(J12,0)+(ROUNDDOWN(J13,0)+(ROUNDDOWN(J14,0)+(ROUNDDOWN(J15,0)+(ROUNDDOWN(J16,0)+(ROUNDDOWN(J17,0)+(ROUNDDOWN(J18,0)+(ROUNDDOWN(J19,0)+(ROUNDDOWN(J20,0)+(ROUNDDOWN(J27,0)+(ROUNDDOWN(J28,0)+(ROUNDDOWN(J29,0)+(ROUNDDOWN(J30,0)+(ROUNDDOWN(J31,0)+(ROUNDDOWN(J32,0)+(ROUNDDOWN(J33,0)+(ROUNDDOWN(J35,0)+(ROUNDDOWN(J36,0)+(ROUNDDOWN(J39,0))))))))))))))))))))))))</f>
        <v>0</v>
      </c>
      <c r="K40" s="79">
        <f t="shared" ref="K40" si="545">((K8-ROUNDDOWN(K8,0))+(K9-ROUNDDOWN(K9,0))+(K10-ROUNDDOWN(K10,0))+(K11-ROUNDDOWN(K11,0))+(K12-ROUNDDOWN(K12,0))+(K13-ROUNDDOWN(K13,0))+(K14-ROUNDDOWN(K14,0))+(K15-ROUNDDOWN(K15,0))+(K16-ROUNDDOWN(K16,0))+(K17-ROUNDDOWN(K17,0))+(K18-ROUNDDOWN(K18,0))+(K19-ROUNDDOWN(K19,0))+(K20-ROUNDDOWN(K20,0))+(K27-ROUNDDOWN(K27,0))+(K28-ROUNDDOWN(K28,0))+(K29-ROUNDDOWN(K29,0))+(K30-ROUNDDOWN(K30,0))+(K31-ROUNDDOWN(K31,0))+(K32-ROUNDDOWN(K32,0))+(K33-ROUNDDOWN(K33,0))+(K35-ROUNDDOWN(K35,0))+(K36-ROUNDDOWN(K36,0))+(K39-ROUNDDOWN(K39,0)))*100/60+(ROUNDDOWN(K8,0)+(ROUNDDOWN(K9,0)+(ROUNDDOWN(K10,0)+(ROUNDDOWN(K11,0)+(ROUNDDOWN(K12,0)+(ROUNDDOWN(K13,0)+(ROUNDDOWN(K14,0)+(ROUNDDOWN(K15,0)+(ROUNDDOWN(K16,0)+(ROUNDDOWN(K17,0)+(ROUNDDOWN(K18,0)+(ROUNDDOWN(K19,0)+(ROUNDDOWN(K20,0)+(ROUNDDOWN(K27,0)+(ROUNDDOWN(K28,0)+(ROUNDDOWN(K29,0)+(ROUNDDOWN(K30,0)+(ROUNDDOWN(K31,0)+(ROUNDDOWN(K32,0)+(ROUNDDOWN(K33,0)+(ROUNDDOWN(K35,0)+(ROUNDDOWN(K36,0)+(ROUNDDOWN(K39,0))))))))))))))))))))))))</f>
        <v>0</v>
      </c>
      <c r="L40" s="79">
        <f t="shared" ref="L40" si="546">((L8-ROUNDDOWN(L8,0))+(L9-ROUNDDOWN(L9,0))+(L10-ROUNDDOWN(L10,0))+(L11-ROUNDDOWN(L11,0))+(L12-ROUNDDOWN(L12,0))+(L13-ROUNDDOWN(L13,0))+(L14-ROUNDDOWN(L14,0))+(L15-ROUNDDOWN(L15,0))+(L16-ROUNDDOWN(L16,0))+(L17-ROUNDDOWN(L17,0))+(L18-ROUNDDOWN(L18,0))+(L19-ROUNDDOWN(L19,0))+(L20-ROUNDDOWN(L20,0))+(L27-ROUNDDOWN(L27,0))+(L28-ROUNDDOWN(L28,0))+(L29-ROUNDDOWN(L29,0))+(L30-ROUNDDOWN(L30,0))+(L31-ROUNDDOWN(L31,0))+(L32-ROUNDDOWN(L32,0))+(L33-ROUNDDOWN(L33,0))+(L35-ROUNDDOWN(L35,0))+(L36-ROUNDDOWN(L36,0))+(L39-ROUNDDOWN(L39,0)))*100/60+(ROUNDDOWN(L8,0)+(ROUNDDOWN(L9,0)+(ROUNDDOWN(L10,0)+(ROUNDDOWN(L11,0)+(ROUNDDOWN(L12,0)+(ROUNDDOWN(L13,0)+(ROUNDDOWN(L14,0)+(ROUNDDOWN(L15,0)+(ROUNDDOWN(L16,0)+(ROUNDDOWN(L17,0)+(ROUNDDOWN(L18,0)+(ROUNDDOWN(L19,0)+(ROUNDDOWN(L20,0)+(ROUNDDOWN(L27,0)+(ROUNDDOWN(L28,0)+(ROUNDDOWN(L29,0)+(ROUNDDOWN(L30,0)+(ROUNDDOWN(L31,0)+(ROUNDDOWN(L32,0)+(ROUNDDOWN(L33,0)+(ROUNDDOWN(L35,0)+(ROUNDDOWN(L36,0)+(ROUNDDOWN(L39,0))))))))))))))))))))))))</f>
        <v>0</v>
      </c>
      <c r="M40" s="79">
        <f t="shared" ref="M40" si="547">((M8-ROUNDDOWN(M8,0))+(M9-ROUNDDOWN(M9,0))+(M10-ROUNDDOWN(M10,0))+(M11-ROUNDDOWN(M11,0))+(M12-ROUNDDOWN(M12,0))+(M13-ROUNDDOWN(M13,0))+(M14-ROUNDDOWN(M14,0))+(M15-ROUNDDOWN(M15,0))+(M16-ROUNDDOWN(M16,0))+(M17-ROUNDDOWN(M17,0))+(M18-ROUNDDOWN(M18,0))+(M19-ROUNDDOWN(M19,0))+(M20-ROUNDDOWN(M20,0))+(M27-ROUNDDOWN(M27,0))+(M28-ROUNDDOWN(M28,0))+(M29-ROUNDDOWN(M29,0))+(M30-ROUNDDOWN(M30,0))+(M31-ROUNDDOWN(M31,0))+(M32-ROUNDDOWN(M32,0))+(M33-ROUNDDOWN(M33,0))+(M35-ROUNDDOWN(M35,0))+(M36-ROUNDDOWN(M36,0))+(M39-ROUNDDOWN(M39,0)))*100/60+(ROUNDDOWN(M8,0)+(ROUNDDOWN(M9,0)+(ROUNDDOWN(M10,0)+(ROUNDDOWN(M11,0)+(ROUNDDOWN(M12,0)+(ROUNDDOWN(M13,0)+(ROUNDDOWN(M14,0)+(ROUNDDOWN(M15,0)+(ROUNDDOWN(M16,0)+(ROUNDDOWN(M17,0)+(ROUNDDOWN(M18,0)+(ROUNDDOWN(M19,0)+(ROUNDDOWN(M20,0)+(ROUNDDOWN(M27,0)+(ROUNDDOWN(M28,0)+(ROUNDDOWN(M29,0)+(ROUNDDOWN(M30,0)+(ROUNDDOWN(M31,0)+(ROUNDDOWN(M32,0)+(ROUNDDOWN(M33,0)+(ROUNDDOWN(M35,0)+(ROUNDDOWN(M36,0)+(ROUNDDOWN(M39,0))))))))))))))))))))))))</f>
        <v>0</v>
      </c>
      <c r="N40" s="79">
        <f t="shared" ref="N40" si="548">((N8-ROUNDDOWN(N8,0))+(N9-ROUNDDOWN(N9,0))+(N10-ROUNDDOWN(N10,0))+(N11-ROUNDDOWN(N11,0))+(N12-ROUNDDOWN(N12,0))+(N13-ROUNDDOWN(N13,0))+(N14-ROUNDDOWN(N14,0))+(N15-ROUNDDOWN(N15,0))+(N16-ROUNDDOWN(N16,0))+(N17-ROUNDDOWN(N17,0))+(N18-ROUNDDOWN(N18,0))+(N19-ROUNDDOWN(N19,0))+(N20-ROUNDDOWN(N20,0))+(N27-ROUNDDOWN(N27,0))+(N28-ROUNDDOWN(N28,0))+(N29-ROUNDDOWN(N29,0))+(N30-ROUNDDOWN(N30,0))+(N31-ROUNDDOWN(N31,0))+(N32-ROUNDDOWN(N32,0))+(N33-ROUNDDOWN(N33,0))+(N35-ROUNDDOWN(N35,0))+(N36-ROUNDDOWN(N36,0))+(N39-ROUNDDOWN(N39,0)))*100/60+(ROUNDDOWN(N8,0)+(ROUNDDOWN(N9,0)+(ROUNDDOWN(N10,0)+(ROUNDDOWN(N11,0)+(ROUNDDOWN(N12,0)+(ROUNDDOWN(N13,0)+(ROUNDDOWN(N14,0)+(ROUNDDOWN(N15,0)+(ROUNDDOWN(N16,0)+(ROUNDDOWN(N17,0)+(ROUNDDOWN(N18,0)+(ROUNDDOWN(N19,0)+(ROUNDDOWN(N20,0)+(ROUNDDOWN(N27,0)+(ROUNDDOWN(N28,0)+(ROUNDDOWN(N29,0)+(ROUNDDOWN(N30,0)+(ROUNDDOWN(N31,0)+(ROUNDDOWN(N32,0)+(ROUNDDOWN(N33,0)+(ROUNDDOWN(N35,0)+(ROUNDDOWN(N36,0)+(ROUNDDOWN(N39,0))))))))))))))))))))))))</f>
        <v>0</v>
      </c>
      <c r="O40" s="179">
        <f t="shared" ref="O40" si="549">SUM(J40:N40)</f>
        <v>0</v>
      </c>
      <c r="P40" s="180"/>
      <c r="Q40" s="78">
        <f t="shared" ref="Q40" si="550">((Q8-ROUNDDOWN(Q8,0))+(Q9-ROUNDDOWN(Q9,0))+(Q10-ROUNDDOWN(Q10,0))+(Q11-ROUNDDOWN(Q11,0))+(Q12-ROUNDDOWN(Q12,0))+(Q13-ROUNDDOWN(Q13,0))+(Q14-ROUNDDOWN(Q14,0))+(Q15-ROUNDDOWN(Q15,0))+(Q16-ROUNDDOWN(Q16,0))+(Q17-ROUNDDOWN(Q17,0))+(Q18-ROUNDDOWN(Q18,0))+(Q19-ROUNDDOWN(Q19,0))+(Q20-ROUNDDOWN(Q20,0))+(Q27-ROUNDDOWN(Q27,0))+(Q28-ROUNDDOWN(Q28,0))+(Q29-ROUNDDOWN(Q29,0))+(Q30-ROUNDDOWN(Q30,0))+(Q31-ROUNDDOWN(Q31,0))+(Q32-ROUNDDOWN(Q32,0))+(Q33-ROUNDDOWN(Q33,0))+(Q35-ROUNDDOWN(Q35,0))+(Q36-ROUNDDOWN(Q36,0))+(Q39-ROUNDDOWN(Q39,0)))*100/60+(ROUNDDOWN(Q8,0)+(ROUNDDOWN(Q9,0)+(ROUNDDOWN(Q10,0)+(ROUNDDOWN(Q11,0)+(ROUNDDOWN(Q12,0)+(ROUNDDOWN(Q13,0)+(ROUNDDOWN(Q14,0)+(ROUNDDOWN(Q15,0)+(ROUNDDOWN(Q16,0)+(ROUNDDOWN(Q17,0)+(ROUNDDOWN(Q18,0)+(ROUNDDOWN(Q19,0)+(ROUNDDOWN(Q20,0)+(ROUNDDOWN(Q27,0)+(ROUNDDOWN(Q28,0)+(ROUNDDOWN(Q29,0)+(ROUNDDOWN(Q30,0)+(ROUNDDOWN(Q31,0)+(ROUNDDOWN(Q32,0)+(ROUNDDOWN(Q33,0)+(ROUNDDOWN(Q35,0)+(ROUNDDOWN(Q36,0)+(ROUNDDOWN(Q39,0))))))))))))))))))))))))</f>
        <v>0</v>
      </c>
      <c r="R40" s="79">
        <f t="shared" ref="R40" si="551">((R8-ROUNDDOWN(R8,0))+(R9-ROUNDDOWN(R9,0))+(R10-ROUNDDOWN(R10,0))+(R11-ROUNDDOWN(R11,0))+(R12-ROUNDDOWN(R12,0))+(R13-ROUNDDOWN(R13,0))+(R14-ROUNDDOWN(R14,0))+(R15-ROUNDDOWN(R15,0))+(R16-ROUNDDOWN(R16,0))+(R17-ROUNDDOWN(R17,0))+(R18-ROUNDDOWN(R18,0))+(R19-ROUNDDOWN(R19,0))+(R20-ROUNDDOWN(R20,0))+(R27-ROUNDDOWN(R27,0))+(R28-ROUNDDOWN(R28,0))+(R29-ROUNDDOWN(R29,0))+(R30-ROUNDDOWN(R30,0))+(R31-ROUNDDOWN(R31,0))+(R32-ROUNDDOWN(R32,0))+(R33-ROUNDDOWN(R33,0))+(R35-ROUNDDOWN(R35,0))+(R36-ROUNDDOWN(R36,0))+(R39-ROUNDDOWN(R39,0)))*100/60+(ROUNDDOWN(R8,0)+(ROUNDDOWN(R9,0)+(ROUNDDOWN(R10,0)+(ROUNDDOWN(R11,0)+(ROUNDDOWN(R12,0)+(ROUNDDOWN(R13,0)+(ROUNDDOWN(R14,0)+(ROUNDDOWN(R15,0)+(ROUNDDOWN(R16,0)+(ROUNDDOWN(R17,0)+(ROUNDDOWN(R18,0)+(ROUNDDOWN(R19,0)+(ROUNDDOWN(R20,0)+(ROUNDDOWN(R27,0)+(ROUNDDOWN(R28,0)+(ROUNDDOWN(R29,0)+(ROUNDDOWN(R30,0)+(ROUNDDOWN(R31,0)+(ROUNDDOWN(R32,0)+(ROUNDDOWN(R33,0)+(ROUNDDOWN(R35,0)+(ROUNDDOWN(R36,0)+(ROUNDDOWN(R39,0))))))))))))))))))))))))</f>
        <v>0</v>
      </c>
      <c r="S40" s="79">
        <f t="shared" ref="S40" si="552">((S8-ROUNDDOWN(S8,0))+(S9-ROUNDDOWN(S9,0))+(S10-ROUNDDOWN(S10,0))+(S11-ROUNDDOWN(S11,0))+(S12-ROUNDDOWN(S12,0))+(S13-ROUNDDOWN(S13,0))+(S14-ROUNDDOWN(S14,0))+(S15-ROUNDDOWN(S15,0))+(S16-ROUNDDOWN(S16,0))+(S17-ROUNDDOWN(S17,0))+(S18-ROUNDDOWN(S18,0))+(S19-ROUNDDOWN(S19,0))+(S20-ROUNDDOWN(S20,0))+(S27-ROUNDDOWN(S27,0))+(S28-ROUNDDOWN(S28,0))+(S29-ROUNDDOWN(S29,0))+(S30-ROUNDDOWN(S30,0))+(S31-ROUNDDOWN(S31,0))+(S32-ROUNDDOWN(S32,0))+(S33-ROUNDDOWN(S33,0))+(S35-ROUNDDOWN(S35,0))+(S36-ROUNDDOWN(S36,0))+(S39-ROUNDDOWN(S39,0)))*100/60+(ROUNDDOWN(S8,0)+(ROUNDDOWN(S9,0)+(ROUNDDOWN(S10,0)+(ROUNDDOWN(S11,0)+(ROUNDDOWN(S12,0)+(ROUNDDOWN(S13,0)+(ROUNDDOWN(S14,0)+(ROUNDDOWN(S15,0)+(ROUNDDOWN(S16,0)+(ROUNDDOWN(S17,0)+(ROUNDDOWN(S18,0)+(ROUNDDOWN(S19,0)+(ROUNDDOWN(S20,0)+(ROUNDDOWN(S27,0)+(ROUNDDOWN(S28,0)+(ROUNDDOWN(S29,0)+(ROUNDDOWN(S30,0)+(ROUNDDOWN(S31,0)+(ROUNDDOWN(S32,0)+(ROUNDDOWN(S33,0)+(ROUNDDOWN(S35,0)+(ROUNDDOWN(S36,0)+(ROUNDDOWN(S39,0))))))))))))))))))))))))</f>
        <v>0</v>
      </c>
      <c r="T40" s="79">
        <f t="shared" ref="T40" si="553">((T8-ROUNDDOWN(T8,0))+(T9-ROUNDDOWN(T9,0))+(T10-ROUNDDOWN(T10,0))+(T11-ROUNDDOWN(T11,0))+(T12-ROUNDDOWN(T12,0))+(T13-ROUNDDOWN(T13,0))+(T14-ROUNDDOWN(T14,0))+(T15-ROUNDDOWN(T15,0))+(T16-ROUNDDOWN(T16,0))+(T17-ROUNDDOWN(T17,0))+(T18-ROUNDDOWN(T18,0))+(T19-ROUNDDOWN(T19,0))+(T20-ROUNDDOWN(T20,0))+(T27-ROUNDDOWN(T27,0))+(T28-ROUNDDOWN(T28,0))+(T29-ROUNDDOWN(T29,0))+(T30-ROUNDDOWN(T30,0))+(T31-ROUNDDOWN(T31,0))+(T32-ROUNDDOWN(T32,0))+(T33-ROUNDDOWN(T33,0))+(T35-ROUNDDOWN(T35,0))+(T36-ROUNDDOWN(T36,0))+(T39-ROUNDDOWN(T39,0)))*100/60+(ROUNDDOWN(T8,0)+(ROUNDDOWN(T9,0)+(ROUNDDOWN(T10,0)+(ROUNDDOWN(T11,0)+(ROUNDDOWN(T12,0)+(ROUNDDOWN(T13,0)+(ROUNDDOWN(T14,0)+(ROUNDDOWN(T15,0)+(ROUNDDOWN(T16,0)+(ROUNDDOWN(T17,0)+(ROUNDDOWN(T18,0)+(ROUNDDOWN(T19,0)+(ROUNDDOWN(T20,0)+(ROUNDDOWN(T27,0)+(ROUNDDOWN(T28,0)+(ROUNDDOWN(T29,0)+(ROUNDDOWN(T30,0)+(ROUNDDOWN(T31,0)+(ROUNDDOWN(T32,0)+(ROUNDDOWN(T33,0)+(ROUNDDOWN(T35,0)+(ROUNDDOWN(T36,0)+(ROUNDDOWN(T39,0))))))))))))))))))))))))</f>
        <v>0</v>
      </c>
      <c r="U40" s="79">
        <f t="shared" ref="U40" si="554">((U8-ROUNDDOWN(U8,0))+(U9-ROUNDDOWN(U9,0))+(U10-ROUNDDOWN(U10,0))+(U11-ROUNDDOWN(U11,0))+(U12-ROUNDDOWN(U12,0))+(U13-ROUNDDOWN(U13,0))+(U14-ROUNDDOWN(U14,0))+(U15-ROUNDDOWN(U15,0))+(U16-ROUNDDOWN(U16,0))+(U17-ROUNDDOWN(U17,0))+(U18-ROUNDDOWN(U18,0))+(U19-ROUNDDOWN(U19,0))+(U20-ROUNDDOWN(U20,0))+(U27-ROUNDDOWN(U27,0))+(U28-ROUNDDOWN(U28,0))+(U29-ROUNDDOWN(U29,0))+(U30-ROUNDDOWN(U30,0))+(U31-ROUNDDOWN(U31,0))+(U32-ROUNDDOWN(U32,0))+(U33-ROUNDDOWN(U33,0))+(U35-ROUNDDOWN(U35,0))+(U36-ROUNDDOWN(U36,0))+(U39-ROUNDDOWN(U39,0)))*100/60+(ROUNDDOWN(U8,0)+(ROUNDDOWN(U9,0)+(ROUNDDOWN(U10,0)+(ROUNDDOWN(U11,0)+(ROUNDDOWN(U12,0)+(ROUNDDOWN(U13,0)+(ROUNDDOWN(U14,0)+(ROUNDDOWN(U15,0)+(ROUNDDOWN(U16,0)+(ROUNDDOWN(U17,0)+(ROUNDDOWN(U18,0)+(ROUNDDOWN(U19,0)+(ROUNDDOWN(U20,0)+(ROUNDDOWN(U27,0)+(ROUNDDOWN(U28,0)+(ROUNDDOWN(U29,0)+(ROUNDDOWN(U30,0)+(ROUNDDOWN(U31,0)+(ROUNDDOWN(U32,0)+(ROUNDDOWN(U33,0)+(ROUNDDOWN(U35,0)+(ROUNDDOWN(U36,0)+(ROUNDDOWN(U39,0))))))))))))))))))))))))</f>
        <v>0</v>
      </c>
      <c r="V40" s="179">
        <f t="shared" ref="V40" si="555">SUM(Q40:U40)</f>
        <v>0</v>
      </c>
      <c r="W40" s="180"/>
      <c r="X40" s="78">
        <f t="shared" ref="X40" si="556">((X8-ROUNDDOWN(X8,0))+(X9-ROUNDDOWN(X9,0))+(X10-ROUNDDOWN(X10,0))+(X11-ROUNDDOWN(X11,0))+(X12-ROUNDDOWN(X12,0))+(X13-ROUNDDOWN(X13,0))+(X14-ROUNDDOWN(X14,0))+(X15-ROUNDDOWN(X15,0))+(X16-ROUNDDOWN(X16,0))+(X17-ROUNDDOWN(X17,0))+(X18-ROUNDDOWN(X18,0))+(X19-ROUNDDOWN(X19,0))+(X20-ROUNDDOWN(X20,0))+(X27-ROUNDDOWN(X27,0))+(X28-ROUNDDOWN(X28,0))+(X29-ROUNDDOWN(X29,0))+(X30-ROUNDDOWN(X30,0))+(X31-ROUNDDOWN(X31,0))+(X32-ROUNDDOWN(X32,0))+(X33-ROUNDDOWN(X33,0))+(X35-ROUNDDOWN(X35,0))+(X36-ROUNDDOWN(X36,0))+(X39-ROUNDDOWN(X39,0)))*100/60+(ROUNDDOWN(X8,0)+(ROUNDDOWN(X9,0)+(ROUNDDOWN(X10,0)+(ROUNDDOWN(X11,0)+(ROUNDDOWN(X12,0)+(ROUNDDOWN(X13,0)+(ROUNDDOWN(X14,0)+(ROUNDDOWN(X15,0)+(ROUNDDOWN(X16,0)+(ROUNDDOWN(X17,0)+(ROUNDDOWN(X18,0)+(ROUNDDOWN(X19,0)+(ROUNDDOWN(X20,0)+(ROUNDDOWN(X27,0)+(ROUNDDOWN(X28,0)+(ROUNDDOWN(X29,0)+(ROUNDDOWN(X30,0)+(ROUNDDOWN(X31,0)+(ROUNDDOWN(X32,0)+(ROUNDDOWN(X33,0)+(ROUNDDOWN(X35,0)+(ROUNDDOWN(X36,0)+(ROUNDDOWN(X39,0))))))))))))))))))))))))</f>
        <v>0</v>
      </c>
      <c r="Y40" s="79">
        <f t="shared" ref="Y40" si="557">((Y8-ROUNDDOWN(Y8,0))+(Y9-ROUNDDOWN(Y9,0))+(Y10-ROUNDDOWN(Y10,0))+(Y11-ROUNDDOWN(Y11,0))+(Y12-ROUNDDOWN(Y12,0))+(Y13-ROUNDDOWN(Y13,0))+(Y14-ROUNDDOWN(Y14,0))+(Y15-ROUNDDOWN(Y15,0))+(Y16-ROUNDDOWN(Y16,0))+(Y17-ROUNDDOWN(Y17,0))+(Y18-ROUNDDOWN(Y18,0))+(Y19-ROUNDDOWN(Y19,0))+(Y20-ROUNDDOWN(Y20,0))+(Y27-ROUNDDOWN(Y27,0))+(Y28-ROUNDDOWN(Y28,0))+(Y29-ROUNDDOWN(Y29,0))+(Y30-ROUNDDOWN(Y30,0))+(Y31-ROUNDDOWN(Y31,0))+(Y32-ROUNDDOWN(Y32,0))+(Y33-ROUNDDOWN(Y33,0))+(Y35-ROUNDDOWN(Y35,0))+(Y36-ROUNDDOWN(Y36,0))+(Y39-ROUNDDOWN(Y39,0)))*100/60+(ROUNDDOWN(Y8,0)+(ROUNDDOWN(Y9,0)+(ROUNDDOWN(Y10,0)+(ROUNDDOWN(Y11,0)+(ROUNDDOWN(Y12,0)+(ROUNDDOWN(Y13,0)+(ROUNDDOWN(Y14,0)+(ROUNDDOWN(Y15,0)+(ROUNDDOWN(Y16,0)+(ROUNDDOWN(Y17,0)+(ROUNDDOWN(Y18,0)+(ROUNDDOWN(Y19,0)+(ROUNDDOWN(Y20,0)+(ROUNDDOWN(Y27,0)+(ROUNDDOWN(Y28,0)+(ROUNDDOWN(Y29,0)+(ROUNDDOWN(Y30,0)+(ROUNDDOWN(Y31,0)+(ROUNDDOWN(Y32,0)+(ROUNDDOWN(Y33,0)+(ROUNDDOWN(Y35,0)+(ROUNDDOWN(Y36,0)+(ROUNDDOWN(Y39,0))))))))))))))))))))))))</f>
        <v>0</v>
      </c>
      <c r="Z40" s="79">
        <f t="shared" ref="Z40" si="558">((Z8-ROUNDDOWN(Z8,0))+(Z9-ROUNDDOWN(Z9,0))+(Z10-ROUNDDOWN(Z10,0))+(Z11-ROUNDDOWN(Z11,0))+(Z12-ROUNDDOWN(Z12,0))+(Z13-ROUNDDOWN(Z13,0))+(Z14-ROUNDDOWN(Z14,0))+(Z15-ROUNDDOWN(Z15,0))+(Z16-ROUNDDOWN(Z16,0))+(Z17-ROUNDDOWN(Z17,0))+(Z18-ROUNDDOWN(Z18,0))+(Z19-ROUNDDOWN(Z19,0))+(Z20-ROUNDDOWN(Z20,0))+(Z27-ROUNDDOWN(Z27,0))+(Z28-ROUNDDOWN(Z28,0))+(Z29-ROUNDDOWN(Z29,0))+(Z30-ROUNDDOWN(Z30,0))+(Z31-ROUNDDOWN(Z31,0))+(Z32-ROUNDDOWN(Z32,0))+(Z33-ROUNDDOWN(Z33,0))+(Z35-ROUNDDOWN(Z35,0))+(Z36-ROUNDDOWN(Z36,0))+(Z39-ROUNDDOWN(Z39,0)))*100/60+(ROUNDDOWN(Z8,0)+(ROUNDDOWN(Z9,0)+(ROUNDDOWN(Z10,0)+(ROUNDDOWN(Z11,0)+(ROUNDDOWN(Z12,0)+(ROUNDDOWN(Z13,0)+(ROUNDDOWN(Z14,0)+(ROUNDDOWN(Z15,0)+(ROUNDDOWN(Z16,0)+(ROUNDDOWN(Z17,0)+(ROUNDDOWN(Z18,0)+(ROUNDDOWN(Z19,0)+(ROUNDDOWN(Z20,0)+(ROUNDDOWN(Z27,0)+(ROUNDDOWN(Z28,0)+(ROUNDDOWN(Z29,0)+(ROUNDDOWN(Z30,0)+(ROUNDDOWN(Z31,0)+(ROUNDDOWN(Z32,0)+(ROUNDDOWN(Z33,0)+(ROUNDDOWN(Z35,0)+(ROUNDDOWN(Z36,0)+(ROUNDDOWN(Z39,0))))))))))))))))))))))))</f>
        <v>0</v>
      </c>
      <c r="AA40" s="79">
        <f t="shared" ref="AA40" si="559">((AA8-ROUNDDOWN(AA8,0))+(AA9-ROUNDDOWN(AA9,0))+(AA10-ROUNDDOWN(AA10,0))+(AA11-ROUNDDOWN(AA11,0))+(AA12-ROUNDDOWN(AA12,0))+(AA13-ROUNDDOWN(AA13,0))+(AA14-ROUNDDOWN(AA14,0))+(AA15-ROUNDDOWN(AA15,0))+(AA16-ROUNDDOWN(AA16,0))+(AA17-ROUNDDOWN(AA17,0))+(AA18-ROUNDDOWN(AA18,0))+(AA19-ROUNDDOWN(AA19,0))+(AA20-ROUNDDOWN(AA20,0))+(AA27-ROUNDDOWN(AA27,0))+(AA28-ROUNDDOWN(AA28,0))+(AA29-ROUNDDOWN(AA29,0))+(AA30-ROUNDDOWN(AA30,0))+(AA31-ROUNDDOWN(AA31,0))+(AA32-ROUNDDOWN(AA32,0))+(AA33-ROUNDDOWN(AA33,0))+(AA35-ROUNDDOWN(AA35,0))+(AA36-ROUNDDOWN(AA36,0))+(AA39-ROUNDDOWN(AA39,0)))*100/60+(ROUNDDOWN(AA8,0)+(ROUNDDOWN(AA9,0)+(ROUNDDOWN(AA10,0)+(ROUNDDOWN(AA11,0)+(ROUNDDOWN(AA12,0)+(ROUNDDOWN(AA13,0)+(ROUNDDOWN(AA14,0)+(ROUNDDOWN(AA15,0)+(ROUNDDOWN(AA16,0)+(ROUNDDOWN(AA17,0)+(ROUNDDOWN(AA18,0)+(ROUNDDOWN(AA19,0)+(ROUNDDOWN(AA20,0)+(ROUNDDOWN(AA27,0)+(ROUNDDOWN(AA28,0)+(ROUNDDOWN(AA29,0)+(ROUNDDOWN(AA30,0)+(ROUNDDOWN(AA31,0)+(ROUNDDOWN(AA32,0)+(ROUNDDOWN(AA33,0)+(ROUNDDOWN(AA35,0)+(ROUNDDOWN(AA36,0)+(ROUNDDOWN(AA39,0))))))))))))))))))))))))</f>
        <v>0</v>
      </c>
      <c r="AB40" s="79">
        <f t="shared" ref="AB40" si="560">((AB8-ROUNDDOWN(AB8,0))+(AB9-ROUNDDOWN(AB9,0))+(AB10-ROUNDDOWN(AB10,0))+(AB11-ROUNDDOWN(AB11,0))+(AB12-ROUNDDOWN(AB12,0))+(AB13-ROUNDDOWN(AB13,0))+(AB14-ROUNDDOWN(AB14,0))+(AB15-ROUNDDOWN(AB15,0))+(AB16-ROUNDDOWN(AB16,0))+(AB17-ROUNDDOWN(AB17,0))+(AB18-ROUNDDOWN(AB18,0))+(AB19-ROUNDDOWN(AB19,0))+(AB20-ROUNDDOWN(AB20,0))+(AB27-ROUNDDOWN(AB27,0))+(AB28-ROUNDDOWN(AB28,0))+(AB29-ROUNDDOWN(AB29,0))+(AB30-ROUNDDOWN(AB30,0))+(AB31-ROUNDDOWN(AB31,0))+(AB32-ROUNDDOWN(AB32,0))+(AB33-ROUNDDOWN(AB33,0))+(AB35-ROUNDDOWN(AB35,0))+(AB36-ROUNDDOWN(AB36,0))+(AB39-ROUNDDOWN(AB39,0)))*100/60+(ROUNDDOWN(AB8,0)+(ROUNDDOWN(AB9,0)+(ROUNDDOWN(AB10,0)+(ROUNDDOWN(AB11,0)+(ROUNDDOWN(AB12,0)+(ROUNDDOWN(AB13,0)+(ROUNDDOWN(AB14,0)+(ROUNDDOWN(AB15,0)+(ROUNDDOWN(AB16,0)+(ROUNDDOWN(AB17,0)+(ROUNDDOWN(AB18,0)+(ROUNDDOWN(AB19,0)+(ROUNDDOWN(AB20,0)+(ROUNDDOWN(AB27,0)+(ROUNDDOWN(AB28,0)+(ROUNDDOWN(AB29,0)+(ROUNDDOWN(AB30,0)+(ROUNDDOWN(AB31,0)+(ROUNDDOWN(AB32,0)+(ROUNDDOWN(AB33,0)+(ROUNDDOWN(AB35,0)+(ROUNDDOWN(AB36,0)+(ROUNDDOWN(AB39,0))))))))))))))))))))))))</f>
        <v>0</v>
      </c>
      <c r="AC40" s="179">
        <f t="shared" ref="AC40" si="561">SUM(X40:AB40)</f>
        <v>0</v>
      </c>
      <c r="AD40" s="180"/>
      <c r="AE40" s="78">
        <f t="shared" ref="AE40" si="562">((AE8-ROUNDDOWN(AE8,0))+(AE9-ROUNDDOWN(AE9,0))+(AE10-ROUNDDOWN(AE10,0))+(AE11-ROUNDDOWN(AE11,0))+(AE12-ROUNDDOWN(AE12,0))+(AE13-ROUNDDOWN(AE13,0))+(AE14-ROUNDDOWN(AE14,0))+(AE15-ROUNDDOWN(AE15,0))+(AE16-ROUNDDOWN(AE16,0))+(AE17-ROUNDDOWN(AE17,0))+(AE18-ROUNDDOWN(AE18,0))+(AE19-ROUNDDOWN(AE19,0))+(AE20-ROUNDDOWN(AE20,0))+(AE27-ROUNDDOWN(AE27,0))+(AE28-ROUNDDOWN(AE28,0))+(AE29-ROUNDDOWN(AE29,0))+(AE30-ROUNDDOWN(AE30,0))+(AE31-ROUNDDOWN(AE31,0))+(AE32-ROUNDDOWN(AE32,0))+(AE33-ROUNDDOWN(AE33,0))+(AE35-ROUNDDOWN(AE35,0))+(AE36-ROUNDDOWN(AE36,0))+(AE39-ROUNDDOWN(AE39,0)))*100/60+(ROUNDDOWN(AE8,0)+(ROUNDDOWN(AE9,0)+(ROUNDDOWN(AE10,0)+(ROUNDDOWN(AE11,0)+(ROUNDDOWN(AE12,0)+(ROUNDDOWN(AE13,0)+(ROUNDDOWN(AE14,0)+(ROUNDDOWN(AE15,0)+(ROUNDDOWN(AE16,0)+(ROUNDDOWN(AE17,0)+(ROUNDDOWN(AE18,0)+(ROUNDDOWN(AE19,0)+(ROUNDDOWN(AE20,0)+(ROUNDDOWN(AE27,0)+(ROUNDDOWN(AE28,0)+(ROUNDDOWN(AE29,0)+(ROUNDDOWN(AE30,0)+(ROUNDDOWN(AE31,0)+(ROUNDDOWN(AE32,0)+(ROUNDDOWN(AE33,0)+(ROUNDDOWN(AE35,0)+(ROUNDDOWN(AE36,0)+(ROUNDDOWN(AE39,0))))))))))))))))))))))))</f>
        <v>0</v>
      </c>
      <c r="AF40" s="79">
        <f t="shared" ref="AF40" si="563">((AF8-ROUNDDOWN(AF8,0))+(AF9-ROUNDDOWN(AF9,0))+(AF10-ROUNDDOWN(AF10,0))+(AF11-ROUNDDOWN(AF11,0))+(AF12-ROUNDDOWN(AF12,0))+(AF13-ROUNDDOWN(AF13,0))+(AF14-ROUNDDOWN(AF14,0))+(AF15-ROUNDDOWN(AF15,0))+(AF16-ROUNDDOWN(AF16,0))+(AF17-ROUNDDOWN(AF17,0))+(AF18-ROUNDDOWN(AF18,0))+(AF19-ROUNDDOWN(AF19,0))+(AF20-ROUNDDOWN(AF20,0))+(AF27-ROUNDDOWN(AF27,0))+(AF28-ROUNDDOWN(AF28,0))+(AF29-ROUNDDOWN(AF29,0))+(AF30-ROUNDDOWN(AF30,0))+(AF31-ROUNDDOWN(AF31,0))+(AF32-ROUNDDOWN(AF32,0))+(AF33-ROUNDDOWN(AF33,0))+(AF35-ROUNDDOWN(AF35,0))+(AF36-ROUNDDOWN(AF36,0))+(AF39-ROUNDDOWN(AF39,0)))*100/60+(ROUNDDOWN(AF8,0)+(ROUNDDOWN(AF9,0)+(ROUNDDOWN(AF10,0)+(ROUNDDOWN(AF11,0)+(ROUNDDOWN(AF12,0)+(ROUNDDOWN(AF13,0)+(ROUNDDOWN(AF14,0)+(ROUNDDOWN(AF15,0)+(ROUNDDOWN(AF16,0)+(ROUNDDOWN(AF17,0)+(ROUNDDOWN(AF18,0)+(ROUNDDOWN(AF19,0)+(ROUNDDOWN(AF20,0)+(ROUNDDOWN(AF27,0)+(ROUNDDOWN(AF28,0)+(ROUNDDOWN(AF29,0)+(ROUNDDOWN(AF30,0)+(ROUNDDOWN(AF31,0)+(ROUNDDOWN(AF32,0)+(ROUNDDOWN(AF33,0)+(ROUNDDOWN(AF35,0)+(ROUNDDOWN(AF36,0)+(ROUNDDOWN(AF39,0))))))))))))))))))))))))</f>
        <v>0</v>
      </c>
      <c r="AG40" s="79">
        <f t="shared" ref="AG40" si="564">((AG8-ROUNDDOWN(AG8,0))+(AG9-ROUNDDOWN(AG9,0))+(AG10-ROUNDDOWN(AG10,0))+(AG11-ROUNDDOWN(AG11,0))+(AG12-ROUNDDOWN(AG12,0))+(AG13-ROUNDDOWN(AG13,0))+(AG14-ROUNDDOWN(AG14,0))+(AG15-ROUNDDOWN(AG15,0))+(AG16-ROUNDDOWN(AG16,0))+(AG17-ROUNDDOWN(AG17,0))+(AG18-ROUNDDOWN(AG18,0))+(AG19-ROUNDDOWN(AG19,0))+(AG20-ROUNDDOWN(AG20,0))+(AG27-ROUNDDOWN(AG27,0))+(AG28-ROUNDDOWN(AG28,0))+(AG29-ROUNDDOWN(AG29,0))+(AG30-ROUNDDOWN(AG30,0))+(AG31-ROUNDDOWN(AG31,0))+(AG32-ROUNDDOWN(AG32,0))+(AG33-ROUNDDOWN(AG33,0))+(AG35-ROUNDDOWN(AG35,0))+(AG36-ROUNDDOWN(AG36,0))+(AG39-ROUNDDOWN(AG39,0)))*100/60+(ROUNDDOWN(AG8,0)+(ROUNDDOWN(AG9,0)+(ROUNDDOWN(AG10,0)+(ROUNDDOWN(AG11,0)+(ROUNDDOWN(AG12,0)+(ROUNDDOWN(AG13,0)+(ROUNDDOWN(AG14,0)+(ROUNDDOWN(AG15,0)+(ROUNDDOWN(AG16,0)+(ROUNDDOWN(AG17,0)+(ROUNDDOWN(AG18,0)+(ROUNDDOWN(AG19,0)+(ROUNDDOWN(AG20,0)+(ROUNDDOWN(AG27,0)+(ROUNDDOWN(AG28,0)+(ROUNDDOWN(AG29,0)+(ROUNDDOWN(AG30,0)+(ROUNDDOWN(AG31,0)+(ROUNDDOWN(AG32,0)+(ROUNDDOWN(AG33,0)+(ROUNDDOWN(AG35,0)+(ROUNDDOWN(AG36,0)+(ROUNDDOWN(AG39,0))))))))))))))))))))))))</f>
        <v>0</v>
      </c>
      <c r="AH40" s="79">
        <f t="shared" ref="AH40" si="565">((AH8-ROUNDDOWN(AH8,0))+(AH9-ROUNDDOWN(AH9,0))+(AH10-ROUNDDOWN(AH10,0))+(AH11-ROUNDDOWN(AH11,0))+(AH12-ROUNDDOWN(AH12,0))+(AH13-ROUNDDOWN(AH13,0))+(AH14-ROUNDDOWN(AH14,0))+(AH15-ROUNDDOWN(AH15,0))+(AH16-ROUNDDOWN(AH16,0))+(AH17-ROUNDDOWN(AH17,0))+(AH18-ROUNDDOWN(AH18,0))+(AH19-ROUNDDOWN(AH19,0))+(AH20-ROUNDDOWN(AH20,0))+(AH27-ROUNDDOWN(AH27,0))+(AH28-ROUNDDOWN(AH28,0))+(AH29-ROUNDDOWN(AH29,0))+(AH30-ROUNDDOWN(AH30,0))+(AH31-ROUNDDOWN(AH31,0))+(AH32-ROUNDDOWN(AH32,0))+(AH33-ROUNDDOWN(AH33,0))+(AH35-ROUNDDOWN(AH35,0))+(AH36-ROUNDDOWN(AH36,0))+(AH39-ROUNDDOWN(AH39,0)))*100/60+(ROUNDDOWN(AH8,0)+(ROUNDDOWN(AH9,0)+(ROUNDDOWN(AH10,0)+(ROUNDDOWN(AH11,0)+(ROUNDDOWN(AH12,0)+(ROUNDDOWN(AH13,0)+(ROUNDDOWN(AH14,0)+(ROUNDDOWN(AH15,0)+(ROUNDDOWN(AH16,0)+(ROUNDDOWN(AH17,0)+(ROUNDDOWN(AH18,0)+(ROUNDDOWN(AH19,0)+(ROUNDDOWN(AH20,0)+(ROUNDDOWN(AH27,0)+(ROUNDDOWN(AH28,0)+(ROUNDDOWN(AH29,0)+(ROUNDDOWN(AH30,0)+(ROUNDDOWN(AH31,0)+(ROUNDDOWN(AH32,0)+(ROUNDDOWN(AH33,0)+(ROUNDDOWN(AH35,0)+(ROUNDDOWN(AH36,0)+(ROUNDDOWN(AH39,0))))))))))))))))))))))))</f>
        <v>0</v>
      </c>
      <c r="AI40" s="79">
        <f t="shared" ref="AI40" si="566">((AI8-ROUNDDOWN(AI8,0))+(AI9-ROUNDDOWN(AI9,0))+(AI10-ROUNDDOWN(AI10,0))+(AI11-ROUNDDOWN(AI11,0))+(AI12-ROUNDDOWN(AI12,0))+(AI13-ROUNDDOWN(AI13,0))+(AI14-ROUNDDOWN(AI14,0))+(AI15-ROUNDDOWN(AI15,0))+(AI16-ROUNDDOWN(AI16,0))+(AI17-ROUNDDOWN(AI17,0))+(AI18-ROUNDDOWN(AI18,0))+(AI19-ROUNDDOWN(AI19,0))+(AI20-ROUNDDOWN(AI20,0))+(AI27-ROUNDDOWN(AI27,0))+(AI28-ROUNDDOWN(AI28,0))+(AI29-ROUNDDOWN(AI29,0))+(AI30-ROUNDDOWN(AI30,0))+(AI31-ROUNDDOWN(AI31,0))+(AI32-ROUNDDOWN(AI32,0))+(AI33-ROUNDDOWN(AI33,0))+(AI35-ROUNDDOWN(AI35,0))+(AI36-ROUNDDOWN(AI36,0))+(AI39-ROUNDDOWN(AI39,0)))*100/60+(ROUNDDOWN(AI8,0)+(ROUNDDOWN(AI9,0)+(ROUNDDOWN(AI10,0)+(ROUNDDOWN(AI11,0)+(ROUNDDOWN(AI12,0)+(ROUNDDOWN(AI13,0)+(ROUNDDOWN(AI14,0)+(ROUNDDOWN(AI15,0)+(ROUNDDOWN(AI16,0)+(ROUNDDOWN(AI17,0)+(ROUNDDOWN(AI18,0)+(ROUNDDOWN(AI19,0)+(ROUNDDOWN(AI20,0)+(ROUNDDOWN(AI27,0)+(ROUNDDOWN(AI28,0)+(ROUNDDOWN(AI29,0)+(ROUNDDOWN(AI30,0)+(ROUNDDOWN(AI31,0)+(ROUNDDOWN(AI32,0)+(ROUNDDOWN(AI33,0)+(ROUNDDOWN(AI35,0)+(ROUNDDOWN(AI36,0)+(ROUNDDOWN(AI39,0))))))))))))))))))))))))</f>
        <v>0</v>
      </c>
      <c r="AJ40" s="179">
        <f t="shared" ref="AJ40" si="567">SUM(AE40:AI40)</f>
        <v>0</v>
      </c>
      <c r="AK40" s="180"/>
      <c r="AL40" s="78">
        <f t="shared" ref="AL40" si="568">((AL8-ROUNDDOWN(AL8,0))+(AL9-ROUNDDOWN(AL9,0))+(AL10-ROUNDDOWN(AL10,0))+(AL11-ROUNDDOWN(AL11,0))+(AL12-ROUNDDOWN(AL12,0))+(AL13-ROUNDDOWN(AL13,0))+(AL14-ROUNDDOWN(AL14,0))+(AL15-ROUNDDOWN(AL15,0))+(AL16-ROUNDDOWN(AL16,0))+(AL17-ROUNDDOWN(AL17,0))+(AL18-ROUNDDOWN(AL18,0))+(AL19-ROUNDDOWN(AL19,0))+(AL20-ROUNDDOWN(AL20,0))+(AL27-ROUNDDOWN(AL27,0))+(AL28-ROUNDDOWN(AL28,0))+(AL29-ROUNDDOWN(AL29,0))+(AL30-ROUNDDOWN(AL30,0))+(AL31-ROUNDDOWN(AL31,0))+(AL32-ROUNDDOWN(AL32,0))+(AL33-ROUNDDOWN(AL33,0))+(AL35-ROUNDDOWN(AL35,0))+(AL36-ROUNDDOWN(AL36,0))+(AL39-ROUNDDOWN(AL39,0)))*100/60+(ROUNDDOWN(AL8,0)+(ROUNDDOWN(AL9,0)+(ROUNDDOWN(AL10,0)+(ROUNDDOWN(AL11,0)+(ROUNDDOWN(AL12,0)+(ROUNDDOWN(AL13,0)+(ROUNDDOWN(AL14,0)+(ROUNDDOWN(AL15,0)+(ROUNDDOWN(AL16,0)+(ROUNDDOWN(AL17,0)+(ROUNDDOWN(AL18,0)+(ROUNDDOWN(AL19,0)+(ROUNDDOWN(AL20,0)+(ROUNDDOWN(AL27,0)+(ROUNDDOWN(AL28,0)+(ROUNDDOWN(AL29,0)+(ROUNDDOWN(AL30,0)+(ROUNDDOWN(AL31,0)+(ROUNDDOWN(AL32,0)+(ROUNDDOWN(AL33,0)+(ROUNDDOWN(AL35,0)+(ROUNDDOWN(AL36,0)+(ROUNDDOWN(AL39,0))))))))))))))))))))))))</f>
        <v>0</v>
      </c>
      <c r="AM40" s="79">
        <f t="shared" ref="AM40" si="569">((AM8-ROUNDDOWN(AM8,0))+(AM9-ROUNDDOWN(AM9,0))+(AM10-ROUNDDOWN(AM10,0))+(AM11-ROUNDDOWN(AM11,0))+(AM12-ROUNDDOWN(AM12,0))+(AM13-ROUNDDOWN(AM13,0))+(AM14-ROUNDDOWN(AM14,0))+(AM15-ROUNDDOWN(AM15,0))+(AM16-ROUNDDOWN(AM16,0))+(AM17-ROUNDDOWN(AM17,0))+(AM18-ROUNDDOWN(AM18,0))+(AM19-ROUNDDOWN(AM19,0))+(AM20-ROUNDDOWN(AM20,0))+(AM27-ROUNDDOWN(AM27,0))+(AM28-ROUNDDOWN(AM28,0))+(AM29-ROUNDDOWN(AM29,0))+(AM30-ROUNDDOWN(AM30,0))+(AM31-ROUNDDOWN(AM31,0))+(AM32-ROUNDDOWN(AM32,0))+(AM33-ROUNDDOWN(AM33,0))+(AM35-ROUNDDOWN(AM35,0))+(AM36-ROUNDDOWN(AM36,0))+(AM39-ROUNDDOWN(AM39,0)))*100/60+(ROUNDDOWN(AM8,0)+(ROUNDDOWN(AM9,0)+(ROUNDDOWN(AM10,0)+(ROUNDDOWN(AM11,0)+(ROUNDDOWN(AM12,0)+(ROUNDDOWN(AM13,0)+(ROUNDDOWN(AM14,0)+(ROUNDDOWN(AM15,0)+(ROUNDDOWN(AM16,0)+(ROUNDDOWN(AM17,0)+(ROUNDDOWN(AM18,0)+(ROUNDDOWN(AM19,0)+(ROUNDDOWN(AM20,0)+(ROUNDDOWN(AM27,0)+(ROUNDDOWN(AM28,0)+(ROUNDDOWN(AM29,0)+(ROUNDDOWN(AM30,0)+(ROUNDDOWN(AM31,0)+(ROUNDDOWN(AM32,0)+(ROUNDDOWN(AM33,0)+(ROUNDDOWN(AM35,0)+(ROUNDDOWN(AM36,0)+(ROUNDDOWN(AM39,0))))))))))))))))))))))))</f>
        <v>0</v>
      </c>
      <c r="AN40" s="79">
        <f t="shared" ref="AN40" si="570">((AN8-ROUNDDOWN(AN8,0))+(AN9-ROUNDDOWN(AN9,0))+(AN10-ROUNDDOWN(AN10,0))+(AN11-ROUNDDOWN(AN11,0))+(AN12-ROUNDDOWN(AN12,0))+(AN13-ROUNDDOWN(AN13,0))+(AN14-ROUNDDOWN(AN14,0))+(AN15-ROUNDDOWN(AN15,0))+(AN16-ROUNDDOWN(AN16,0))+(AN17-ROUNDDOWN(AN17,0))+(AN18-ROUNDDOWN(AN18,0))+(AN19-ROUNDDOWN(AN19,0))+(AN20-ROUNDDOWN(AN20,0))+(AN27-ROUNDDOWN(AN27,0))+(AN28-ROUNDDOWN(AN28,0))+(AN29-ROUNDDOWN(AN29,0))+(AN30-ROUNDDOWN(AN30,0))+(AN31-ROUNDDOWN(AN31,0))+(AN32-ROUNDDOWN(AN32,0))+(AN33-ROUNDDOWN(AN33,0))+(AN35-ROUNDDOWN(AN35,0))+(AN36-ROUNDDOWN(AN36,0))+(AN39-ROUNDDOWN(AN39,0)))*100/60+(ROUNDDOWN(AN8,0)+(ROUNDDOWN(AN9,0)+(ROUNDDOWN(AN10,0)+(ROUNDDOWN(AN11,0)+(ROUNDDOWN(AN12,0)+(ROUNDDOWN(AN13,0)+(ROUNDDOWN(AN14,0)+(ROUNDDOWN(AN15,0)+(ROUNDDOWN(AN16,0)+(ROUNDDOWN(AN17,0)+(ROUNDDOWN(AN18,0)+(ROUNDDOWN(AN19,0)+(ROUNDDOWN(AN20,0)+(ROUNDDOWN(AN27,0)+(ROUNDDOWN(AN28,0)+(ROUNDDOWN(AN29,0)+(ROUNDDOWN(AN30,0)+(ROUNDDOWN(AN31,0)+(ROUNDDOWN(AN32,0)+(ROUNDDOWN(AN33,0)+(ROUNDDOWN(AN35,0)+(ROUNDDOWN(AN36,0)+(ROUNDDOWN(AN39,0))))))))))))))))))))))))</f>
        <v>0</v>
      </c>
      <c r="AO40" s="79">
        <f t="shared" ref="AO40" si="571">((AO8-ROUNDDOWN(AO8,0))+(AO9-ROUNDDOWN(AO9,0))+(AO10-ROUNDDOWN(AO10,0))+(AO11-ROUNDDOWN(AO11,0))+(AO12-ROUNDDOWN(AO12,0))+(AO13-ROUNDDOWN(AO13,0))+(AO14-ROUNDDOWN(AO14,0))+(AO15-ROUNDDOWN(AO15,0))+(AO16-ROUNDDOWN(AO16,0))+(AO17-ROUNDDOWN(AO17,0))+(AO18-ROUNDDOWN(AO18,0))+(AO19-ROUNDDOWN(AO19,0))+(AO20-ROUNDDOWN(AO20,0))+(AO27-ROUNDDOWN(AO27,0))+(AO28-ROUNDDOWN(AO28,0))+(AO29-ROUNDDOWN(AO29,0))+(AO30-ROUNDDOWN(AO30,0))+(AO31-ROUNDDOWN(AO31,0))+(AO32-ROUNDDOWN(AO32,0))+(AO33-ROUNDDOWN(AO33,0))+(AO35-ROUNDDOWN(AO35,0))+(AO36-ROUNDDOWN(AO36,0))+(AO39-ROUNDDOWN(AO39,0)))*100/60+(ROUNDDOWN(AO8,0)+(ROUNDDOWN(AO9,0)+(ROUNDDOWN(AO10,0)+(ROUNDDOWN(AO11,0)+(ROUNDDOWN(AO12,0)+(ROUNDDOWN(AO13,0)+(ROUNDDOWN(AO14,0)+(ROUNDDOWN(AO15,0)+(ROUNDDOWN(AO16,0)+(ROUNDDOWN(AO17,0)+(ROUNDDOWN(AO18,0)+(ROUNDDOWN(AO19,0)+(ROUNDDOWN(AO20,0)+(ROUNDDOWN(AO27,0)+(ROUNDDOWN(AO28,0)+(ROUNDDOWN(AO29,0)+(ROUNDDOWN(AO30,0)+(ROUNDDOWN(AO31,0)+(ROUNDDOWN(AO32,0)+(ROUNDDOWN(AO33,0)+(ROUNDDOWN(AO35,0)+(ROUNDDOWN(AO36,0)+(ROUNDDOWN(AO39,0))))))))))))))))))))))))</f>
        <v>0</v>
      </c>
      <c r="AP40" s="79">
        <f t="shared" ref="AP40" si="572">((AP8-ROUNDDOWN(AP8,0))+(AP9-ROUNDDOWN(AP9,0))+(AP10-ROUNDDOWN(AP10,0))+(AP11-ROUNDDOWN(AP11,0))+(AP12-ROUNDDOWN(AP12,0))+(AP13-ROUNDDOWN(AP13,0))+(AP14-ROUNDDOWN(AP14,0))+(AP15-ROUNDDOWN(AP15,0))+(AP16-ROUNDDOWN(AP16,0))+(AP17-ROUNDDOWN(AP17,0))+(AP18-ROUNDDOWN(AP18,0))+(AP19-ROUNDDOWN(AP19,0))+(AP20-ROUNDDOWN(AP20,0))+(AP27-ROUNDDOWN(AP27,0))+(AP28-ROUNDDOWN(AP28,0))+(AP29-ROUNDDOWN(AP29,0))+(AP30-ROUNDDOWN(AP30,0))+(AP31-ROUNDDOWN(AP31,0))+(AP32-ROUNDDOWN(AP32,0))+(AP33-ROUNDDOWN(AP33,0))+(AP35-ROUNDDOWN(AP35,0))+(AP36-ROUNDDOWN(AP36,0))+(AP39-ROUNDDOWN(AP39,0)))*100/60+(ROUNDDOWN(AP8,0)+(ROUNDDOWN(AP9,0)+(ROUNDDOWN(AP10,0)+(ROUNDDOWN(AP11,0)+(ROUNDDOWN(AP12,0)+(ROUNDDOWN(AP13,0)+(ROUNDDOWN(AP14,0)+(ROUNDDOWN(AP15,0)+(ROUNDDOWN(AP16,0)+(ROUNDDOWN(AP17,0)+(ROUNDDOWN(AP18,0)+(ROUNDDOWN(AP19,0)+(ROUNDDOWN(AP20,0)+(ROUNDDOWN(AP27,0)+(ROUNDDOWN(AP28,0)+(ROUNDDOWN(AP29,0)+(ROUNDDOWN(AP30,0)+(ROUNDDOWN(AP31,0)+(ROUNDDOWN(AP32,0)+(ROUNDDOWN(AP33,0)+(ROUNDDOWN(AP35,0)+(ROUNDDOWN(AP36,0)+(ROUNDDOWN(AP39,0))))))))))))))))))))))))</f>
        <v>0</v>
      </c>
      <c r="AQ40" s="179">
        <f t="shared" ref="AQ40" si="573">SUM(AL40:AP40)</f>
        <v>0</v>
      </c>
      <c r="AR40" s="180"/>
      <c r="AS40" s="78">
        <f t="shared" ref="AS40" si="574">((AS8-ROUNDDOWN(AS8,0))+(AS9-ROUNDDOWN(AS9,0))+(AS10-ROUNDDOWN(AS10,0))+(AS11-ROUNDDOWN(AS11,0))+(AS12-ROUNDDOWN(AS12,0))+(AS13-ROUNDDOWN(AS13,0))+(AS14-ROUNDDOWN(AS14,0))+(AS15-ROUNDDOWN(AS15,0))+(AS16-ROUNDDOWN(AS16,0))+(AS17-ROUNDDOWN(AS17,0))+(AS18-ROUNDDOWN(AS18,0))+(AS19-ROUNDDOWN(AS19,0))+(AS20-ROUNDDOWN(AS20,0))+(AS27-ROUNDDOWN(AS27,0))+(AS28-ROUNDDOWN(AS28,0))+(AS29-ROUNDDOWN(AS29,0))+(AS30-ROUNDDOWN(AS30,0))+(AS31-ROUNDDOWN(AS31,0))+(AS32-ROUNDDOWN(AS32,0))+(AS33-ROUNDDOWN(AS33,0))+(AS35-ROUNDDOWN(AS35,0))+(AS36-ROUNDDOWN(AS36,0))+(AS39-ROUNDDOWN(AS39,0)))*100/60+(ROUNDDOWN(AS8,0)+(ROUNDDOWN(AS9,0)+(ROUNDDOWN(AS10,0)+(ROUNDDOWN(AS11,0)+(ROUNDDOWN(AS12,0)+(ROUNDDOWN(AS13,0)+(ROUNDDOWN(AS14,0)+(ROUNDDOWN(AS15,0)+(ROUNDDOWN(AS16,0)+(ROUNDDOWN(AS17,0)+(ROUNDDOWN(AS18,0)+(ROUNDDOWN(AS19,0)+(ROUNDDOWN(AS20,0)+(ROUNDDOWN(AS27,0)+(ROUNDDOWN(AS28,0)+(ROUNDDOWN(AS29,0)+(ROUNDDOWN(AS30,0)+(ROUNDDOWN(AS31,0)+(ROUNDDOWN(AS32,0)+(ROUNDDOWN(AS33,0)+(ROUNDDOWN(AS35,0)+(ROUNDDOWN(AS36,0)+(ROUNDDOWN(AS39,0))))))))))))))))))))))))</f>
        <v>0</v>
      </c>
      <c r="AT40" s="79">
        <f t="shared" ref="AT40" si="575">((AT8-ROUNDDOWN(AT8,0))+(AT9-ROUNDDOWN(AT9,0))+(AT10-ROUNDDOWN(AT10,0))+(AT11-ROUNDDOWN(AT11,0))+(AT12-ROUNDDOWN(AT12,0))+(AT13-ROUNDDOWN(AT13,0))+(AT14-ROUNDDOWN(AT14,0))+(AT15-ROUNDDOWN(AT15,0))+(AT16-ROUNDDOWN(AT16,0))+(AT17-ROUNDDOWN(AT17,0))+(AT18-ROUNDDOWN(AT18,0))+(AT19-ROUNDDOWN(AT19,0))+(AT20-ROUNDDOWN(AT20,0))+(AT27-ROUNDDOWN(AT27,0))+(AT28-ROUNDDOWN(AT28,0))+(AT29-ROUNDDOWN(AT29,0))+(AT30-ROUNDDOWN(AT30,0))+(AT31-ROUNDDOWN(AT31,0))+(AT32-ROUNDDOWN(AT32,0))+(AT33-ROUNDDOWN(AT33,0))+(AT35-ROUNDDOWN(AT35,0))+(AT36-ROUNDDOWN(AT36,0))+(AT39-ROUNDDOWN(AT39,0)))*100/60+(ROUNDDOWN(AT8,0)+(ROUNDDOWN(AT9,0)+(ROUNDDOWN(AT10,0)+(ROUNDDOWN(AT11,0)+(ROUNDDOWN(AT12,0)+(ROUNDDOWN(AT13,0)+(ROUNDDOWN(AT14,0)+(ROUNDDOWN(AT15,0)+(ROUNDDOWN(AT16,0)+(ROUNDDOWN(AT17,0)+(ROUNDDOWN(AT18,0)+(ROUNDDOWN(AT19,0)+(ROUNDDOWN(AT20,0)+(ROUNDDOWN(AT27,0)+(ROUNDDOWN(AT28,0)+(ROUNDDOWN(AT29,0)+(ROUNDDOWN(AT30,0)+(ROUNDDOWN(AT31,0)+(ROUNDDOWN(AT32,0)+(ROUNDDOWN(AT33,0)+(ROUNDDOWN(AT35,0)+(ROUNDDOWN(AT36,0)+(ROUNDDOWN(AT39,0))))))))))))))))))))))))</f>
        <v>0</v>
      </c>
      <c r="AU40" s="79">
        <f t="shared" ref="AU40" si="576">((AU8-ROUNDDOWN(AU8,0))+(AU9-ROUNDDOWN(AU9,0))+(AU10-ROUNDDOWN(AU10,0))+(AU11-ROUNDDOWN(AU11,0))+(AU12-ROUNDDOWN(AU12,0))+(AU13-ROUNDDOWN(AU13,0))+(AU14-ROUNDDOWN(AU14,0))+(AU15-ROUNDDOWN(AU15,0))+(AU16-ROUNDDOWN(AU16,0))+(AU17-ROUNDDOWN(AU17,0))+(AU18-ROUNDDOWN(AU18,0))+(AU19-ROUNDDOWN(AU19,0))+(AU20-ROUNDDOWN(AU20,0))+(AU27-ROUNDDOWN(AU27,0))+(AU28-ROUNDDOWN(AU28,0))+(AU29-ROUNDDOWN(AU29,0))+(AU30-ROUNDDOWN(AU30,0))+(AU31-ROUNDDOWN(AU31,0))+(AU32-ROUNDDOWN(AU32,0))+(AU33-ROUNDDOWN(AU33,0))+(AU35-ROUNDDOWN(AU35,0))+(AU36-ROUNDDOWN(AU36,0))+(AU39-ROUNDDOWN(AU39,0)))*100/60+(ROUNDDOWN(AU8,0)+(ROUNDDOWN(AU9,0)+(ROUNDDOWN(AU10,0)+(ROUNDDOWN(AU11,0)+(ROUNDDOWN(AU12,0)+(ROUNDDOWN(AU13,0)+(ROUNDDOWN(AU14,0)+(ROUNDDOWN(AU15,0)+(ROUNDDOWN(AU16,0)+(ROUNDDOWN(AU17,0)+(ROUNDDOWN(AU18,0)+(ROUNDDOWN(AU19,0)+(ROUNDDOWN(AU20,0)+(ROUNDDOWN(AU27,0)+(ROUNDDOWN(AU28,0)+(ROUNDDOWN(AU29,0)+(ROUNDDOWN(AU30,0)+(ROUNDDOWN(AU31,0)+(ROUNDDOWN(AU32,0)+(ROUNDDOWN(AU33,0)+(ROUNDDOWN(AU35,0)+(ROUNDDOWN(AU36,0)+(ROUNDDOWN(AU39,0))))))))))))))))))))))))</f>
        <v>0</v>
      </c>
      <c r="AV40" s="79">
        <f t="shared" ref="AV40" si="577">((AV8-ROUNDDOWN(AV8,0))+(AV9-ROUNDDOWN(AV9,0))+(AV10-ROUNDDOWN(AV10,0))+(AV11-ROUNDDOWN(AV11,0))+(AV12-ROUNDDOWN(AV12,0))+(AV13-ROUNDDOWN(AV13,0))+(AV14-ROUNDDOWN(AV14,0))+(AV15-ROUNDDOWN(AV15,0))+(AV16-ROUNDDOWN(AV16,0))+(AV17-ROUNDDOWN(AV17,0))+(AV18-ROUNDDOWN(AV18,0))+(AV19-ROUNDDOWN(AV19,0))+(AV20-ROUNDDOWN(AV20,0))+(AV27-ROUNDDOWN(AV27,0))+(AV28-ROUNDDOWN(AV28,0))+(AV29-ROUNDDOWN(AV29,0))+(AV30-ROUNDDOWN(AV30,0))+(AV31-ROUNDDOWN(AV31,0))+(AV32-ROUNDDOWN(AV32,0))+(AV33-ROUNDDOWN(AV33,0))+(AV35-ROUNDDOWN(AV35,0))+(AV36-ROUNDDOWN(AV36,0))+(AV39-ROUNDDOWN(AV39,0)))*100/60+(ROUNDDOWN(AV8,0)+(ROUNDDOWN(AV9,0)+(ROUNDDOWN(AV10,0)+(ROUNDDOWN(AV11,0)+(ROUNDDOWN(AV12,0)+(ROUNDDOWN(AV13,0)+(ROUNDDOWN(AV14,0)+(ROUNDDOWN(AV15,0)+(ROUNDDOWN(AV16,0)+(ROUNDDOWN(AV17,0)+(ROUNDDOWN(AV18,0)+(ROUNDDOWN(AV19,0)+(ROUNDDOWN(AV20,0)+(ROUNDDOWN(AV27,0)+(ROUNDDOWN(AV28,0)+(ROUNDDOWN(AV29,0)+(ROUNDDOWN(AV30,0)+(ROUNDDOWN(AV31,0)+(ROUNDDOWN(AV32,0)+(ROUNDDOWN(AV33,0)+(ROUNDDOWN(AV35,0)+(ROUNDDOWN(AV36,0)+(ROUNDDOWN(AV39,0))))))))))))))))))))))))</f>
        <v>0</v>
      </c>
      <c r="AW40" s="79">
        <f t="shared" ref="AW40" si="578">((AW8-ROUNDDOWN(AW8,0))+(AW9-ROUNDDOWN(AW9,0))+(AW10-ROUNDDOWN(AW10,0))+(AW11-ROUNDDOWN(AW11,0))+(AW12-ROUNDDOWN(AW12,0))+(AW13-ROUNDDOWN(AW13,0))+(AW14-ROUNDDOWN(AW14,0))+(AW15-ROUNDDOWN(AW15,0))+(AW16-ROUNDDOWN(AW16,0))+(AW17-ROUNDDOWN(AW17,0))+(AW18-ROUNDDOWN(AW18,0))+(AW19-ROUNDDOWN(AW19,0))+(AW20-ROUNDDOWN(AW20,0))+(AW27-ROUNDDOWN(AW27,0))+(AW28-ROUNDDOWN(AW28,0))+(AW29-ROUNDDOWN(AW29,0))+(AW30-ROUNDDOWN(AW30,0))+(AW31-ROUNDDOWN(AW31,0))+(AW32-ROUNDDOWN(AW32,0))+(AW33-ROUNDDOWN(AW33,0))+(AW35-ROUNDDOWN(AW35,0))+(AW36-ROUNDDOWN(AW36,0))+(AW39-ROUNDDOWN(AW39,0)))*100/60+(ROUNDDOWN(AW8,0)+(ROUNDDOWN(AW9,0)+(ROUNDDOWN(AW10,0)+(ROUNDDOWN(AW11,0)+(ROUNDDOWN(AW12,0)+(ROUNDDOWN(AW13,0)+(ROUNDDOWN(AW14,0)+(ROUNDDOWN(AW15,0)+(ROUNDDOWN(AW16,0)+(ROUNDDOWN(AW17,0)+(ROUNDDOWN(AW18,0)+(ROUNDDOWN(AW19,0)+(ROUNDDOWN(AW20,0)+(ROUNDDOWN(AW27,0)+(ROUNDDOWN(AW28,0)+(ROUNDDOWN(AW29,0)+(ROUNDDOWN(AW30,0)+(ROUNDDOWN(AW31,0)+(ROUNDDOWN(AW32,0)+(ROUNDDOWN(AW33,0)+(ROUNDDOWN(AW35,0)+(ROUNDDOWN(AW36,0)+(ROUNDDOWN(AW39,0))))))))))))))))))))))))</f>
        <v>0</v>
      </c>
      <c r="AX40" s="179">
        <f t="shared" ref="AX40" si="579">SUM(AS40:AW40)</f>
        <v>0</v>
      </c>
      <c r="AY40" s="180"/>
      <c r="AZ40" s="78">
        <f t="shared" ref="AZ40" si="580">((AZ8-ROUNDDOWN(AZ8,0))+(AZ9-ROUNDDOWN(AZ9,0))+(AZ10-ROUNDDOWN(AZ10,0))+(AZ11-ROUNDDOWN(AZ11,0))+(AZ12-ROUNDDOWN(AZ12,0))+(AZ13-ROUNDDOWN(AZ13,0))+(AZ14-ROUNDDOWN(AZ14,0))+(AZ15-ROUNDDOWN(AZ15,0))+(AZ16-ROUNDDOWN(AZ16,0))+(AZ17-ROUNDDOWN(AZ17,0))+(AZ18-ROUNDDOWN(AZ18,0))+(AZ19-ROUNDDOWN(AZ19,0))+(AZ20-ROUNDDOWN(AZ20,0))+(AZ27-ROUNDDOWN(AZ27,0))+(AZ28-ROUNDDOWN(AZ28,0))+(AZ29-ROUNDDOWN(AZ29,0))+(AZ30-ROUNDDOWN(AZ30,0))+(AZ31-ROUNDDOWN(AZ31,0))+(AZ32-ROUNDDOWN(AZ32,0))+(AZ33-ROUNDDOWN(AZ33,0))+(AZ35-ROUNDDOWN(AZ35,0))+(AZ36-ROUNDDOWN(AZ36,0))+(AZ39-ROUNDDOWN(AZ39,0)))*100/60+(ROUNDDOWN(AZ8,0)+(ROUNDDOWN(AZ9,0)+(ROUNDDOWN(AZ10,0)+(ROUNDDOWN(AZ11,0)+(ROUNDDOWN(AZ12,0)+(ROUNDDOWN(AZ13,0)+(ROUNDDOWN(AZ14,0)+(ROUNDDOWN(AZ15,0)+(ROUNDDOWN(AZ16,0)+(ROUNDDOWN(AZ17,0)+(ROUNDDOWN(AZ18,0)+(ROUNDDOWN(AZ19,0)+(ROUNDDOWN(AZ20,0)+(ROUNDDOWN(AZ27,0)+(ROUNDDOWN(AZ28,0)+(ROUNDDOWN(AZ29,0)+(ROUNDDOWN(AZ30,0)+(ROUNDDOWN(AZ31,0)+(ROUNDDOWN(AZ32,0)+(ROUNDDOWN(AZ33,0)+(ROUNDDOWN(AZ35,0)+(ROUNDDOWN(AZ36,0)+(ROUNDDOWN(AZ39,0))))))))))))))))))))))))</f>
        <v>0</v>
      </c>
      <c r="BA40" s="79">
        <f t="shared" ref="BA40" si="581">((BA8-ROUNDDOWN(BA8,0))+(BA9-ROUNDDOWN(BA9,0))+(BA10-ROUNDDOWN(BA10,0))+(BA11-ROUNDDOWN(BA11,0))+(BA12-ROUNDDOWN(BA12,0))+(BA13-ROUNDDOWN(BA13,0))+(BA14-ROUNDDOWN(BA14,0))+(BA15-ROUNDDOWN(BA15,0))+(BA16-ROUNDDOWN(BA16,0))+(BA17-ROUNDDOWN(BA17,0))+(BA18-ROUNDDOWN(BA18,0))+(BA19-ROUNDDOWN(BA19,0))+(BA20-ROUNDDOWN(BA20,0))+(BA27-ROUNDDOWN(BA27,0))+(BA28-ROUNDDOWN(BA28,0))+(BA29-ROUNDDOWN(BA29,0))+(BA30-ROUNDDOWN(BA30,0))+(BA31-ROUNDDOWN(BA31,0))+(BA32-ROUNDDOWN(BA32,0))+(BA33-ROUNDDOWN(BA33,0))+(BA35-ROUNDDOWN(BA35,0))+(BA36-ROUNDDOWN(BA36,0))+(BA39-ROUNDDOWN(BA39,0)))*100/60+(ROUNDDOWN(BA8,0)+(ROUNDDOWN(BA9,0)+(ROUNDDOWN(BA10,0)+(ROUNDDOWN(BA11,0)+(ROUNDDOWN(BA12,0)+(ROUNDDOWN(BA13,0)+(ROUNDDOWN(BA14,0)+(ROUNDDOWN(BA15,0)+(ROUNDDOWN(BA16,0)+(ROUNDDOWN(BA17,0)+(ROUNDDOWN(BA18,0)+(ROUNDDOWN(BA19,0)+(ROUNDDOWN(BA20,0)+(ROUNDDOWN(BA27,0)+(ROUNDDOWN(BA28,0)+(ROUNDDOWN(BA29,0)+(ROUNDDOWN(BA30,0)+(ROUNDDOWN(BA31,0)+(ROUNDDOWN(BA32,0)+(ROUNDDOWN(BA33,0)+(ROUNDDOWN(BA35,0)+(ROUNDDOWN(BA36,0)+(ROUNDDOWN(BA39,0))))))))))))))))))))))))</f>
        <v>0</v>
      </c>
      <c r="BB40" s="79">
        <f t="shared" ref="BB40" si="582">((BB8-ROUNDDOWN(BB8,0))+(BB9-ROUNDDOWN(BB9,0))+(BB10-ROUNDDOWN(BB10,0))+(BB11-ROUNDDOWN(BB11,0))+(BB12-ROUNDDOWN(BB12,0))+(BB13-ROUNDDOWN(BB13,0))+(BB14-ROUNDDOWN(BB14,0))+(BB15-ROUNDDOWN(BB15,0))+(BB16-ROUNDDOWN(BB16,0))+(BB17-ROUNDDOWN(BB17,0))+(BB18-ROUNDDOWN(BB18,0))+(BB19-ROUNDDOWN(BB19,0))+(BB20-ROUNDDOWN(BB20,0))+(BB27-ROUNDDOWN(BB27,0))+(BB28-ROUNDDOWN(BB28,0))+(BB29-ROUNDDOWN(BB29,0))+(BB30-ROUNDDOWN(BB30,0))+(BB31-ROUNDDOWN(BB31,0))+(BB32-ROUNDDOWN(BB32,0))+(BB33-ROUNDDOWN(BB33,0))+(BB35-ROUNDDOWN(BB35,0))+(BB36-ROUNDDOWN(BB36,0))+(BB39-ROUNDDOWN(BB39,0)))*100/60+(ROUNDDOWN(BB8,0)+(ROUNDDOWN(BB9,0)+(ROUNDDOWN(BB10,0)+(ROUNDDOWN(BB11,0)+(ROUNDDOWN(BB12,0)+(ROUNDDOWN(BB13,0)+(ROUNDDOWN(BB14,0)+(ROUNDDOWN(BB15,0)+(ROUNDDOWN(BB16,0)+(ROUNDDOWN(BB17,0)+(ROUNDDOWN(BB18,0)+(ROUNDDOWN(BB19,0)+(ROUNDDOWN(BB20,0)+(ROUNDDOWN(BB27,0)+(ROUNDDOWN(BB28,0)+(ROUNDDOWN(BB29,0)+(ROUNDDOWN(BB30,0)+(ROUNDDOWN(BB31,0)+(ROUNDDOWN(BB32,0)+(ROUNDDOWN(BB33,0)+(ROUNDDOWN(BB35,0)+(ROUNDDOWN(BB36,0)+(ROUNDDOWN(BB39,0))))))))))))))))))))))))</f>
        <v>0</v>
      </c>
      <c r="BC40" s="79">
        <f t="shared" ref="BC40" si="583">((BC8-ROUNDDOWN(BC8,0))+(BC9-ROUNDDOWN(BC9,0))+(BC10-ROUNDDOWN(BC10,0))+(BC11-ROUNDDOWN(BC11,0))+(BC12-ROUNDDOWN(BC12,0))+(BC13-ROUNDDOWN(BC13,0))+(BC14-ROUNDDOWN(BC14,0))+(BC15-ROUNDDOWN(BC15,0))+(BC16-ROUNDDOWN(BC16,0))+(BC17-ROUNDDOWN(BC17,0))+(BC18-ROUNDDOWN(BC18,0))+(BC19-ROUNDDOWN(BC19,0))+(BC20-ROUNDDOWN(BC20,0))+(BC27-ROUNDDOWN(BC27,0))+(BC28-ROUNDDOWN(BC28,0))+(BC29-ROUNDDOWN(BC29,0))+(BC30-ROUNDDOWN(BC30,0))+(BC31-ROUNDDOWN(BC31,0))+(BC32-ROUNDDOWN(BC32,0))+(BC33-ROUNDDOWN(BC33,0))+(BC35-ROUNDDOWN(BC35,0))+(BC36-ROUNDDOWN(BC36,0))+(BC39-ROUNDDOWN(BC39,0)))*100/60+(ROUNDDOWN(BC8,0)+(ROUNDDOWN(BC9,0)+(ROUNDDOWN(BC10,0)+(ROUNDDOWN(BC11,0)+(ROUNDDOWN(BC12,0)+(ROUNDDOWN(BC13,0)+(ROUNDDOWN(BC14,0)+(ROUNDDOWN(BC15,0)+(ROUNDDOWN(BC16,0)+(ROUNDDOWN(BC17,0)+(ROUNDDOWN(BC18,0)+(ROUNDDOWN(BC19,0)+(ROUNDDOWN(BC20,0)+(ROUNDDOWN(BC27,0)+(ROUNDDOWN(BC28,0)+(ROUNDDOWN(BC29,0)+(ROUNDDOWN(BC30,0)+(ROUNDDOWN(BC31,0)+(ROUNDDOWN(BC32,0)+(ROUNDDOWN(BC33,0)+(ROUNDDOWN(BC35,0)+(ROUNDDOWN(BC36,0)+(ROUNDDOWN(BC39,0))))))))))))))))))))))))</f>
        <v>0</v>
      </c>
      <c r="BD40" s="79">
        <f t="shared" ref="BD40" si="584">((BD8-ROUNDDOWN(BD8,0))+(BD9-ROUNDDOWN(BD9,0))+(BD10-ROUNDDOWN(BD10,0))+(BD11-ROUNDDOWN(BD11,0))+(BD12-ROUNDDOWN(BD12,0))+(BD13-ROUNDDOWN(BD13,0))+(BD14-ROUNDDOWN(BD14,0))+(BD15-ROUNDDOWN(BD15,0))+(BD16-ROUNDDOWN(BD16,0))+(BD17-ROUNDDOWN(BD17,0))+(BD18-ROUNDDOWN(BD18,0))+(BD19-ROUNDDOWN(BD19,0))+(BD20-ROUNDDOWN(BD20,0))+(BD27-ROUNDDOWN(BD27,0))+(BD28-ROUNDDOWN(BD28,0))+(BD29-ROUNDDOWN(BD29,0))+(BD30-ROUNDDOWN(BD30,0))+(BD31-ROUNDDOWN(BD31,0))+(BD32-ROUNDDOWN(BD32,0))+(BD33-ROUNDDOWN(BD33,0))+(BD35-ROUNDDOWN(BD35,0))+(BD36-ROUNDDOWN(BD36,0))+(BD39-ROUNDDOWN(BD39,0)))*100/60+(ROUNDDOWN(BD8,0)+(ROUNDDOWN(BD9,0)+(ROUNDDOWN(BD10,0)+(ROUNDDOWN(BD11,0)+(ROUNDDOWN(BD12,0)+(ROUNDDOWN(BD13,0)+(ROUNDDOWN(BD14,0)+(ROUNDDOWN(BD15,0)+(ROUNDDOWN(BD16,0)+(ROUNDDOWN(BD17,0)+(ROUNDDOWN(BD18,0)+(ROUNDDOWN(BD19,0)+(ROUNDDOWN(BD20,0)+(ROUNDDOWN(BD27,0)+(ROUNDDOWN(BD28,0)+(ROUNDDOWN(BD29,0)+(ROUNDDOWN(BD30,0)+(ROUNDDOWN(BD31,0)+(ROUNDDOWN(BD32,0)+(ROUNDDOWN(BD33,0)+(ROUNDDOWN(BD35,0)+(ROUNDDOWN(BD36,0)+(ROUNDDOWN(BD39,0))))))))))))))))))))))))</f>
        <v>0</v>
      </c>
      <c r="BE40" s="179">
        <f t="shared" ref="BE40" si="585">SUM(AZ40:BD40)</f>
        <v>0</v>
      </c>
      <c r="BF40" s="180"/>
      <c r="BG40" s="78">
        <f>((BG8-ROUNDDOWN(BG8,0))+(BG9-ROUNDDOWN(BG9,0))+(BG10-ROUNDDOWN(BG10,0))+(BG11-ROUNDDOWN(BG11,0))+(BG12-ROUNDDOWN(BG12,0))+(BG13-ROUNDDOWN(BG13,0))+(BG14-ROUNDDOWN(BG14,0))+(BG15-ROUNDDOWN(BG15,0))+(BG16-ROUNDDOWN(BG16,0))+(BG17-ROUNDDOWN(BG17,0))+(BG18-ROUNDDOWN(BG18,0))+(BG19-ROUNDDOWN(BG19,0))+(BG20-ROUNDDOWN(BG20,0))+(BG27-ROUNDDOWN(BG27,0))+(BG28-ROUNDDOWN(BG28,0))+(BG29-ROUNDDOWN(BG29,0))+(BG30-ROUNDDOWN(BG30,0))+(BG31-ROUNDDOWN(BG31,0))+(BG32-ROUNDDOWN(BG32,0))+(BG33-ROUNDDOWN(BG33,0))+(BG35-ROUNDDOWN(BG35,0))+(BG36-ROUNDDOWN(BG36,0))+(BG39-ROUNDDOWN(BG39,0)))*100/60+(ROUNDDOWN(BG8,0)+(ROUNDDOWN(BG9,0)+(ROUNDDOWN(BG10,0)+(ROUNDDOWN(BG11,0)+(ROUNDDOWN(BG12,0)+(ROUNDDOWN(BG13,0)+(ROUNDDOWN(BG14,0)+(ROUNDDOWN(BG15,0)+(ROUNDDOWN(BG16,0)+(ROUNDDOWN(BG17,0)+(ROUNDDOWN(BG18,0)+(ROUNDDOWN(BG19,0)+(ROUNDDOWN(BG20,0)+(ROUNDDOWN(BG27,0)+(ROUNDDOWN(BG28,0)+(ROUNDDOWN(BG29,0)+(ROUNDDOWN(BG30,0)+(ROUNDDOWN(BG31,0)+(ROUNDDOWN(BG32,0)+(ROUNDDOWN(BG33,0)+(ROUNDDOWN(BG35,0)+(ROUNDDOWN(BG36,0)+(ROUNDDOWN(BG39,0))))))))))))))))))))))))</f>
        <v>0</v>
      </c>
      <c r="BH40" s="79">
        <f t="shared" ref="BH40" si="586">((BH8-ROUNDDOWN(BH8,0))+(BH9-ROUNDDOWN(BH9,0))+(BH10-ROUNDDOWN(BH10,0))+(BH11-ROUNDDOWN(BH11,0))+(BH12-ROUNDDOWN(BH12,0))+(BH13-ROUNDDOWN(BH13,0))+(BH14-ROUNDDOWN(BH14,0))+(BH15-ROUNDDOWN(BH15,0))+(BH16-ROUNDDOWN(BH16,0))+(BH17-ROUNDDOWN(BH17,0))+(BH18-ROUNDDOWN(BH18,0))+(BH19-ROUNDDOWN(BH19,0))+(BH20-ROUNDDOWN(BH20,0))+(BH27-ROUNDDOWN(BH27,0))+(BH28-ROUNDDOWN(BH28,0))+(BH29-ROUNDDOWN(BH29,0))+(BH30-ROUNDDOWN(BH30,0))+(BH31-ROUNDDOWN(BH31,0))+(BH32-ROUNDDOWN(BH32,0))+(BH33-ROUNDDOWN(BH33,0))+(BH35-ROUNDDOWN(BH35,0))+(BH36-ROUNDDOWN(BH36,0))+(BH39-ROUNDDOWN(BH39,0)))*100/60+(ROUNDDOWN(BH8,0)+(ROUNDDOWN(BH9,0)+(ROUNDDOWN(BH10,0)+(ROUNDDOWN(BH11,0)+(ROUNDDOWN(BH12,0)+(ROUNDDOWN(BH13,0)+(ROUNDDOWN(BH14,0)+(ROUNDDOWN(BH15,0)+(ROUNDDOWN(BH16,0)+(ROUNDDOWN(BH17,0)+(ROUNDDOWN(BH18,0)+(ROUNDDOWN(BH19,0)+(ROUNDDOWN(BH20,0)+(ROUNDDOWN(BH27,0)+(ROUNDDOWN(BH28,0)+(ROUNDDOWN(BH29,0)+(ROUNDDOWN(BH30,0)+(ROUNDDOWN(BH31,0)+(ROUNDDOWN(BH32,0)+(ROUNDDOWN(BH33,0)+(ROUNDDOWN(BH35,0)+(ROUNDDOWN(BH36,0)+(ROUNDDOWN(BH39,0))))))))))))))))))))))))</f>
        <v>0</v>
      </c>
      <c r="BI40" s="79">
        <f t="shared" ref="BI40" si="587">((BI8-ROUNDDOWN(BI8,0))+(BI9-ROUNDDOWN(BI9,0))+(BI10-ROUNDDOWN(BI10,0))+(BI11-ROUNDDOWN(BI11,0))+(BI12-ROUNDDOWN(BI12,0))+(BI13-ROUNDDOWN(BI13,0))+(BI14-ROUNDDOWN(BI14,0))+(BI15-ROUNDDOWN(BI15,0))+(BI16-ROUNDDOWN(BI16,0))+(BI17-ROUNDDOWN(BI17,0))+(BI18-ROUNDDOWN(BI18,0))+(BI19-ROUNDDOWN(BI19,0))+(BI20-ROUNDDOWN(BI20,0))+(BI27-ROUNDDOWN(BI27,0))+(BI28-ROUNDDOWN(BI28,0))+(BI29-ROUNDDOWN(BI29,0))+(BI30-ROUNDDOWN(BI30,0))+(BI31-ROUNDDOWN(BI31,0))+(BI32-ROUNDDOWN(BI32,0))+(BI33-ROUNDDOWN(BI33,0))+(BI35-ROUNDDOWN(BI35,0))+(BI36-ROUNDDOWN(BI36,0))+(BI39-ROUNDDOWN(BI39,0)))*100/60+(ROUNDDOWN(BI8,0)+(ROUNDDOWN(BI9,0)+(ROUNDDOWN(BI10,0)+(ROUNDDOWN(BI11,0)+(ROUNDDOWN(BI12,0)+(ROUNDDOWN(BI13,0)+(ROUNDDOWN(BI14,0)+(ROUNDDOWN(BI15,0)+(ROUNDDOWN(BI16,0)+(ROUNDDOWN(BI17,0)+(ROUNDDOWN(BI18,0)+(ROUNDDOWN(BI19,0)+(ROUNDDOWN(BI20,0)+(ROUNDDOWN(BI27,0)+(ROUNDDOWN(BI28,0)+(ROUNDDOWN(BI29,0)+(ROUNDDOWN(BI30,0)+(ROUNDDOWN(BI31,0)+(ROUNDDOWN(BI32,0)+(ROUNDDOWN(BI33,0)+(ROUNDDOWN(BI35,0)+(ROUNDDOWN(BI36,0)+(ROUNDDOWN(BI39,0))))))))))))))))))))))))</f>
        <v>0</v>
      </c>
      <c r="BJ40" s="79">
        <f t="shared" ref="BJ40" si="588">((BJ8-ROUNDDOWN(BJ8,0))+(BJ9-ROUNDDOWN(BJ9,0))+(BJ10-ROUNDDOWN(BJ10,0))+(BJ11-ROUNDDOWN(BJ11,0))+(BJ12-ROUNDDOWN(BJ12,0))+(BJ13-ROUNDDOWN(BJ13,0))+(BJ14-ROUNDDOWN(BJ14,0))+(BJ15-ROUNDDOWN(BJ15,0))+(BJ16-ROUNDDOWN(BJ16,0))+(BJ17-ROUNDDOWN(BJ17,0))+(BJ18-ROUNDDOWN(BJ18,0))+(BJ19-ROUNDDOWN(BJ19,0))+(BJ20-ROUNDDOWN(BJ20,0))+(BJ27-ROUNDDOWN(BJ27,0))+(BJ28-ROUNDDOWN(BJ28,0))+(BJ29-ROUNDDOWN(BJ29,0))+(BJ30-ROUNDDOWN(BJ30,0))+(BJ31-ROUNDDOWN(BJ31,0))+(BJ32-ROUNDDOWN(BJ32,0))+(BJ33-ROUNDDOWN(BJ33,0))+(BJ35-ROUNDDOWN(BJ35,0))+(BJ36-ROUNDDOWN(BJ36,0))+(BJ39-ROUNDDOWN(BJ39,0)))*100/60+(ROUNDDOWN(BJ8,0)+(ROUNDDOWN(BJ9,0)+(ROUNDDOWN(BJ10,0)+(ROUNDDOWN(BJ11,0)+(ROUNDDOWN(BJ12,0)+(ROUNDDOWN(BJ13,0)+(ROUNDDOWN(BJ14,0)+(ROUNDDOWN(BJ15,0)+(ROUNDDOWN(BJ16,0)+(ROUNDDOWN(BJ17,0)+(ROUNDDOWN(BJ18,0)+(ROUNDDOWN(BJ19,0)+(ROUNDDOWN(BJ20,0)+(ROUNDDOWN(BJ27,0)+(ROUNDDOWN(BJ28,0)+(ROUNDDOWN(BJ29,0)+(ROUNDDOWN(BJ30,0)+(ROUNDDOWN(BJ31,0)+(ROUNDDOWN(BJ32,0)+(ROUNDDOWN(BJ33,0)+(ROUNDDOWN(BJ35,0)+(ROUNDDOWN(BJ36,0)+(ROUNDDOWN(BJ39,0))))))))))))))))))))))))</f>
        <v>0</v>
      </c>
      <c r="BK40" s="79">
        <f t="shared" ref="BK40" si="589">((BK8-ROUNDDOWN(BK8,0))+(BK9-ROUNDDOWN(BK9,0))+(BK10-ROUNDDOWN(BK10,0))+(BK11-ROUNDDOWN(BK11,0))+(BK12-ROUNDDOWN(BK12,0))+(BK13-ROUNDDOWN(BK13,0))+(BK14-ROUNDDOWN(BK14,0))+(BK15-ROUNDDOWN(BK15,0))+(BK16-ROUNDDOWN(BK16,0))+(BK17-ROUNDDOWN(BK17,0))+(BK18-ROUNDDOWN(BK18,0))+(BK19-ROUNDDOWN(BK19,0))+(BK20-ROUNDDOWN(BK20,0))+(BK27-ROUNDDOWN(BK27,0))+(BK28-ROUNDDOWN(BK28,0))+(BK29-ROUNDDOWN(BK29,0))+(BK30-ROUNDDOWN(BK30,0))+(BK31-ROUNDDOWN(BK31,0))+(BK32-ROUNDDOWN(BK32,0))+(BK33-ROUNDDOWN(BK33,0))+(BK35-ROUNDDOWN(BK35,0))+(BK36-ROUNDDOWN(BK36,0))+(BK39-ROUNDDOWN(BK39,0)))*100/60+(ROUNDDOWN(BK8,0)+(ROUNDDOWN(BK9,0)+(ROUNDDOWN(BK10,0)+(ROUNDDOWN(BK11,0)+(ROUNDDOWN(BK12,0)+(ROUNDDOWN(BK13,0)+(ROUNDDOWN(BK14,0)+(ROUNDDOWN(BK15,0)+(ROUNDDOWN(BK16,0)+(ROUNDDOWN(BK17,0)+(ROUNDDOWN(BK18,0)+(ROUNDDOWN(BK19,0)+(ROUNDDOWN(BK20,0)+(ROUNDDOWN(BK27,0)+(ROUNDDOWN(BK28,0)+(ROUNDDOWN(BK29,0)+(ROUNDDOWN(BK30,0)+(ROUNDDOWN(BK31,0)+(ROUNDDOWN(BK32,0)+(ROUNDDOWN(BK33,0)+(ROUNDDOWN(BK35,0)+(ROUNDDOWN(BK36,0)+(ROUNDDOWN(BK39,0))))))))))))))))))))))))</f>
        <v>0</v>
      </c>
      <c r="BL40" s="179">
        <f>SUM(BG40:BK40)</f>
        <v>0</v>
      </c>
      <c r="BM40" s="180"/>
      <c r="BN40" s="78">
        <f t="shared" ref="BN40" si="590">((BN8-ROUNDDOWN(BN8,0))+(BN9-ROUNDDOWN(BN9,0))+(BN10-ROUNDDOWN(BN10,0))+(BN11-ROUNDDOWN(BN11,0))+(BN12-ROUNDDOWN(BN12,0))+(BN13-ROUNDDOWN(BN13,0))+(BN14-ROUNDDOWN(BN14,0))+(BN15-ROUNDDOWN(BN15,0))+(BN16-ROUNDDOWN(BN16,0))+(BN17-ROUNDDOWN(BN17,0))+(BN18-ROUNDDOWN(BN18,0))+(BN19-ROUNDDOWN(BN19,0))+(BN20-ROUNDDOWN(BN20,0))+(BN27-ROUNDDOWN(BN27,0))+(BN28-ROUNDDOWN(BN28,0))+(BN29-ROUNDDOWN(BN29,0))+(BN30-ROUNDDOWN(BN30,0))+(BN31-ROUNDDOWN(BN31,0))+(BN32-ROUNDDOWN(BN32,0))+(BN33-ROUNDDOWN(BN33,0))+(BN35-ROUNDDOWN(BN35,0))+(BN36-ROUNDDOWN(BN36,0))+(BN39-ROUNDDOWN(BN39,0)))*100/60+(ROUNDDOWN(BN8,0)+(ROUNDDOWN(BN9,0)+(ROUNDDOWN(BN10,0)+(ROUNDDOWN(BN11,0)+(ROUNDDOWN(BN12,0)+(ROUNDDOWN(BN13,0)+(ROUNDDOWN(BN14,0)+(ROUNDDOWN(BN15,0)+(ROUNDDOWN(BN16,0)+(ROUNDDOWN(BN17,0)+(ROUNDDOWN(BN18,0)+(ROUNDDOWN(BN19,0)+(ROUNDDOWN(BN20,0)+(ROUNDDOWN(BN27,0)+(ROUNDDOWN(BN28,0)+(ROUNDDOWN(BN29,0)+(ROUNDDOWN(BN30,0)+(ROUNDDOWN(BN31,0)+(ROUNDDOWN(BN32,0)+(ROUNDDOWN(BN33,0)+(ROUNDDOWN(BN35,0)+(ROUNDDOWN(BN36,0)+(ROUNDDOWN(BN39,0))))))))))))))))))))))))</f>
        <v>0</v>
      </c>
      <c r="BO40" s="79">
        <f t="shared" ref="BO40" si="591">((BO8-ROUNDDOWN(BO8,0))+(BO9-ROUNDDOWN(BO9,0))+(BO10-ROUNDDOWN(BO10,0))+(BO11-ROUNDDOWN(BO11,0))+(BO12-ROUNDDOWN(BO12,0))+(BO13-ROUNDDOWN(BO13,0))+(BO14-ROUNDDOWN(BO14,0))+(BO15-ROUNDDOWN(BO15,0))+(BO16-ROUNDDOWN(BO16,0))+(BO17-ROUNDDOWN(BO17,0))+(BO18-ROUNDDOWN(BO18,0))+(BO19-ROUNDDOWN(BO19,0))+(BO20-ROUNDDOWN(BO20,0))+(BO27-ROUNDDOWN(BO27,0))+(BO28-ROUNDDOWN(BO28,0))+(BO29-ROUNDDOWN(BO29,0))+(BO30-ROUNDDOWN(BO30,0))+(BO31-ROUNDDOWN(BO31,0))+(BO32-ROUNDDOWN(BO32,0))+(BO33-ROUNDDOWN(BO33,0))+(BO35-ROUNDDOWN(BO35,0))+(BO36-ROUNDDOWN(BO36,0))+(BO39-ROUNDDOWN(BO39,0)))*100/60+(ROUNDDOWN(BO8,0)+(ROUNDDOWN(BO9,0)+(ROUNDDOWN(BO10,0)+(ROUNDDOWN(BO11,0)+(ROUNDDOWN(BO12,0)+(ROUNDDOWN(BO13,0)+(ROUNDDOWN(BO14,0)+(ROUNDDOWN(BO15,0)+(ROUNDDOWN(BO16,0)+(ROUNDDOWN(BO17,0)+(ROUNDDOWN(BO18,0)+(ROUNDDOWN(BO19,0)+(ROUNDDOWN(BO20,0)+(ROUNDDOWN(BO27,0)+(ROUNDDOWN(BO28,0)+(ROUNDDOWN(BO29,0)+(ROUNDDOWN(BO30,0)+(ROUNDDOWN(BO31,0)+(ROUNDDOWN(BO32,0)+(ROUNDDOWN(BO33,0)+(ROUNDDOWN(BO35,0)+(ROUNDDOWN(BO36,0)+(ROUNDDOWN(BO39,0))))))))))))))))))))))))</f>
        <v>0</v>
      </c>
      <c r="BP40" s="79">
        <f t="shared" ref="BP40" si="592">((BP8-ROUNDDOWN(BP8,0))+(BP9-ROUNDDOWN(BP9,0))+(BP10-ROUNDDOWN(BP10,0))+(BP11-ROUNDDOWN(BP11,0))+(BP12-ROUNDDOWN(BP12,0))+(BP13-ROUNDDOWN(BP13,0))+(BP14-ROUNDDOWN(BP14,0))+(BP15-ROUNDDOWN(BP15,0))+(BP16-ROUNDDOWN(BP16,0))+(BP17-ROUNDDOWN(BP17,0))+(BP18-ROUNDDOWN(BP18,0))+(BP19-ROUNDDOWN(BP19,0))+(BP20-ROUNDDOWN(BP20,0))+(BP27-ROUNDDOWN(BP27,0))+(BP28-ROUNDDOWN(BP28,0))+(BP29-ROUNDDOWN(BP29,0))+(BP30-ROUNDDOWN(BP30,0))+(BP31-ROUNDDOWN(BP31,0))+(BP32-ROUNDDOWN(BP32,0))+(BP33-ROUNDDOWN(BP33,0))+(BP35-ROUNDDOWN(BP35,0))+(BP36-ROUNDDOWN(BP36,0))+(BP39-ROUNDDOWN(BP39,0)))*100/60+(ROUNDDOWN(BP8,0)+(ROUNDDOWN(BP9,0)+(ROUNDDOWN(BP10,0)+(ROUNDDOWN(BP11,0)+(ROUNDDOWN(BP12,0)+(ROUNDDOWN(BP13,0)+(ROUNDDOWN(BP14,0)+(ROUNDDOWN(BP15,0)+(ROUNDDOWN(BP16,0)+(ROUNDDOWN(BP17,0)+(ROUNDDOWN(BP18,0)+(ROUNDDOWN(BP19,0)+(ROUNDDOWN(BP20,0)+(ROUNDDOWN(BP27,0)+(ROUNDDOWN(BP28,0)+(ROUNDDOWN(BP29,0)+(ROUNDDOWN(BP30,0)+(ROUNDDOWN(BP31,0)+(ROUNDDOWN(BP32,0)+(ROUNDDOWN(BP33,0)+(ROUNDDOWN(BP35,0)+(ROUNDDOWN(BP36,0)+(ROUNDDOWN(BP39,0))))))))))))))))))))))))</f>
        <v>0</v>
      </c>
      <c r="BQ40" s="79">
        <f t="shared" ref="BQ40" si="593">((BQ8-ROUNDDOWN(BQ8,0))+(BQ9-ROUNDDOWN(BQ9,0))+(BQ10-ROUNDDOWN(BQ10,0))+(BQ11-ROUNDDOWN(BQ11,0))+(BQ12-ROUNDDOWN(BQ12,0))+(BQ13-ROUNDDOWN(BQ13,0))+(BQ14-ROUNDDOWN(BQ14,0))+(BQ15-ROUNDDOWN(BQ15,0))+(BQ16-ROUNDDOWN(BQ16,0))+(BQ17-ROUNDDOWN(BQ17,0))+(BQ18-ROUNDDOWN(BQ18,0))+(BQ19-ROUNDDOWN(BQ19,0))+(BQ20-ROUNDDOWN(BQ20,0))+(BQ27-ROUNDDOWN(BQ27,0))+(BQ28-ROUNDDOWN(BQ28,0))+(BQ29-ROUNDDOWN(BQ29,0))+(BQ30-ROUNDDOWN(BQ30,0))+(BQ31-ROUNDDOWN(BQ31,0))+(BQ32-ROUNDDOWN(BQ32,0))+(BQ33-ROUNDDOWN(BQ33,0))+(BQ35-ROUNDDOWN(BQ35,0))+(BQ36-ROUNDDOWN(BQ36,0))+(BQ39-ROUNDDOWN(BQ39,0)))*100/60+(ROUNDDOWN(BQ8,0)+(ROUNDDOWN(BQ9,0)+(ROUNDDOWN(BQ10,0)+(ROUNDDOWN(BQ11,0)+(ROUNDDOWN(BQ12,0)+(ROUNDDOWN(BQ13,0)+(ROUNDDOWN(BQ14,0)+(ROUNDDOWN(BQ15,0)+(ROUNDDOWN(BQ16,0)+(ROUNDDOWN(BQ17,0)+(ROUNDDOWN(BQ18,0)+(ROUNDDOWN(BQ19,0)+(ROUNDDOWN(BQ20,0)+(ROUNDDOWN(BQ27,0)+(ROUNDDOWN(BQ28,0)+(ROUNDDOWN(BQ29,0)+(ROUNDDOWN(BQ30,0)+(ROUNDDOWN(BQ31,0)+(ROUNDDOWN(BQ32,0)+(ROUNDDOWN(BQ33,0)+(ROUNDDOWN(BQ35,0)+(ROUNDDOWN(BQ36,0)+(ROUNDDOWN(BQ39,0))))))))))))))))))))))))</f>
        <v>0</v>
      </c>
      <c r="BR40" s="79">
        <f t="shared" ref="BR40" si="594">((BR8-ROUNDDOWN(BR8,0))+(BR9-ROUNDDOWN(BR9,0))+(BR10-ROUNDDOWN(BR10,0))+(BR11-ROUNDDOWN(BR11,0))+(BR12-ROUNDDOWN(BR12,0))+(BR13-ROUNDDOWN(BR13,0))+(BR14-ROUNDDOWN(BR14,0))+(BR15-ROUNDDOWN(BR15,0))+(BR16-ROUNDDOWN(BR16,0))+(BR17-ROUNDDOWN(BR17,0))+(BR18-ROUNDDOWN(BR18,0))+(BR19-ROUNDDOWN(BR19,0))+(BR20-ROUNDDOWN(BR20,0))+(BR27-ROUNDDOWN(BR27,0))+(BR28-ROUNDDOWN(BR28,0))+(BR29-ROUNDDOWN(BR29,0))+(BR30-ROUNDDOWN(BR30,0))+(BR31-ROUNDDOWN(BR31,0))+(BR32-ROUNDDOWN(BR32,0))+(BR33-ROUNDDOWN(BR33,0))+(BR35-ROUNDDOWN(BR35,0))+(BR36-ROUNDDOWN(BR36,0))+(BR39-ROUNDDOWN(BR39,0)))*100/60+(ROUNDDOWN(BR8,0)+(ROUNDDOWN(BR9,0)+(ROUNDDOWN(BR10,0)+(ROUNDDOWN(BR11,0)+(ROUNDDOWN(BR12,0)+(ROUNDDOWN(BR13,0)+(ROUNDDOWN(BR14,0)+(ROUNDDOWN(BR15,0)+(ROUNDDOWN(BR16,0)+(ROUNDDOWN(BR17,0)+(ROUNDDOWN(BR18,0)+(ROUNDDOWN(BR19,0)+(ROUNDDOWN(BR20,0)+(ROUNDDOWN(BR27,0)+(ROUNDDOWN(BR28,0)+(ROUNDDOWN(BR29,0)+(ROUNDDOWN(BR30,0)+(ROUNDDOWN(BR31,0)+(ROUNDDOWN(BR32,0)+(ROUNDDOWN(BR33,0)+(ROUNDDOWN(BR35,0)+(ROUNDDOWN(BR36,0)+(ROUNDDOWN(BR39,0))))))))))))))))))))))))</f>
        <v>0</v>
      </c>
      <c r="BS40" s="179">
        <f t="shared" ref="BS40" si="595">SUM(BN40:BR40)</f>
        <v>0</v>
      </c>
      <c r="BT40" s="180"/>
      <c r="BU40" s="78">
        <f t="shared" ref="BU40" si="596">((BU8-ROUNDDOWN(BU8,0))+(BU9-ROUNDDOWN(BU9,0))+(BU10-ROUNDDOWN(BU10,0))+(BU11-ROUNDDOWN(BU11,0))+(BU12-ROUNDDOWN(BU12,0))+(BU13-ROUNDDOWN(BU13,0))+(BU14-ROUNDDOWN(BU14,0))+(BU15-ROUNDDOWN(BU15,0))+(BU16-ROUNDDOWN(BU16,0))+(BU17-ROUNDDOWN(BU17,0))+(BU18-ROUNDDOWN(BU18,0))+(BU19-ROUNDDOWN(BU19,0))+(BU20-ROUNDDOWN(BU20,0))+(BU27-ROUNDDOWN(BU27,0))+(BU28-ROUNDDOWN(BU28,0))+(BU29-ROUNDDOWN(BU29,0))+(BU30-ROUNDDOWN(BU30,0))+(BU31-ROUNDDOWN(BU31,0))+(BU32-ROUNDDOWN(BU32,0))+(BU33-ROUNDDOWN(BU33,0))+(BU35-ROUNDDOWN(BU35,0))+(BU36-ROUNDDOWN(BU36,0))+(BU39-ROUNDDOWN(BU39,0)))*100/60+(ROUNDDOWN(BU8,0)+(ROUNDDOWN(BU9,0)+(ROUNDDOWN(BU10,0)+(ROUNDDOWN(BU11,0)+(ROUNDDOWN(BU12,0)+(ROUNDDOWN(BU13,0)+(ROUNDDOWN(BU14,0)+(ROUNDDOWN(BU15,0)+(ROUNDDOWN(BU16,0)+(ROUNDDOWN(BU17,0)+(ROUNDDOWN(BU18,0)+(ROUNDDOWN(BU19,0)+(ROUNDDOWN(BU20,0)+(ROUNDDOWN(BU27,0)+(ROUNDDOWN(BU28,0)+(ROUNDDOWN(BU29,0)+(ROUNDDOWN(BU30,0)+(ROUNDDOWN(BU31,0)+(ROUNDDOWN(BU32,0)+(ROUNDDOWN(BU33,0)+(ROUNDDOWN(BU35,0)+(ROUNDDOWN(BU36,0)+(ROUNDDOWN(BU39,0))))))))))))))))))))))))</f>
        <v>0</v>
      </c>
      <c r="BV40" s="79">
        <f t="shared" ref="BV40" si="597">((BV8-ROUNDDOWN(BV8,0))+(BV9-ROUNDDOWN(BV9,0))+(BV10-ROUNDDOWN(BV10,0))+(BV11-ROUNDDOWN(BV11,0))+(BV12-ROUNDDOWN(BV12,0))+(BV13-ROUNDDOWN(BV13,0))+(BV14-ROUNDDOWN(BV14,0))+(BV15-ROUNDDOWN(BV15,0))+(BV16-ROUNDDOWN(BV16,0))+(BV17-ROUNDDOWN(BV17,0))+(BV18-ROUNDDOWN(BV18,0))+(BV19-ROUNDDOWN(BV19,0))+(BV20-ROUNDDOWN(BV20,0))+(BV27-ROUNDDOWN(BV27,0))+(BV28-ROUNDDOWN(BV28,0))+(BV29-ROUNDDOWN(BV29,0))+(BV30-ROUNDDOWN(BV30,0))+(BV31-ROUNDDOWN(BV31,0))+(BV32-ROUNDDOWN(BV32,0))+(BV33-ROUNDDOWN(BV33,0))+(BV35-ROUNDDOWN(BV35,0))+(BV36-ROUNDDOWN(BV36,0))+(BV39-ROUNDDOWN(BV39,0)))*100/60+(ROUNDDOWN(BV8,0)+(ROUNDDOWN(BV9,0)+(ROUNDDOWN(BV10,0)+(ROUNDDOWN(BV11,0)+(ROUNDDOWN(BV12,0)+(ROUNDDOWN(BV13,0)+(ROUNDDOWN(BV14,0)+(ROUNDDOWN(BV15,0)+(ROUNDDOWN(BV16,0)+(ROUNDDOWN(BV17,0)+(ROUNDDOWN(BV18,0)+(ROUNDDOWN(BV19,0)+(ROUNDDOWN(BV20,0)+(ROUNDDOWN(BV27,0)+(ROUNDDOWN(BV28,0)+(ROUNDDOWN(BV29,0)+(ROUNDDOWN(BV30,0)+(ROUNDDOWN(BV31,0)+(ROUNDDOWN(BV32,0)+(ROUNDDOWN(BV33,0)+(ROUNDDOWN(BV35,0)+(ROUNDDOWN(BV36,0)+(ROUNDDOWN(BV39,0))))))))))))))))))))))))</f>
        <v>0</v>
      </c>
      <c r="BW40" s="79">
        <f t="shared" ref="BW40" si="598">((BW8-ROUNDDOWN(BW8,0))+(BW9-ROUNDDOWN(BW9,0))+(BW10-ROUNDDOWN(BW10,0))+(BW11-ROUNDDOWN(BW11,0))+(BW12-ROUNDDOWN(BW12,0))+(BW13-ROUNDDOWN(BW13,0))+(BW14-ROUNDDOWN(BW14,0))+(BW15-ROUNDDOWN(BW15,0))+(BW16-ROUNDDOWN(BW16,0))+(BW17-ROUNDDOWN(BW17,0))+(BW18-ROUNDDOWN(BW18,0))+(BW19-ROUNDDOWN(BW19,0))+(BW20-ROUNDDOWN(BW20,0))+(BW27-ROUNDDOWN(BW27,0))+(BW28-ROUNDDOWN(BW28,0))+(BW29-ROUNDDOWN(BW29,0))+(BW30-ROUNDDOWN(BW30,0))+(BW31-ROUNDDOWN(BW31,0))+(BW32-ROUNDDOWN(BW32,0))+(BW33-ROUNDDOWN(BW33,0))+(BW35-ROUNDDOWN(BW35,0))+(BW36-ROUNDDOWN(BW36,0))+(BW39-ROUNDDOWN(BW39,0)))*100/60+(ROUNDDOWN(BW8,0)+(ROUNDDOWN(BW9,0)+(ROUNDDOWN(BW10,0)+(ROUNDDOWN(BW11,0)+(ROUNDDOWN(BW12,0)+(ROUNDDOWN(BW13,0)+(ROUNDDOWN(BW14,0)+(ROUNDDOWN(BW15,0)+(ROUNDDOWN(BW16,0)+(ROUNDDOWN(BW17,0)+(ROUNDDOWN(BW18,0)+(ROUNDDOWN(BW19,0)+(ROUNDDOWN(BW20,0)+(ROUNDDOWN(BW27,0)+(ROUNDDOWN(BW28,0)+(ROUNDDOWN(BW29,0)+(ROUNDDOWN(BW30,0)+(ROUNDDOWN(BW31,0)+(ROUNDDOWN(BW32,0)+(ROUNDDOWN(BW33,0)+(ROUNDDOWN(BW35,0)+(ROUNDDOWN(BW36,0)+(ROUNDDOWN(BW39,0))))))))))))))))))))))))</f>
        <v>0</v>
      </c>
      <c r="BX40" s="79">
        <f t="shared" ref="BX40" si="599">((BX8-ROUNDDOWN(BX8,0))+(BX9-ROUNDDOWN(BX9,0))+(BX10-ROUNDDOWN(BX10,0))+(BX11-ROUNDDOWN(BX11,0))+(BX12-ROUNDDOWN(BX12,0))+(BX13-ROUNDDOWN(BX13,0))+(BX14-ROUNDDOWN(BX14,0))+(BX15-ROUNDDOWN(BX15,0))+(BX16-ROUNDDOWN(BX16,0))+(BX17-ROUNDDOWN(BX17,0))+(BX18-ROUNDDOWN(BX18,0))+(BX19-ROUNDDOWN(BX19,0))+(BX20-ROUNDDOWN(BX20,0))+(BX27-ROUNDDOWN(BX27,0))+(BX28-ROUNDDOWN(BX28,0))+(BX29-ROUNDDOWN(BX29,0))+(BX30-ROUNDDOWN(BX30,0))+(BX31-ROUNDDOWN(BX31,0))+(BX32-ROUNDDOWN(BX32,0))+(BX33-ROUNDDOWN(BX33,0))+(BX35-ROUNDDOWN(BX35,0))+(BX36-ROUNDDOWN(BX36,0))+(BX39-ROUNDDOWN(BX39,0)))*100/60+(ROUNDDOWN(BX8,0)+(ROUNDDOWN(BX9,0)+(ROUNDDOWN(BX10,0)+(ROUNDDOWN(BX11,0)+(ROUNDDOWN(BX12,0)+(ROUNDDOWN(BX13,0)+(ROUNDDOWN(BX14,0)+(ROUNDDOWN(BX15,0)+(ROUNDDOWN(BX16,0)+(ROUNDDOWN(BX17,0)+(ROUNDDOWN(BX18,0)+(ROUNDDOWN(BX19,0)+(ROUNDDOWN(BX20,0)+(ROUNDDOWN(BX27,0)+(ROUNDDOWN(BX28,0)+(ROUNDDOWN(BX29,0)+(ROUNDDOWN(BX30,0)+(ROUNDDOWN(BX31,0)+(ROUNDDOWN(BX32,0)+(ROUNDDOWN(BX33,0)+(ROUNDDOWN(BX35,0)+(ROUNDDOWN(BX36,0)+(ROUNDDOWN(BX39,0))))))))))))))))))))))))</f>
        <v>0</v>
      </c>
      <c r="BY40" s="79">
        <f t="shared" ref="BY40" si="600">((BY8-ROUNDDOWN(BY8,0))+(BY9-ROUNDDOWN(BY9,0))+(BY10-ROUNDDOWN(BY10,0))+(BY11-ROUNDDOWN(BY11,0))+(BY12-ROUNDDOWN(BY12,0))+(BY13-ROUNDDOWN(BY13,0))+(BY14-ROUNDDOWN(BY14,0))+(BY15-ROUNDDOWN(BY15,0))+(BY16-ROUNDDOWN(BY16,0))+(BY17-ROUNDDOWN(BY17,0))+(BY18-ROUNDDOWN(BY18,0))+(BY19-ROUNDDOWN(BY19,0))+(BY20-ROUNDDOWN(BY20,0))+(BY27-ROUNDDOWN(BY27,0))+(BY28-ROUNDDOWN(BY28,0))+(BY29-ROUNDDOWN(BY29,0))+(BY30-ROUNDDOWN(BY30,0))+(BY31-ROUNDDOWN(BY31,0))+(BY32-ROUNDDOWN(BY32,0))+(BY33-ROUNDDOWN(BY33,0))+(BY35-ROUNDDOWN(BY35,0))+(BY36-ROUNDDOWN(BY36,0))+(BY39-ROUNDDOWN(BY39,0)))*100/60+(ROUNDDOWN(BY8,0)+(ROUNDDOWN(BY9,0)+(ROUNDDOWN(BY10,0)+(ROUNDDOWN(BY11,0)+(ROUNDDOWN(BY12,0)+(ROUNDDOWN(BY13,0)+(ROUNDDOWN(BY14,0)+(ROUNDDOWN(BY15,0)+(ROUNDDOWN(BY16,0)+(ROUNDDOWN(BY17,0)+(ROUNDDOWN(BY18,0)+(ROUNDDOWN(BY19,0)+(ROUNDDOWN(BY20,0)+(ROUNDDOWN(BY27,0)+(ROUNDDOWN(BY28,0)+(ROUNDDOWN(BY29,0)+(ROUNDDOWN(BY30,0)+(ROUNDDOWN(BY31,0)+(ROUNDDOWN(BY32,0)+(ROUNDDOWN(BY33,0)+(ROUNDDOWN(BY35,0)+(ROUNDDOWN(BY36,0)+(ROUNDDOWN(BY39,0))))))))))))))))))))))))</f>
        <v>0</v>
      </c>
      <c r="BZ40" s="179">
        <f t="shared" ref="BZ40" si="601">SUM(BU40:BY40)</f>
        <v>0</v>
      </c>
      <c r="CA40" s="180"/>
      <c r="CB40" s="78">
        <f t="shared" ref="CB40" si="602">((CB8-ROUNDDOWN(CB8,0))+(CB9-ROUNDDOWN(CB9,0))+(CB10-ROUNDDOWN(CB10,0))+(CB11-ROUNDDOWN(CB11,0))+(CB12-ROUNDDOWN(CB12,0))+(CB13-ROUNDDOWN(CB13,0))+(CB14-ROUNDDOWN(CB14,0))+(CB15-ROUNDDOWN(CB15,0))+(CB16-ROUNDDOWN(CB16,0))+(CB17-ROUNDDOWN(CB17,0))+(CB18-ROUNDDOWN(CB18,0))+(CB19-ROUNDDOWN(CB19,0))+(CB20-ROUNDDOWN(CB20,0))+(CB27-ROUNDDOWN(CB27,0))+(CB28-ROUNDDOWN(CB28,0))+(CB29-ROUNDDOWN(CB29,0))+(CB30-ROUNDDOWN(CB30,0))+(CB31-ROUNDDOWN(CB31,0))+(CB32-ROUNDDOWN(CB32,0))+(CB33-ROUNDDOWN(CB33,0))+(CB35-ROUNDDOWN(CB35,0))+(CB36-ROUNDDOWN(CB36,0))+(CB39-ROUNDDOWN(CB39,0)))*100/60+(ROUNDDOWN(CB8,0)+(ROUNDDOWN(CB9,0)+(ROUNDDOWN(CB10,0)+(ROUNDDOWN(CB11,0)+(ROUNDDOWN(CB12,0)+(ROUNDDOWN(CB13,0)+(ROUNDDOWN(CB14,0)+(ROUNDDOWN(CB15,0)+(ROUNDDOWN(CB16,0)+(ROUNDDOWN(CB17,0)+(ROUNDDOWN(CB18,0)+(ROUNDDOWN(CB19,0)+(ROUNDDOWN(CB20,0)+(ROUNDDOWN(CB27,0)+(ROUNDDOWN(CB28,0)+(ROUNDDOWN(CB29,0)+(ROUNDDOWN(CB30,0)+(ROUNDDOWN(CB31,0)+(ROUNDDOWN(CB32,0)+(ROUNDDOWN(CB33,0)+(ROUNDDOWN(CB35,0)+(ROUNDDOWN(CB36,0)+(ROUNDDOWN(CB39,0))))))))))))))))))))))))</f>
        <v>0</v>
      </c>
      <c r="CC40" s="79">
        <f t="shared" ref="CC40" si="603">((CC8-ROUNDDOWN(CC8,0))+(CC9-ROUNDDOWN(CC9,0))+(CC10-ROUNDDOWN(CC10,0))+(CC11-ROUNDDOWN(CC11,0))+(CC12-ROUNDDOWN(CC12,0))+(CC13-ROUNDDOWN(CC13,0))+(CC14-ROUNDDOWN(CC14,0))+(CC15-ROUNDDOWN(CC15,0))+(CC16-ROUNDDOWN(CC16,0))+(CC17-ROUNDDOWN(CC17,0))+(CC18-ROUNDDOWN(CC18,0))+(CC19-ROUNDDOWN(CC19,0))+(CC20-ROUNDDOWN(CC20,0))+(CC27-ROUNDDOWN(CC27,0))+(CC28-ROUNDDOWN(CC28,0))+(CC29-ROUNDDOWN(CC29,0))+(CC30-ROUNDDOWN(CC30,0))+(CC31-ROUNDDOWN(CC31,0))+(CC32-ROUNDDOWN(CC32,0))+(CC33-ROUNDDOWN(CC33,0))+(CC35-ROUNDDOWN(CC35,0))+(CC36-ROUNDDOWN(CC36,0))+(CC39-ROUNDDOWN(CC39,0)))*100/60+(ROUNDDOWN(CC8,0)+(ROUNDDOWN(CC9,0)+(ROUNDDOWN(CC10,0)+(ROUNDDOWN(CC11,0)+(ROUNDDOWN(CC12,0)+(ROUNDDOWN(CC13,0)+(ROUNDDOWN(CC14,0)+(ROUNDDOWN(CC15,0)+(ROUNDDOWN(CC16,0)+(ROUNDDOWN(CC17,0)+(ROUNDDOWN(CC18,0)+(ROUNDDOWN(CC19,0)+(ROUNDDOWN(CC20,0)+(ROUNDDOWN(CC27,0)+(ROUNDDOWN(CC28,0)+(ROUNDDOWN(CC29,0)+(ROUNDDOWN(CC30,0)+(ROUNDDOWN(CC31,0)+(ROUNDDOWN(CC32,0)+(ROUNDDOWN(CC33,0)+(ROUNDDOWN(CC35,0)+(ROUNDDOWN(CC36,0)+(ROUNDDOWN(CC39,0))))))))))))))))))))))))</f>
        <v>0</v>
      </c>
      <c r="CD40" s="79">
        <f t="shared" ref="CD40" si="604">((CD8-ROUNDDOWN(CD8,0))+(CD9-ROUNDDOWN(CD9,0))+(CD10-ROUNDDOWN(CD10,0))+(CD11-ROUNDDOWN(CD11,0))+(CD12-ROUNDDOWN(CD12,0))+(CD13-ROUNDDOWN(CD13,0))+(CD14-ROUNDDOWN(CD14,0))+(CD15-ROUNDDOWN(CD15,0))+(CD16-ROUNDDOWN(CD16,0))+(CD17-ROUNDDOWN(CD17,0))+(CD18-ROUNDDOWN(CD18,0))+(CD19-ROUNDDOWN(CD19,0))+(CD20-ROUNDDOWN(CD20,0))+(CD27-ROUNDDOWN(CD27,0))+(CD28-ROUNDDOWN(CD28,0))+(CD29-ROUNDDOWN(CD29,0))+(CD30-ROUNDDOWN(CD30,0))+(CD31-ROUNDDOWN(CD31,0))+(CD32-ROUNDDOWN(CD32,0))+(CD33-ROUNDDOWN(CD33,0))+(CD35-ROUNDDOWN(CD35,0))+(CD36-ROUNDDOWN(CD36,0))+(CD39-ROUNDDOWN(CD39,0)))*100/60+(ROUNDDOWN(CD8,0)+(ROUNDDOWN(CD9,0)+(ROUNDDOWN(CD10,0)+(ROUNDDOWN(CD11,0)+(ROUNDDOWN(CD12,0)+(ROUNDDOWN(CD13,0)+(ROUNDDOWN(CD14,0)+(ROUNDDOWN(CD15,0)+(ROUNDDOWN(CD16,0)+(ROUNDDOWN(CD17,0)+(ROUNDDOWN(CD18,0)+(ROUNDDOWN(CD19,0)+(ROUNDDOWN(CD20,0)+(ROUNDDOWN(CD27,0)+(ROUNDDOWN(CD28,0)+(ROUNDDOWN(CD29,0)+(ROUNDDOWN(CD30,0)+(ROUNDDOWN(CD31,0)+(ROUNDDOWN(CD32,0)+(ROUNDDOWN(CD33,0)+(ROUNDDOWN(CD35,0)+(ROUNDDOWN(CD36,0)+(ROUNDDOWN(CD39,0))))))))))))))))))))))))</f>
        <v>0</v>
      </c>
      <c r="CE40" s="79">
        <f t="shared" ref="CE40" si="605">((CE8-ROUNDDOWN(CE8,0))+(CE9-ROUNDDOWN(CE9,0))+(CE10-ROUNDDOWN(CE10,0))+(CE11-ROUNDDOWN(CE11,0))+(CE12-ROUNDDOWN(CE12,0))+(CE13-ROUNDDOWN(CE13,0))+(CE14-ROUNDDOWN(CE14,0))+(CE15-ROUNDDOWN(CE15,0))+(CE16-ROUNDDOWN(CE16,0))+(CE17-ROUNDDOWN(CE17,0))+(CE18-ROUNDDOWN(CE18,0))+(CE19-ROUNDDOWN(CE19,0))+(CE20-ROUNDDOWN(CE20,0))+(CE27-ROUNDDOWN(CE27,0))+(CE28-ROUNDDOWN(CE28,0))+(CE29-ROUNDDOWN(CE29,0))+(CE30-ROUNDDOWN(CE30,0))+(CE31-ROUNDDOWN(CE31,0))+(CE32-ROUNDDOWN(CE32,0))+(CE33-ROUNDDOWN(CE33,0))+(CE35-ROUNDDOWN(CE35,0))+(CE36-ROUNDDOWN(CE36,0))+(CE39-ROUNDDOWN(CE39,0)))*100/60+(ROUNDDOWN(CE8,0)+(ROUNDDOWN(CE9,0)+(ROUNDDOWN(CE10,0)+(ROUNDDOWN(CE11,0)+(ROUNDDOWN(CE12,0)+(ROUNDDOWN(CE13,0)+(ROUNDDOWN(CE14,0)+(ROUNDDOWN(CE15,0)+(ROUNDDOWN(CE16,0)+(ROUNDDOWN(CE17,0)+(ROUNDDOWN(CE18,0)+(ROUNDDOWN(CE19,0)+(ROUNDDOWN(CE20,0)+(ROUNDDOWN(CE27,0)+(ROUNDDOWN(CE28,0)+(ROUNDDOWN(CE29,0)+(ROUNDDOWN(CE30,0)+(ROUNDDOWN(CE31,0)+(ROUNDDOWN(CE32,0)+(ROUNDDOWN(CE33,0)+(ROUNDDOWN(CE35,0)+(ROUNDDOWN(CE36,0)+(ROUNDDOWN(CE39,0))))))))))))))))))))))))</f>
        <v>0</v>
      </c>
      <c r="CF40" s="79">
        <f t="shared" ref="CF40" si="606">((CF8-ROUNDDOWN(CF8,0))+(CF9-ROUNDDOWN(CF9,0))+(CF10-ROUNDDOWN(CF10,0))+(CF11-ROUNDDOWN(CF11,0))+(CF12-ROUNDDOWN(CF12,0))+(CF13-ROUNDDOWN(CF13,0))+(CF14-ROUNDDOWN(CF14,0))+(CF15-ROUNDDOWN(CF15,0))+(CF16-ROUNDDOWN(CF16,0))+(CF17-ROUNDDOWN(CF17,0))+(CF18-ROUNDDOWN(CF18,0))+(CF19-ROUNDDOWN(CF19,0))+(CF20-ROUNDDOWN(CF20,0))+(CF27-ROUNDDOWN(CF27,0))+(CF28-ROUNDDOWN(CF28,0))+(CF29-ROUNDDOWN(CF29,0))+(CF30-ROUNDDOWN(CF30,0))+(CF31-ROUNDDOWN(CF31,0))+(CF32-ROUNDDOWN(CF32,0))+(CF33-ROUNDDOWN(CF33,0))+(CF35-ROUNDDOWN(CF35,0))+(CF36-ROUNDDOWN(CF36,0))+(CF39-ROUNDDOWN(CF39,0)))*100/60+(ROUNDDOWN(CF8,0)+(ROUNDDOWN(CF9,0)+(ROUNDDOWN(CF10,0)+(ROUNDDOWN(CF11,0)+(ROUNDDOWN(CF12,0)+(ROUNDDOWN(CF13,0)+(ROUNDDOWN(CF14,0)+(ROUNDDOWN(CF15,0)+(ROUNDDOWN(CF16,0)+(ROUNDDOWN(CF17,0)+(ROUNDDOWN(CF18,0)+(ROUNDDOWN(CF19,0)+(ROUNDDOWN(CF20,0)+(ROUNDDOWN(CF27,0)+(ROUNDDOWN(CF28,0)+(ROUNDDOWN(CF29,0)+(ROUNDDOWN(CF30,0)+(ROUNDDOWN(CF31,0)+(ROUNDDOWN(CF32,0)+(ROUNDDOWN(CF33,0)+(ROUNDDOWN(CF35,0)+(ROUNDDOWN(CF36,0)+(ROUNDDOWN(CF39,0))))))))))))))))))))))))</f>
        <v>0</v>
      </c>
      <c r="CG40" s="179">
        <f t="shared" ref="CG40" si="607">SUM(CB40:CF40)</f>
        <v>0</v>
      </c>
      <c r="CH40" s="180"/>
      <c r="CI40" s="78">
        <f t="shared" ref="CI40" si="608">((CI8-ROUNDDOWN(CI8,0))+(CI9-ROUNDDOWN(CI9,0))+(CI10-ROUNDDOWN(CI10,0))+(CI11-ROUNDDOWN(CI11,0))+(CI12-ROUNDDOWN(CI12,0))+(CI13-ROUNDDOWN(CI13,0))+(CI14-ROUNDDOWN(CI14,0))+(CI15-ROUNDDOWN(CI15,0))+(CI16-ROUNDDOWN(CI16,0))+(CI17-ROUNDDOWN(CI17,0))+(CI18-ROUNDDOWN(CI18,0))+(CI19-ROUNDDOWN(CI19,0))+(CI20-ROUNDDOWN(CI20,0))+(CI27-ROUNDDOWN(CI27,0))+(CI28-ROUNDDOWN(CI28,0))+(CI29-ROUNDDOWN(CI29,0))+(CI30-ROUNDDOWN(CI30,0))+(CI31-ROUNDDOWN(CI31,0))+(CI32-ROUNDDOWN(CI32,0))+(CI33-ROUNDDOWN(CI33,0))+(CI35-ROUNDDOWN(CI35,0))+(CI36-ROUNDDOWN(CI36,0))+(CI39-ROUNDDOWN(CI39,0)))*100/60+(ROUNDDOWN(CI8,0)+(ROUNDDOWN(CI9,0)+(ROUNDDOWN(CI10,0)+(ROUNDDOWN(CI11,0)+(ROUNDDOWN(CI12,0)+(ROUNDDOWN(CI13,0)+(ROUNDDOWN(CI14,0)+(ROUNDDOWN(CI15,0)+(ROUNDDOWN(CI16,0)+(ROUNDDOWN(CI17,0)+(ROUNDDOWN(CI18,0)+(ROUNDDOWN(CI19,0)+(ROUNDDOWN(CI20,0)+(ROUNDDOWN(CI27,0)+(ROUNDDOWN(CI28,0)+(ROUNDDOWN(CI29,0)+(ROUNDDOWN(CI30,0)+(ROUNDDOWN(CI31,0)+(ROUNDDOWN(CI32,0)+(ROUNDDOWN(CI33,0)+(ROUNDDOWN(CI35,0)+(ROUNDDOWN(CI36,0)+(ROUNDDOWN(CI39,0))))))))))))))))))))))))</f>
        <v>0</v>
      </c>
      <c r="CJ40" s="79">
        <f t="shared" ref="CJ40" si="609">((CJ8-ROUNDDOWN(CJ8,0))+(CJ9-ROUNDDOWN(CJ9,0))+(CJ10-ROUNDDOWN(CJ10,0))+(CJ11-ROUNDDOWN(CJ11,0))+(CJ12-ROUNDDOWN(CJ12,0))+(CJ13-ROUNDDOWN(CJ13,0))+(CJ14-ROUNDDOWN(CJ14,0))+(CJ15-ROUNDDOWN(CJ15,0))+(CJ16-ROUNDDOWN(CJ16,0))+(CJ17-ROUNDDOWN(CJ17,0))+(CJ18-ROUNDDOWN(CJ18,0))+(CJ19-ROUNDDOWN(CJ19,0))+(CJ20-ROUNDDOWN(CJ20,0))+(CJ27-ROUNDDOWN(CJ27,0))+(CJ28-ROUNDDOWN(CJ28,0))+(CJ29-ROUNDDOWN(CJ29,0))+(CJ30-ROUNDDOWN(CJ30,0))+(CJ31-ROUNDDOWN(CJ31,0))+(CJ32-ROUNDDOWN(CJ32,0))+(CJ33-ROUNDDOWN(CJ33,0))+(CJ35-ROUNDDOWN(CJ35,0))+(CJ36-ROUNDDOWN(CJ36,0))+(CJ39-ROUNDDOWN(CJ39,0)))*100/60+(ROUNDDOWN(CJ8,0)+(ROUNDDOWN(CJ9,0)+(ROUNDDOWN(CJ10,0)+(ROUNDDOWN(CJ11,0)+(ROUNDDOWN(CJ12,0)+(ROUNDDOWN(CJ13,0)+(ROUNDDOWN(CJ14,0)+(ROUNDDOWN(CJ15,0)+(ROUNDDOWN(CJ16,0)+(ROUNDDOWN(CJ17,0)+(ROUNDDOWN(CJ18,0)+(ROUNDDOWN(CJ19,0)+(ROUNDDOWN(CJ20,0)+(ROUNDDOWN(CJ27,0)+(ROUNDDOWN(CJ28,0)+(ROUNDDOWN(CJ29,0)+(ROUNDDOWN(CJ30,0)+(ROUNDDOWN(CJ31,0)+(ROUNDDOWN(CJ32,0)+(ROUNDDOWN(CJ33,0)+(ROUNDDOWN(CJ35,0)+(ROUNDDOWN(CJ36,0)+(ROUNDDOWN(CJ39,0))))))))))))))))))))))))</f>
        <v>0</v>
      </c>
      <c r="CK40" s="79">
        <f t="shared" ref="CK40" si="610">((CK8-ROUNDDOWN(CK8,0))+(CK9-ROUNDDOWN(CK9,0))+(CK10-ROUNDDOWN(CK10,0))+(CK11-ROUNDDOWN(CK11,0))+(CK12-ROUNDDOWN(CK12,0))+(CK13-ROUNDDOWN(CK13,0))+(CK14-ROUNDDOWN(CK14,0))+(CK15-ROUNDDOWN(CK15,0))+(CK16-ROUNDDOWN(CK16,0))+(CK17-ROUNDDOWN(CK17,0))+(CK18-ROUNDDOWN(CK18,0))+(CK19-ROUNDDOWN(CK19,0))+(CK20-ROUNDDOWN(CK20,0))+(CK27-ROUNDDOWN(CK27,0))+(CK28-ROUNDDOWN(CK28,0))+(CK29-ROUNDDOWN(CK29,0))+(CK30-ROUNDDOWN(CK30,0))+(CK31-ROUNDDOWN(CK31,0))+(CK32-ROUNDDOWN(CK32,0))+(CK33-ROUNDDOWN(CK33,0))+(CK35-ROUNDDOWN(CK35,0))+(CK36-ROUNDDOWN(CK36,0))+(CK39-ROUNDDOWN(CK39,0)))*100/60+(ROUNDDOWN(CK8,0)+(ROUNDDOWN(CK9,0)+(ROUNDDOWN(CK10,0)+(ROUNDDOWN(CK11,0)+(ROUNDDOWN(CK12,0)+(ROUNDDOWN(CK13,0)+(ROUNDDOWN(CK14,0)+(ROUNDDOWN(CK15,0)+(ROUNDDOWN(CK16,0)+(ROUNDDOWN(CK17,0)+(ROUNDDOWN(CK18,0)+(ROUNDDOWN(CK19,0)+(ROUNDDOWN(CK20,0)+(ROUNDDOWN(CK27,0)+(ROUNDDOWN(CK28,0)+(ROUNDDOWN(CK29,0)+(ROUNDDOWN(CK30,0)+(ROUNDDOWN(CK31,0)+(ROUNDDOWN(CK32,0)+(ROUNDDOWN(CK33,0)+(ROUNDDOWN(CK35,0)+(ROUNDDOWN(CK36,0)+(ROUNDDOWN(CK39,0))))))))))))))))))))))))</f>
        <v>0</v>
      </c>
      <c r="CL40" s="79">
        <f t="shared" ref="CL40" si="611">((CL8-ROUNDDOWN(CL8,0))+(CL9-ROUNDDOWN(CL9,0))+(CL10-ROUNDDOWN(CL10,0))+(CL11-ROUNDDOWN(CL11,0))+(CL12-ROUNDDOWN(CL12,0))+(CL13-ROUNDDOWN(CL13,0))+(CL14-ROUNDDOWN(CL14,0))+(CL15-ROUNDDOWN(CL15,0))+(CL16-ROUNDDOWN(CL16,0))+(CL17-ROUNDDOWN(CL17,0))+(CL18-ROUNDDOWN(CL18,0))+(CL19-ROUNDDOWN(CL19,0))+(CL20-ROUNDDOWN(CL20,0))+(CL27-ROUNDDOWN(CL27,0))+(CL28-ROUNDDOWN(CL28,0))+(CL29-ROUNDDOWN(CL29,0))+(CL30-ROUNDDOWN(CL30,0))+(CL31-ROUNDDOWN(CL31,0))+(CL32-ROUNDDOWN(CL32,0))+(CL33-ROUNDDOWN(CL33,0))+(CL35-ROUNDDOWN(CL35,0))+(CL36-ROUNDDOWN(CL36,0))+(CL39-ROUNDDOWN(CL39,0)))*100/60+(ROUNDDOWN(CL8,0)+(ROUNDDOWN(CL9,0)+(ROUNDDOWN(CL10,0)+(ROUNDDOWN(CL11,0)+(ROUNDDOWN(CL12,0)+(ROUNDDOWN(CL13,0)+(ROUNDDOWN(CL14,0)+(ROUNDDOWN(CL15,0)+(ROUNDDOWN(CL16,0)+(ROUNDDOWN(CL17,0)+(ROUNDDOWN(CL18,0)+(ROUNDDOWN(CL19,0)+(ROUNDDOWN(CL20,0)+(ROUNDDOWN(CL27,0)+(ROUNDDOWN(CL28,0)+(ROUNDDOWN(CL29,0)+(ROUNDDOWN(CL30,0)+(ROUNDDOWN(CL31,0)+(ROUNDDOWN(CL32,0)+(ROUNDDOWN(CL33,0)+(ROUNDDOWN(CL35,0)+(ROUNDDOWN(CL36,0)+(ROUNDDOWN(CL39,0))))))))))))))))))))))))</f>
        <v>0</v>
      </c>
      <c r="CM40" s="79">
        <f t="shared" ref="CM40" si="612">((CM8-ROUNDDOWN(CM8,0))+(CM9-ROUNDDOWN(CM9,0))+(CM10-ROUNDDOWN(CM10,0))+(CM11-ROUNDDOWN(CM11,0))+(CM12-ROUNDDOWN(CM12,0))+(CM13-ROUNDDOWN(CM13,0))+(CM14-ROUNDDOWN(CM14,0))+(CM15-ROUNDDOWN(CM15,0))+(CM16-ROUNDDOWN(CM16,0))+(CM17-ROUNDDOWN(CM17,0))+(CM18-ROUNDDOWN(CM18,0))+(CM19-ROUNDDOWN(CM19,0))+(CM20-ROUNDDOWN(CM20,0))+(CM27-ROUNDDOWN(CM27,0))+(CM28-ROUNDDOWN(CM28,0))+(CM29-ROUNDDOWN(CM29,0))+(CM30-ROUNDDOWN(CM30,0))+(CM31-ROUNDDOWN(CM31,0))+(CM32-ROUNDDOWN(CM32,0))+(CM33-ROUNDDOWN(CM33,0))+(CM35-ROUNDDOWN(CM35,0))+(CM36-ROUNDDOWN(CM36,0))+(CM39-ROUNDDOWN(CM39,0)))*100/60+(ROUNDDOWN(CM8,0)+(ROUNDDOWN(CM9,0)+(ROUNDDOWN(CM10,0)+(ROUNDDOWN(CM11,0)+(ROUNDDOWN(CM12,0)+(ROUNDDOWN(CM13,0)+(ROUNDDOWN(CM14,0)+(ROUNDDOWN(CM15,0)+(ROUNDDOWN(CM16,0)+(ROUNDDOWN(CM17,0)+(ROUNDDOWN(CM18,0)+(ROUNDDOWN(CM19,0)+(ROUNDDOWN(CM20,0)+(ROUNDDOWN(CM27,0)+(ROUNDDOWN(CM28,0)+(ROUNDDOWN(CM29,0)+(ROUNDDOWN(CM30,0)+(ROUNDDOWN(CM31,0)+(ROUNDDOWN(CM32,0)+(ROUNDDOWN(CM33,0)+(ROUNDDOWN(CM35,0)+(ROUNDDOWN(CM36,0)+(ROUNDDOWN(CM39,0))))))))))))))))))))))))</f>
        <v>0</v>
      </c>
      <c r="CN40" s="179">
        <f t="shared" ref="CN40" si="613">SUM(CI40:CM40)</f>
        <v>0</v>
      </c>
      <c r="CO40" s="180"/>
      <c r="CP40" s="78">
        <f t="shared" ref="CP40" si="614">((CP8-ROUNDDOWN(CP8,0))+(CP9-ROUNDDOWN(CP9,0))+(CP10-ROUNDDOWN(CP10,0))+(CP11-ROUNDDOWN(CP11,0))+(CP12-ROUNDDOWN(CP12,0))+(CP13-ROUNDDOWN(CP13,0))+(CP14-ROUNDDOWN(CP14,0))+(CP15-ROUNDDOWN(CP15,0))+(CP16-ROUNDDOWN(CP16,0))+(CP17-ROUNDDOWN(CP17,0))+(CP18-ROUNDDOWN(CP18,0))+(CP19-ROUNDDOWN(CP19,0))+(CP20-ROUNDDOWN(CP20,0))+(CP27-ROUNDDOWN(CP27,0))+(CP28-ROUNDDOWN(CP28,0))+(CP29-ROUNDDOWN(CP29,0))+(CP30-ROUNDDOWN(CP30,0))+(CP31-ROUNDDOWN(CP31,0))+(CP32-ROUNDDOWN(CP32,0))+(CP33-ROUNDDOWN(CP33,0))+(CP35-ROUNDDOWN(CP35,0))+(CP36-ROUNDDOWN(CP36,0))+(CP39-ROUNDDOWN(CP39,0)))*100/60+(ROUNDDOWN(CP8,0)+(ROUNDDOWN(CP9,0)+(ROUNDDOWN(CP10,0)+(ROUNDDOWN(CP11,0)+(ROUNDDOWN(CP12,0)+(ROUNDDOWN(CP13,0)+(ROUNDDOWN(CP14,0)+(ROUNDDOWN(CP15,0)+(ROUNDDOWN(CP16,0)+(ROUNDDOWN(CP17,0)+(ROUNDDOWN(CP18,0)+(ROUNDDOWN(CP19,0)+(ROUNDDOWN(CP20,0)+(ROUNDDOWN(CP27,0)+(ROUNDDOWN(CP28,0)+(ROUNDDOWN(CP29,0)+(ROUNDDOWN(CP30,0)+(ROUNDDOWN(CP31,0)+(ROUNDDOWN(CP32,0)+(ROUNDDOWN(CP33,0)+(ROUNDDOWN(CP35,0)+(ROUNDDOWN(CP36,0)+(ROUNDDOWN(CP39,0))))))))))))))))))))))))</f>
        <v>0</v>
      </c>
      <c r="CQ40" s="79">
        <f t="shared" ref="CQ40" si="615">((CQ8-ROUNDDOWN(CQ8,0))+(CQ9-ROUNDDOWN(CQ9,0))+(CQ10-ROUNDDOWN(CQ10,0))+(CQ11-ROUNDDOWN(CQ11,0))+(CQ12-ROUNDDOWN(CQ12,0))+(CQ13-ROUNDDOWN(CQ13,0))+(CQ14-ROUNDDOWN(CQ14,0))+(CQ15-ROUNDDOWN(CQ15,0))+(CQ16-ROUNDDOWN(CQ16,0))+(CQ17-ROUNDDOWN(CQ17,0))+(CQ18-ROUNDDOWN(CQ18,0))+(CQ19-ROUNDDOWN(CQ19,0))+(CQ20-ROUNDDOWN(CQ20,0))+(CQ27-ROUNDDOWN(CQ27,0))+(CQ28-ROUNDDOWN(CQ28,0))+(CQ29-ROUNDDOWN(CQ29,0))+(CQ30-ROUNDDOWN(CQ30,0))+(CQ31-ROUNDDOWN(CQ31,0))+(CQ32-ROUNDDOWN(CQ32,0))+(CQ33-ROUNDDOWN(CQ33,0))+(CQ35-ROUNDDOWN(CQ35,0))+(CQ36-ROUNDDOWN(CQ36,0))+(CQ39-ROUNDDOWN(CQ39,0)))*100/60+(ROUNDDOWN(CQ8,0)+(ROUNDDOWN(CQ9,0)+(ROUNDDOWN(CQ10,0)+(ROUNDDOWN(CQ11,0)+(ROUNDDOWN(CQ12,0)+(ROUNDDOWN(CQ13,0)+(ROUNDDOWN(CQ14,0)+(ROUNDDOWN(CQ15,0)+(ROUNDDOWN(CQ16,0)+(ROUNDDOWN(CQ17,0)+(ROUNDDOWN(CQ18,0)+(ROUNDDOWN(CQ19,0)+(ROUNDDOWN(CQ20,0)+(ROUNDDOWN(CQ27,0)+(ROUNDDOWN(CQ28,0)+(ROUNDDOWN(CQ29,0)+(ROUNDDOWN(CQ30,0)+(ROUNDDOWN(CQ31,0)+(ROUNDDOWN(CQ32,0)+(ROUNDDOWN(CQ33,0)+(ROUNDDOWN(CQ35,0)+(ROUNDDOWN(CQ36,0)+(ROUNDDOWN(CQ39,0))))))))))))))))))))))))</f>
        <v>0</v>
      </c>
      <c r="CR40" s="79">
        <f t="shared" ref="CR40" si="616">((CR8-ROUNDDOWN(CR8,0))+(CR9-ROUNDDOWN(CR9,0))+(CR10-ROUNDDOWN(CR10,0))+(CR11-ROUNDDOWN(CR11,0))+(CR12-ROUNDDOWN(CR12,0))+(CR13-ROUNDDOWN(CR13,0))+(CR14-ROUNDDOWN(CR14,0))+(CR15-ROUNDDOWN(CR15,0))+(CR16-ROUNDDOWN(CR16,0))+(CR17-ROUNDDOWN(CR17,0))+(CR18-ROUNDDOWN(CR18,0))+(CR19-ROUNDDOWN(CR19,0))+(CR20-ROUNDDOWN(CR20,0))+(CR27-ROUNDDOWN(CR27,0))+(CR28-ROUNDDOWN(CR28,0))+(CR29-ROUNDDOWN(CR29,0))+(CR30-ROUNDDOWN(CR30,0))+(CR31-ROUNDDOWN(CR31,0))+(CR32-ROUNDDOWN(CR32,0))+(CR33-ROUNDDOWN(CR33,0))+(CR35-ROUNDDOWN(CR35,0))+(CR36-ROUNDDOWN(CR36,0))+(CR39-ROUNDDOWN(CR39,0)))*100/60+(ROUNDDOWN(CR8,0)+(ROUNDDOWN(CR9,0)+(ROUNDDOWN(CR10,0)+(ROUNDDOWN(CR11,0)+(ROUNDDOWN(CR12,0)+(ROUNDDOWN(CR13,0)+(ROUNDDOWN(CR14,0)+(ROUNDDOWN(CR15,0)+(ROUNDDOWN(CR16,0)+(ROUNDDOWN(CR17,0)+(ROUNDDOWN(CR18,0)+(ROUNDDOWN(CR19,0)+(ROUNDDOWN(CR20,0)+(ROUNDDOWN(CR27,0)+(ROUNDDOWN(CR28,0)+(ROUNDDOWN(CR29,0)+(ROUNDDOWN(CR30,0)+(ROUNDDOWN(CR31,0)+(ROUNDDOWN(CR32,0)+(ROUNDDOWN(CR33,0)+(ROUNDDOWN(CR35,0)+(ROUNDDOWN(CR36,0)+(ROUNDDOWN(CR39,0))))))))))))))))))))))))</f>
        <v>0</v>
      </c>
      <c r="CS40" s="79">
        <f t="shared" ref="CS40" si="617">((CS8-ROUNDDOWN(CS8,0))+(CS9-ROUNDDOWN(CS9,0))+(CS10-ROUNDDOWN(CS10,0))+(CS11-ROUNDDOWN(CS11,0))+(CS12-ROUNDDOWN(CS12,0))+(CS13-ROUNDDOWN(CS13,0))+(CS14-ROUNDDOWN(CS14,0))+(CS15-ROUNDDOWN(CS15,0))+(CS16-ROUNDDOWN(CS16,0))+(CS17-ROUNDDOWN(CS17,0))+(CS18-ROUNDDOWN(CS18,0))+(CS19-ROUNDDOWN(CS19,0))+(CS20-ROUNDDOWN(CS20,0))+(CS27-ROUNDDOWN(CS27,0))+(CS28-ROUNDDOWN(CS28,0))+(CS29-ROUNDDOWN(CS29,0))+(CS30-ROUNDDOWN(CS30,0))+(CS31-ROUNDDOWN(CS31,0))+(CS32-ROUNDDOWN(CS32,0))+(CS33-ROUNDDOWN(CS33,0))+(CS35-ROUNDDOWN(CS35,0))+(CS36-ROUNDDOWN(CS36,0))+(CS39-ROUNDDOWN(CS39,0)))*100/60+(ROUNDDOWN(CS8,0)+(ROUNDDOWN(CS9,0)+(ROUNDDOWN(CS10,0)+(ROUNDDOWN(CS11,0)+(ROUNDDOWN(CS12,0)+(ROUNDDOWN(CS13,0)+(ROUNDDOWN(CS14,0)+(ROUNDDOWN(CS15,0)+(ROUNDDOWN(CS16,0)+(ROUNDDOWN(CS17,0)+(ROUNDDOWN(CS18,0)+(ROUNDDOWN(CS19,0)+(ROUNDDOWN(CS20,0)+(ROUNDDOWN(CS27,0)+(ROUNDDOWN(CS28,0)+(ROUNDDOWN(CS29,0)+(ROUNDDOWN(CS30,0)+(ROUNDDOWN(CS31,0)+(ROUNDDOWN(CS32,0)+(ROUNDDOWN(CS33,0)+(ROUNDDOWN(CS35,0)+(ROUNDDOWN(CS36,0)+(ROUNDDOWN(CS39,0))))))))))))))))))))))))</f>
        <v>0</v>
      </c>
      <c r="CT40" s="79">
        <f t="shared" ref="CT40" si="618">((CT8-ROUNDDOWN(CT8,0))+(CT9-ROUNDDOWN(CT9,0))+(CT10-ROUNDDOWN(CT10,0))+(CT11-ROUNDDOWN(CT11,0))+(CT12-ROUNDDOWN(CT12,0))+(CT13-ROUNDDOWN(CT13,0))+(CT14-ROUNDDOWN(CT14,0))+(CT15-ROUNDDOWN(CT15,0))+(CT16-ROUNDDOWN(CT16,0))+(CT17-ROUNDDOWN(CT17,0))+(CT18-ROUNDDOWN(CT18,0))+(CT19-ROUNDDOWN(CT19,0))+(CT20-ROUNDDOWN(CT20,0))+(CT27-ROUNDDOWN(CT27,0))+(CT28-ROUNDDOWN(CT28,0))+(CT29-ROUNDDOWN(CT29,0))+(CT30-ROUNDDOWN(CT30,0))+(CT31-ROUNDDOWN(CT31,0))+(CT32-ROUNDDOWN(CT32,0))+(CT33-ROUNDDOWN(CT33,0))+(CT35-ROUNDDOWN(CT35,0))+(CT36-ROUNDDOWN(CT36,0))+(CT39-ROUNDDOWN(CT39,0)))*100/60+(ROUNDDOWN(CT8,0)+(ROUNDDOWN(CT9,0)+(ROUNDDOWN(CT10,0)+(ROUNDDOWN(CT11,0)+(ROUNDDOWN(CT12,0)+(ROUNDDOWN(CT13,0)+(ROUNDDOWN(CT14,0)+(ROUNDDOWN(CT15,0)+(ROUNDDOWN(CT16,0)+(ROUNDDOWN(CT17,0)+(ROUNDDOWN(CT18,0)+(ROUNDDOWN(CT19,0)+(ROUNDDOWN(CT20,0)+(ROUNDDOWN(CT27,0)+(ROUNDDOWN(CT28,0)+(ROUNDDOWN(CT29,0)+(ROUNDDOWN(CT30,0)+(ROUNDDOWN(CT31,0)+(ROUNDDOWN(CT32,0)+(ROUNDDOWN(CT33,0)+(ROUNDDOWN(CT35,0)+(ROUNDDOWN(CT36,0)+(ROUNDDOWN(CT39,0))))))))))))))))))))))))</f>
        <v>0</v>
      </c>
      <c r="CU40" s="179">
        <f t="shared" ref="CU40" si="619">SUM(CP40:CT40)</f>
        <v>0</v>
      </c>
      <c r="CV40" s="180"/>
      <c r="CW40" s="78">
        <f t="shared" ref="CW40" si="620">((CW8-ROUNDDOWN(CW8,0))+(CW9-ROUNDDOWN(CW9,0))+(CW10-ROUNDDOWN(CW10,0))+(CW11-ROUNDDOWN(CW11,0))+(CW12-ROUNDDOWN(CW12,0))+(CW13-ROUNDDOWN(CW13,0))+(CW14-ROUNDDOWN(CW14,0))+(CW15-ROUNDDOWN(CW15,0))+(CW16-ROUNDDOWN(CW16,0))+(CW17-ROUNDDOWN(CW17,0))+(CW18-ROUNDDOWN(CW18,0))+(CW19-ROUNDDOWN(CW19,0))+(CW20-ROUNDDOWN(CW20,0))+(CW27-ROUNDDOWN(CW27,0))+(CW28-ROUNDDOWN(CW28,0))+(CW29-ROUNDDOWN(CW29,0))+(CW30-ROUNDDOWN(CW30,0))+(CW31-ROUNDDOWN(CW31,0))+(CW32-ROUNDDOWN(CW32,0))+(CW33-ROUNDDOWN(CW33,0))+(CW35-ROUNDDOWN(CW35,0))+(CW36-ROUNDDOWN(CW36,0))+(CW39-ROUNDDOWN(CW39,0)))*100/60+(ROUNDDOWN(CW8,0)+(ROUNDDOWN(CW9,0)+(ROUNDDOWN(CW10,0)+(ROUNDDOWN(CW11,0)+(ROUNDDOWN(CW12,0)+(ROUNDDOWN(CW13,0)+(ROUNDDOWN(CW14,0)+(ROUNDDOWN(CW15,0)+(ROUNDDOWN(CW16,0)+(ROUNDDOWN(CW17,0)+(ROUNDDOWN(CW18,0)+(ROUNDDOWN(CW19,0)+(ROUNDDOWN(CW20,0)+(ROUNDDOWN(CW27,0)+(ROUNDDOWN(CW28,0)+(ROUNDDOWN(CW29,0)+(ROUNDDOWN(CW30,0)+(ROUNDDOWN(CW31,0)+(ROUNDDOWN(CW32,0)+(ROUNDDOWN(CW33,0)+(ROUNDDOWN(CW35,0)+(ROUNDDOWN(CW36,0)+(ROUNDDOWN(CW39,0))))))))))))))))))))))))</f>
        <v>0</v>
      </c>
      <c r="CX40" s="79">
        <f t="shared" ref="CX40" si="621">((CX8-ROUNDDOWN(CX8,0))+(CX9-ROUNDDOWN(CX9,0))+(CX10-ROUNDDOWN(CX10,0))+(CX11-ROUNDDOWN(CX11,0))+(CX12-ROUNDDOWN(CX12,0))+(CX13-ROUNDDOWN(CX13,0))+(CX14-ROUNDDOWN(CX14,0))+(CX15-ROUNDDOWN(CX15,0))+(CX16-ROUNDDOWN(CX16,0))+(CX17-ROUNDDOWN(CX17,0))+(CX18-ROUNDDOWN(CX18,0))+(CX19-ROUNDDOWN(CX19,0))+(CX20-ROUNDDOWN(CX20,0))+(CX27-ROUNDDOWN(CX27,0))+(CX28-ROUNDDOWN(CX28,0))+(CX29-ROUNDDOWN(CX29,0))+(CX30-ROUNDDOWN(CX30,0))+(CX31-ROUNDDOWN(CX31,0))+(CX32-ROUNDDOWN(CX32,0))+(CX33-ROUNDDOWN(CX33,0))+(CX35-ROUNDDOWN(CX35,0))+(CX36-ROUNDDOWN(CX36,0))+(CX39-ROUNDDOWN(CX39,0)))*100/60+(ROUNDDOWN(CX8,0)+(ROUNDDOWN(CX9,0)+(ROUNDDOWN(CX10,0)+(ROUNDDOWN(CX11,0)+(ROUNDDOWN(CX12,0)+(ROUNDDOWN(CX13,0)+(ROUNDDOWN(CX14,0)+(ROUNDDOWN(CX15,0)+(ROUNDDOWN(CX16,0)+(ROUNDDOWN(CX17,0)+(ROUNDDOWN(CX18,0)+(ROUNDDOWN(CX19,0)+(ROUNDDOWN(CX20,0)+(ROUNDDOWN(CX27,0)+(ROUNDDOWN(CX28,0)+(ROUNDDOWN(CX29,0)+(ROUNDDOWN(CX30,0)+(ROUNDDOWN(CX31,0)+(ROUNDDOWN(CX32,0)+(ROUNDDOWN(CX33,0)+(ROUNDDOWN(CX35,0)+(ROUNDDOWN(CX36,0)+(ROUNDDOWN(CX39,0))))))))))))))))))))))))</f>
        <v>0</v>
      </c>
      <c r="CY40" s="79">
        <f t="shared" ref="CY40" si="622">((CY8-ROUNDDOWN(CY8,0))+(CY9-ROUNDDOWN(CY9,0))+(CY10-ROUNDDOWN(CY10,0))+(CY11-ROUNDDOWN(CY11,0))+(CY12-ROUNDDOWN(CY12,0))+(CY13-ROUNDDOWN(CY13,0))+(CY14-ROUNDDOWN(CY14,0))+(CY15-ROUNDDOWN(CY15,0))+(CY16-ROUNDDOWN(CY16,0))+(CY17-ROUNDDOWN(CY17,0))+(CY18-ROUNDDOWN(CY18,0))+(CY19-ROUNDDOWN(CY19,0))+(CY20-ROUNDDOWN(CY20,0))+(CY27-ROUNDDOWN(CY27,0))+(CY28-ROUNDDOWN(CY28,0))+(CY29-ROUNDDOWN(CY29,0))+(CY30-ROUNDDOWN(CY30,0))+(CY31-ROUNDDOWN(CY31,0))+(CY32-ROUNDDOWN(CY32,0))+(CY33-ROUNDDOWN(CY33,0))+(CY35-ROUNDDOWN(CY35,0))+(CY36-ROUNDDOWN(CY36,0))+(CY39-ROUNDDOWN(CY39,0)))*100/60+(ROUNDDOWN(CY8,0)+(ROUNDDOWN(CY9,0)+(ROUNDDOWN(CY10,0)+(ROUNDDOWN(CY11,0)+(ROUNDDOWN(CY12,0)+(ROUNDDOWN(CY13,0)+(ROUNDDOWN(CY14,0)+(ROUNDDOWN(CY15,0)+(ROUNDDOWN(CY16,0)+(ROUNDDOWN(CY17,0)+(ROUNDDOWN(CY18,0)+(ROUNDDOWN(CY19,0)+(ROUNDDOWN(CY20,0)+(ROUNDDOWN(CY27,0)+(ROUNDDOWN(CY28,0)+(ROUNDDOWN(CY29,0)+(ROUNDDOWN(CY30,0)+(ROUNDDOWN(CY31,0)+(ROUNDDOWN(CY32,0)+(ROUNDDOWN(CY33,0)+(ROUNDDOWN(CY35,0)+(ROUNDDOWN(CY36,0)+(ROUNDDOWN(CY39,0))))))))))))))))))))))))</f>
        <v>0</v>
      </c>
      <c r="CZ40" s="79">
        <f t="shared" ref="CZ40" si="623">((CZ8-ROUNDDOWN(CZ8,0))+(CZ9-ROUNDDOWN(CZ9,0))+(CZ10-ROUNDDOWN(CZ10,0))+(CZ11-ROUNDDOWN(CZ11,0))+(CZ12-ROUNDDOWN(CZ12,0))+(CZ13-ROUNDDOWN(CZ13,0))+(CZ14-ROUNDDOWN(CZ14,0))+(CZ15-ROUNDDOWN(CZ15,0))+(CZ16-ROUNDDOWN(CZ16,0))+(CZ17-ROUNDDOWN(CZ17,0))+(CZ18-ROUNDDOWN(CZ18,0))+(CZ19-ROUNDDOWN(CZ19,0))+(CZ20-ROUNDDOWN(CZ20,0))+(CZ27-ROUNDDOWN(CZ27,0))+(CZ28-ROUNDDOWN(CZ28,0))+(CZ29-ROUNDDOWN(CZ29,0))+(CZ30-ROUNDDOWN(CZ30,0))+(CZ31-ROUNDDOWN(CZ31,0))+(CZ32-ROUNDDOWN(CZ32,0))+(CZ33-ROUNDDOWN(CZ33,0))+(CZ35-ROUNDDOWN(CZ35,0))+(CZ36-ROUNDDOWN(CZ36,0))+(CZ39-ROUNDDOWN(CZ39,0)))*100/60+(ROUNDDOWN(CZ8,0)+(ROUNDDOWN(CZ9,0)+(ROUNDDOWN(CZ10,0)+(ROUNDDOWN(CZ11,0)+(ROUNDDOWN(CZ12,0)+(ROUNDDOWN(CZ13,0)+(ROUNDDOWN(CZ14,0)+(ROUNDDOWN(CZ15,0)+(ROUNDDOWN(CZ16,0)+(ROUNDDOWN(CZ17,0)+(ROUNDDOWN(CZ18,0)+(ROUNDDOWN(CZ19,0)+(ROUNDDOWN(CZ20,0)+(ROUNDDOWN(CZ27,0)+(ROUNDDOWN(CZ28,0)+(ROUNDDOWN(CZ29,0)+(ROUNDDOWN(CZ30,0)+(ROUNDDOWN(CZ31,0)+(ROUNDDOWN(CZ32,0)+(ROUNDDOWN(CZ33,0)+(ROUNDDOWN(CZ35,0)+(ROUNDDOWN(CZ36,0)+(ROUNDDOWN(CZ39,0))))))))))))))))))))))))</f>
        <v>0</v>
      </c>
      <c r="DA40" s="79">
        <f t="shared" ref="DA40" si="624">((DA8-ROUNDDOWN(DA8,0))+(DA9-ROUNDDOWN(DA9,0))+(DA10-ROUNDDOWN(DA10,0))+(DA11-ROUNDDOWN(DA11,0))+(DA12-ROUNDDOWN(DA12,0))+(DA13-ROUNDDOWN(DA13,0))+(DA14-ROUNDDOWN(DA14,0))+(DA15-ROUNDDOWN(DA15,0))+(DA16-ROUNDDOWN(DA16,0))+(DA17-ROUNDDOWN(DA17,0))+(DA18-ROUNDDOWN(DA18,0))+(DA19-ROUNDDOWN(DA19,0))+(DA20-ROUNDDOWN(DA20,0))+(DA27-ROUNDDOWN(DA27,0))+(DA28-ROUNDDOWN(DA28,0))+(DA29-ROUNDDOWN(DA29,0))+(DA30-ROUNDDOWN(DA30,0))+(DA31-ROUNDDOWN(DA31,0))+(DA32-ROUNDDOWN(DA32,0))+(DA33-ROUNDDOWN(DA33,0))+(DA35-ROUNDDOWN(DA35,0))+(DA36-ROUNDDOWN(DA36,0))+(DA39-ROUNDDOWN(DA39,0)))*100/60+(ROUNDDOWN(DA8,0)+(ROUNDDOWN(DA9,0)+(ROUNDDOWN(DA10,0)+(ROUNDDOWN(DA11,0)+(ROUNDDOWN(DA12,0)+(ROUNDDOWN(DA13,0)+(ROUNDDOWN(DA14,0)+(ROUNDDOWN(DA15,0)+(ROUNDDOWN(DA16,0)+(ROUNDDOWN(DA17,0)+(ROUNDDOWN(DA18,0)+(ROUNDDOWN(DA19,0)+(ROUNDDOWN(DA20,0)+(ROUNDDOWN(DA27,0)+(ROUNDDOWN(DA28,0)+(ROUNDDOWN(DA29,0)+(ROUNDDOWN(DA30,0)+(ROUNDDOWN(DA31,0)+(ROUNDDOWN(DA32,0)+(ROUNDDOWN(DA33,0)+(ROUNDDOWN(DA35,0)+(ROUNDDOWN(DA36,0)+(ROUNDDOWN(DA39,0))))))))))))))))))))))))</f>
        <v>0</v>
      </c>
      <c r="DB40" s="179">
        <f t="shared" ref="DB40" si="625">SUM(CW40:DA40)</f>
        <v>0</v>
      </c>
      <c r="DC40" s="180"/>
      <c r="DD40" s="78">
        <f t="shared" ref="DD40" si="626">((DD8-ROUNDDOWN(DD8,0))+(DD9-ROUNDDOWN(DD9,0))+(DD10-ROUNDDOWN(DD10,0))+(DD11-ROUNDDOWN(DD11,0))+(DD12-ROUNDDOWN(DD12,0))+(DD13-ROUNDDOWN(DD13,0))+(DD14-ROUNDDOWN(DD14,0))+(DD15-ROUNDDOWN(DD15,0))+(DD16-ROUNDDOWN(DD16,0))+(DD17-ROUNDDOWN(DD17,0))+(DD18-ROUNDDOWN(DD18,0))+(DD19-ROUNDDOWN(DD19,0))+(DD20-ROUNDDOWN(DD20,0))+(DD27-ROUNDDOWN(DD27,0))+(DD28-ROUNDDOWN(DD28,0))+(DD29-ROUNDDOWN(DD29,0))+(DD30-ROUNDDOWN(DD30,0))+(DD31-ROUNDDOWN(DD31,0))+(DD32-ROUNDDOWN(DD32,0))+(DD33-ROUNDDOWN(DD33,0))+(DD35-ROUNDDOWN(DD35,0))+(DD36-ROUNDDOWN(DD36,0))+(DD39-ROUNDDOWN(DD39,0)))*100/60+(ROUNDDOWN(DD8,0)+(ROUNDDOWN(DD9,0)+(ROUNDDOWN(DD10,0)+(ROUNDDOWN(DD11,0)+(ROUNDDOWN(DD12,0)+(ROUNDDOWN(DD13,0)+(ROUNDDOWN(DD14,0)+(ROUNDDOWN(DD15,0)+(ROUNDDOWN(DD16,0)+(ROUNDDOWN(DD17,0)+(ROUNDDOWN(DD18,0)+(ROUNDDOWN(DD19,0)+(ROUNDDOWN(DD20,0)+(ROUNDDOWN(DD27,0)+(ROUNDDOWN(DD28,0)+(ROUNDDOWN(DD29,0)+(ROUNDDOWN(DD30,0)+(ROUNDDOWN(DD31,0)+(ROUNDDOWN(DD32,0)+(ROUNDDOWN(DD33,0)+(ROUNDDOWN(DD35,0)+(ROUNDDOWN(DD36,0)+(ROUNDDOWN(DD39,0))))))))))))))))))))))))</f>
        <v>0</v>
      </c>
      <c r="DE40" s="79">
        <f t="shared" ref="DE40" si="627">((DE8-ROUNDDOWN(DE8,0))+(DE9-ROUNDDOWN(DE9,0))+(DE10-ROUNDDOWN(DE10,0))+(DE11-ROUNDDOWN(DE11,0))+(DE12-ROUNDDOWN(DE12,0))+(DE13-ROUNDDOWN(DE13,0))+(DE14-ROUNDDOWN(DE14,0))+(DE15-ROUNDDOWN(DE15,0))+(DE16-ROUNDDOWN(DE16,0))+(DE17-ROUNDDOWN(DE17,0))+(DE18-ROUNDDOWN(DE18,0))+(DE19-ROUNDDOWN(DE19,0))+(DE20-ROUNDDOWN(DE20,0))+(DE27-ROUNDDOWN(DE27,0))+(DE28-ROUNDDOWN(DE28,0))+(DE29-ROUNDDOWN(DE29,0))+(DE30-ROUNDDOWN(DE30,0))+(DE31-ROUNDDOWN(DE31,0))+(DE32-ROUNDDOWN(DE32,0))+(DE33-ROUNDDOWN(DE33,0))+(DE35-ROUNDDOWN(DE35,0))+(DE36-ROUNDDOWN(DE36,0))+(DE39-ROUNDDOWN(DE39,0)))*100/60+(ROUNDDOWN(DE8,0)+(ROUNDDOWN(DE9,0)+(ROUNDDOWN(DE10,0)+(ROUNDDOWN(DE11,0)+(ROUNDDOWN(DE12,0)+(ROUNDDOWN(DE13,0)+(ROUNDDOWN(DE14,0)+(ROUNDDOWN(DE15,0)+(ROUNDDOWN(DE16,0)+(ROUNDDOWN(DE17,0)+(ROUNDDOWN(DE18,0)+(ROUNDDOWN(DE19,0)+(ROUNDDOWN(DE20,0)+(ROUNDDOWN(DE27,0)+(ROUNDDOWN(DE28,0)+(ROUNDDOWN(DE29,0)+(ROUNDDOWN(DE30,0)+(ROUNDDOWN(DE31,0)+(ROUNDDOWN(DE32,0)+(ROUNDDOWN(DE33,0)+(ROUNDDOWN(DE35,0)+(ROUNDDOWN(DE36,0)+(ROUNDDOWN(DE39,0))))))))))))))))))))))))</f>
        <v>0</v>
      </c>
      <c r="DF40" s="79">
        <f t="shared" ref="DF40" si="628">((DF8-ROUNDDOWN(DF8,0))+(DF9-ROUNDDOWN(DF9,0))+(DF10-ROUNDDOWN(DF10,0))+(DF11-ROUNDDOWN(DF11,0))+(DF12-ROUNDDOWN(DF12,0))+(DF13-ROUNDDOWN(DF13,0))+(DF14-ROUNDDOWN(DF14,0))+(DF15-ROUNDDOWN(DF15,0))+(DF16-ROUNDDOWN(DF16,0))+(DF17-ROUNDDOWN(DF17,0))+(DF18-ROUNDDOWN(DF18,0))+(DF19-ROUNDDOWN(DF19,0))+(DF20-ROUNDDOWN(DF20,0))+(DF27-ROUNDDOWN(DF27,0))+(DF28-ROUNDDOWN(DF28,0))+(DF29-ROUNDDOWN(DF29,0))+(DF30-ROUNDDOWN(DF30,0))+(DF31-ROUNDDOWN(DF31,0))+(DF32-ROUNDDOWN(DF32,0))+(DF33-ROUNDDOWN(DF33,0))+(DF35-ROUNDDOWN(DF35,0))+(DF36-ROUNDDOWN(DF36,0))+(DF39-ROUNDDOWN(DF39,0)))*100/60+(ROUNDDOWN(DF8,0)+(ROUNDDOWN(DF9,0)+(ROUNDDOWN(DF10,0)+(ROUNDDOWN(DF11,0)+(ROUNDDOWN(DF12,0)+(ROUNDDOWN(DF13,0)+(ROUNDDOWN(DF14,0)+(ROUNDDOWN(DF15,0)+(ROUNDDOWN(DF16,0)+(ROUNDDOWN(DF17,0)+(ROUNDDOWN(DF18,0)+(ROUNDDOWN(DF19,0)+(ROUNDDOWN(DF20,0)+(ROUNDDOWN(DF27,0)+(ROUNDDOWN(DF28,0)+(ROUNDDOWN(DF29,0)+(ROUNDDOWN(DF30,0)+(ROUNDDOWN(DF31,0)+(ROUNDDOWN(DF32,0)+(ROUNDDOWN(DF33,0)+(ROUNDDOWN(DF35,0)+(ROUNDDOWN(DF36,0)+(ROUNDDOWN(DF39,0))))))))))))))))))))))))</f>
        <v>0</v>
      </c>
      <c r="DG40" s="79">
        <f t="shared" ref="DG40" si="629">((DG8-ROUNDDOWN(DG8,0))+(DG9-ROUNDDOWN(DG9,0))+(DG10-ROUNDDOWN(DG10,0))+(DG11-ROUNDDOWN(DG11,0))+(DG12-ROUNDDOWN(DG12,0))+(DG13-ROUNDDOWN(DG13,0))+(DG14-ROUNDDOWN(DG14,0))+(DG15-ROUNDDOWN(DG15,0))+(DG16-ROUNDDOWN(DG16,0))+(DG17-ROUNDDOWN(DG17,0))+(DG18-ROUNDDOWN(DG18,0))+(DG19-ROUNDDOWN(DG19,0))+(DG20-ROUNDDOWN(DG20,0))+(DG27-ROUNDDOWN(DG27,0))+(DG28-ROUNDDOWN(DG28,0))+(DG29-ROUNDDOWN(DG29,0))+(DG30-ROUNDDOWN(DG30,0))+(DG31-ROUNDDOWN(DG31,0))+(DG32-ROUNDDOWN(DG32,0))+(DG33-ROUNDDOWN(DG33,0))+(DG35-ROUNDDOWN(DG35,0))+(DG36-ROUNDDOWN(DG36,0))+(DG39-ROUNDDOWN(DG39,0)))*100/60+(ROUNDDOWN(DG8,0)+(ROUNDDOWN(DG9,0)+(ROUNDDOWN(DG10,0)+(ROUNDDOWN(DG11,0)+(ROUNDDOWN(DG12,0)+(ROUNDDOWN(DG13,0)+(ROUNDDOWN(DG14,0)+(ROUNDDOWN(DG15,0)+(ROUNDDOWN(DG16,0)+(ROUNDDOWN(DG17,0)+(ROUNDDOWN(DG18,0)+(ROUNDDOWN(DG19,0)+(ROUNDDOWN(DG20,0)+(ROUNDDOWN(DG27,0)+(ROUNDDOWN(DG28,0)+(ROUNDDOWN(DG29,0)+(ROUNDDOWN(DG30,0)+(ROUNDDOWN(DG31,0)+(ROUNDDOWN(DG32,0)+(ROUNDDOWN(DG33,0)+(ROUNDDOWN(DG35,0)+(ROUNDDOWN(DG36,0)+(ROUNDDOWN(DG39,0))))))))))))))))))))))))</f>
        <v>0</v>
      </c>
      <c r="DH40" s="79">
        <f t="shared" ref="DH40" si="630">((DH8-ROUNDDOWN(DH8,0))+(DH9-ROUNDDOWN(DH9,0))+(DH10-ROUNDDOWN(DH10,0))+(DH11-ROUNDDOWN(DH11,0))+(DH12-ROUNDDOWN(DH12,0))+(DH13-ROUNDDOWN(DH13,0))+(DH14-ROUNDDOWN(DH14,0))+(DH15-ROUNDDOWN(DH15,0))+(DH16-ROUNDDOWN(DH16,0))+(DH17-ROUNDDOWN(DH17,0))+(DH18-ROUNDDOWN(DH18,0))+(DH19-ROUNDDOWN(DH19,0))+(DH20-ROUNDDOWN(DH20,0))+(DH27-ROUNDDOWN(DH27,0))+(DH28-ROUNDDOWN(DH28,0))+(DH29-ROUNDDOWN(DH29,0))+(DH30-ROUNDDOWN(DH30,0))+(DH31-ROUNDDOWN(DH31,0))+(DH32-ROUNDDOWN(DH32,0))+(DH33-ROUNDDOWN(DH33,0))+(DH35-ROUNDDOWN(DH35,0))+(DH36-ROUNDDOWN(DH36,0))+(DH39-ROUNDDOWN(DH39,0)))*100/60+(ROUNDDOWN(DH8,0)+(ROUNDDOWN(DH9,0)+(ROUNDDOWN(DH10,0)+(ROUNDDOWN(DH11,0)+(ROUNDDOWN(DH12,0)+(ROUNDDOWN(DH13,0)+(ROUNDDOWN(DH14,0)+(ROUNDDOWN(DH15,0)+(ROUNDDOWN(DH16,0)+(ROUNDDOWN(DH17,0)+(ROUNDDOWN(DH18,0)+(ROUNDDOWN(DH19,0)+(ROUNDDOWN(DH20,0)+(ROUNDDOWN(DH27,0)+(ROUNDDOWN(DH28,0)+(ROUNDDOWN(DH29,0)+(ROUNDDOWN(DH30,0)+(ROUNDDOWN(DH31,0)+(ROUNDDOWN(DH32,0)+(ROUNDDOWN(DH33,0)+(ROUNDDOWN(DH35,0)+(ROUNDDOWN(DH36,0)+(ROUNDDOWN(DH39,0))))))))))))))))))))))))</f>
        <v>0</v>
      </c>
      <c r="DI40" s="179">
        <f t="shared" ref="DI40" si="631">SUM(DD40:DH40)</f>
        <v>0</v>
      </c>
      <c r="DJ40" s="180"/>
      <c r="DK40" s="78">
        <f>((DK8-ROUNDDOWN(DK8,0))+(DK9-ROUNDDOWN(DK9,0))+(DK10-ROUNDDOWN(DK10,0))+(DK11-ROUNDDOWN(DK11,0))+(DK12-ROUNDDOWN(DK12,0))+(DK13-ROUNDDOWN(DK13,0))+(DK14-ROUNDDOWN(DK14,0))+(DK15-ROUNDDOWN(DK15,0))+(DK16-ROUNDDOWN(DK16,0))+(DK17-ROUNDDOWN(DK17,0))+(DK18-ROUNDDOWN(DK18,0))+(DK19-ROUNDDOWN(DK19,0))+(DK20-ROUNDDOWN(DK20,0))+(DK27-ROUNDDOWN(DK27,0))+(DK28-ROUNDDOWN(DK28,0))+(DK29-ROUNDDOWN(DK29,0))+(DK30-ROUNDDOWN(DK30,0))+(DK31-ROUNDDOWN(DK31,0))+(DK32-ROUNDDOWN(DK32,0))+(DK33-ROUNDDOWN(DK33,0))+(DK35-ROUNDDOWN(DK35,0))+(DK36-ROUNDDOWN(DK36,0))+(DK39-ROUNDDOWN(DK39,0)))*100/60+(ROUNDDOWN(DK8,0)+(ROUNDDOWN(DK9,0)+(ROUNDDOWN(DK10,0)+(ROUNDDOWN(DK11,0)+(ROUNDDOWN(DK12,0)+(ROUNDDOWN(DK13,0)+(ROUNDDOWN(DK14,0)+(ROUNDDOWN(DK15,0)+(ROUNDDOWN(DK16,0)+(ROUNDDOWN(DK17,0)+(ROUNDDOWN(DK18,0)+(ROUNDDOWN(DK19,0)+(ROUNDDOWN(DK20,0)+(ROUNDDOWN(DK27,0)+(ROUNDDOWN(DK28,0)+(ROUNDDOWN(DK29,0)+(ROUNDDOWN(DK30,0)+(ROUNDDOWN(DK31,0)+(ROUNDDOWN(DK32,0)+(ROUNDDOWN(DK33,0)+(ROUNDDOWN(DK35,0)+(ROUNDDOWN(DK36,0)+(ROUNDDOWN(DK39,0))))))))))))))))))))))))</f>
        <v>0</v>
      </c>
      <c r="DL40" s="79">
        <f t="shared" ref="DL40" si="632">((DL8-ROUNDDOWN(DL8,0))+(DL9-ROUNDDOWN(DL9,0))+(DL10-ROUNDDOWN(DL10,0))+(DL11-ROUNDDOWN(DL11,0))+(DL12-ROUNDDOWN(DL12,0))+(DL13-ROUNDDOWN(DL13,0))+(DL14-ROUNDDOWN(DL14,0))+(DL15-ROUNDDOWN(DL15,0))+(DL16-ROUNDDOWN(DL16,0))+(DL17-ROUNDDOWN(DL17,0))+(DL18-ROUNDDOWN(DL18,0))+(DL19-ROUNDDOWN(DL19,0))+(DL20-ROUNDDOWN(DL20,0))+(DL27-ROUNDDOWN(DL27,0))+(DL28-ROUNDDOWN(DL28,0))+(DL29-ROUNDDOWN(DL29,0))+(DL30-ROUNDDOWN(DL30,0))+(DL31-ROUNDDOWN(DL31,0))+(DL32-ROUNDDOWN(DL32,0))+(DL33-ROUNDDOWN(DL33,0))+(DL35-ROUNDDOWN(DL35,0))+(DL36-ROUNDDOWN(DL36,0))+(DL39-ROUNDDOWN(DL39,0)))*100/60+(ROUNDDOWN(DL8,0)+(ROUNDDOWN(DL9,0)+(ROUNDDOWN(DL10,0)+(ROUNDDOWN(DL11,0)+(ROUNDDOWN(DL12,0)+(ROUNDDOWN(DL13,0)+(ROUNDDOWN(DL14,0)+(ROUNDDOWN(DL15,0)+(ROUNDDOWN(DL16,0)+(ROUNDDOWN(DL17,0)+(ROUNDDOWN(DL18,0)+(ROUNDDOWN(DL19,0)+(ROUNDDOWN(DL20,0)+(ROUNDDOWN(DL27,0)+(ROUNDDOWN(DL28,0)+(ROUNDDOWN(DL29,0)+(ROUNDDOWN(DL30,0)+(ROUNDDOWN(DL31,0)+(ROUNDDOWN(DL32,0)+(ROUNDDOWN(DL33,0)+(ROUNDDOWN(DL35,0)+(ROUNDDOWN(DL36,0)+(ROUNDDOWN(DL39,0))))))))))))))))))))))))</f>
        <v>0</v>
      </c>
      <c r="DM40" s="79">
        <f t="shared" ref="DM40" si="633">((DM8-ROUNDDOWN(DM8,0))+(DM9-ROUNDDOWN(DM9,0))+(DM10-ROUNDDOWN(DM10,0))+(DM11-ROUNDDOWN(DM11,0))+(DM12-ROUNDDOWN(DM12,0))+(DM13-ROUNDDOWN(DM13,0))+(DM14-ROUNDDOWN(DM14,0))+(DM15-ROUNDDOWN(DM15,0))+(DM16-ROUNDDOWN(DM16,0))+(DM17-ROUNDDOWN(DM17,0))+(DM18-ROUNDDOWN(DM18,0))+(DM19-ROUNDDOWN(DM19,0))+(DM20-ROUNDDOWN(DM20,0))+(DM27-ROUNDDOWN(DM27,0))+(DM28-ROUNDDOWN(DM28,0))+(DM29-ROUNDDOWN(DM29,0))+(DM30-ROUNDDOWN(DM30,0))+(DM31-ROUNDDOWN(DM31,0))+(DM32-ROUNDDOWN(DM32,0))+(DM33-ROUNDDOWN(DM33,0))+(DM35-ROUNDDOWN(DM35,0))+(DM36-ROUNDDOWN(DM36,0))+(DM39-ROUNDDOWN(DM39,0)))*100/60+(ROUNDDOWN(DM8,0)+(ROUNDDOWN(DM9,0)+(ROUNDDOWN(DM10,0)+(ROUNDDOWN(DM11,0)+(ROUNDDOWN(DM12,0)+(ROUNDDOWN(DM13,0)+(ROUNDDOWN(DM14,0)+(ROUNDDOWN(DM15,0)+(ROUNDDOWN(DM16,0)+(ROUNDDOWN(DM17,0)+(ROUNDDOWN(DM18,0)+(ROUNDDOWN(DM19,0)+(ROUNDDOWN(DM20,0)+(ROUNDDOWN(DM27,0)+(ROUNDDOWN(DM28,0)+(ROUNDDOWN(DM29,0)+(ROUNDDOWN(DM30,0)+(ROUNDDOWN(DM31,0)+(ROUNDDOWN(DM32,0)+(ROUNDDOWN(DM33,0)+(ROUNDDOWN(DM35,0)+(ROUNDDOWN(DM36,0)+(ROUNDDOWN(DM39,0))))))))))))))))))))))))</f>
        <v>0</v>
      </c>
      <c r="DN40" s="79">
        <f t="shared" ref="DN40" si="634">((DN8-ROUNDDOWN(DN8,0))+(DN9-ROUNDDOWN(DN9,0))+(DN10-ROUNDDOWN(DN10,0))+(DN11-ROUNDDOWN(DN11,0))+(DN12-ROUNDDOWN(DN12,0))+(DN13-ROUNDDOWN(DN13,0))+(DN14-ROUNDDOWN(DN14,0))+(DN15-ROUNDDOWN(DN15,0))+(DN16-ROUNDDOWN(DN16,0))+(DN17-ROUNDDOWN(DN17,0))+(DN18-ROUNDDOWN(DN18,0))+(DN19-ROUNDDOWN(DN19,0))+(DN20-ROUNDDOWN(DN20,0))+(DN27-ROUNDDOWN(DN27,0))+(DN28-ROUNDDOWN(DN28,0))+(DN29-ROUNDDOWN(DN29,0))+(DN30-ROUNDDOWN(DN30,0))+(DN31-ROUNDDOWN(DN31,0))+(DN32-ROUNDDOWN(DN32,0))+(DN33-ROUNDDOWN(DN33,0))+(DN35-ROUNDDOWN(DN35,0))+(DN36-ROUNDDOWN(DN36,0))+(DN39-ROUNDDOWN(DN39,0)))*100/60+(ROUNDDOWN(DN8,0)+(ROUNDDOWN(DN9,0)+(ROUNDDOWN(DN10,0)+(ROUNDDOWN(DN11,0)+(ROUNDDOWN(DN12,0)+(ROUNDDOWN(DN13,0)+(ROUNDDOWN(DN14,0)+(ROUNDDOWN(DN15,0)+(ROUNDDOWN(DN16,0)+(ROUNDDOWN(DN17,0)+(ROUNDDOWN(DN18,0)+(ROUNDDOWN(DN19,0)+(ROUNDDOWN(DN20,0)+(ROUNDDOWN(DN27,0)+(ROUNDDOWN(DN28,0)+(ROUNDDOWN(DN29,0)+(ROUNDDOWN(DN30,0)+(ROUNDDOWN(DN31,0)+(ROUNDDOWN(DN32,0)+(ROUNDDOWN(DN33,0)+(ROUNDDOWN(DN35,0)+(ROUNDDOWN(DN36,0)+(ROUNDDOWN(DN39,0))))))))))))))))))))))))</f>
        <v>0</v>
      </c>
      <c r="DO40" s="79">
        <f t="shared" ref="DO40" si="635">((DO8-ROUNDDOWN(DO8,0))+(DO9-ROUNDDOWN(DO9,0))+(DO10-ROUNDDOWN(DO10,0))+(DO11-ROUNDDOWN(DO11,0))+(DO12-ROUNDDOWN(DO12,0))+(DO13-ROUNDDOWN(DO13,0))+(DO14-ROUNDDOWN(DO14,0))+(DO15-ROUNDDOWN(DO15,0))+(DO16-ROUNDDOWN(DO16,0))+(DO17-ROUNDDOWN(DO17,0))+(DO18-ROUNDDOWN(DO18,0))+(DO19-ROUNDDOWN(DO19,0))+(DO20-ROUNDDOWN(DO20,0))+(DO27-ROUNDDOWN(DO27,0))+(DO28-ROUNDDOWN(DO28,0))+(DO29-ROUNDDOWN(DO29,0))+(DO30-ROUNDDOWN(DO30,0))+(DO31-ROUNDDOWN(DO31,0))+(DO32-ROUNDDOWN(DO32,0))+(DO33-ROUNDDOWN(DO33,0))+(DO35-ROUNDDOWN(DO35,0))+(DO36-ROUNDDOWN(DO36,0))+(DO39-ROUNDDOWN(DO39,0)))*100/60+(ROUNDDOWN(DO8,0)+(ROUNDDOWN(DO9,0)+(ROUNDDOWN(DO10,0)+(ROUNDDOWN(DO11,0)+(ROUNDDOWN(DO12,0)+(ROUNDDOWN(DO13,0)+(ROUNDDOWN(DO14,0)+(ROUNDDOWN(DO15,0)+(ROUNDDOWN(DO16,0)+(ROUNDDOWN(DO17,0)+(ROUNDDOWN(DO18,0)+(ROUNDDOWN(DO19,0)+(ROUNDDOWN(DO20,0)+(ROUNDDOWN(DO27,0)+(ROUNDDOWN(DO28,0)+(ROUNDDOWN(DO29,0)+(ROUNDDOWN(DO30,0)+(ROUNDDOWN(DO31,0)+(ROUNDDOWN(DO32,0)+(ROUNDDOWN(DO33,0)+(ROUNDDOWN(DO35,0)+(ROUNDDOWN(DO36,0)+(ROUNDDOWN(DO39,0))))))))))))))))))))))))</f>
        <v>0</v>
      </c>
      <c r="DP40" s="179">
        <f>SUM(DK40:DO40)</f>
        <v>0</v>
      </c>
      <c r="DQ40" s="180"/>
      <c r="DR40" s="78">
        <f t="shared" ref="DR40" si="636">((DR8-ROUNDDOWN(DR8,0))+(DR9-ROUNDDOWN(DR9,0))+(DR10-ROUNDDOWN(DR10,0))+(DR11-ROUNDDOWN(DR11,0))+(DR12-ROUNDDOWN(DR12,0))+(DR13-ROUNDDOWN(DR13,0))+(DR14-ROUNDDOWN(DR14,0))+(DR15-ROUNDDOWN(DR15,0))+(DR16-ROUNDDOWN(DR16,0))+(DR17-ROUNDDOWN(DR17,0))+(DR18-ROUNDDOWN(DR18,0))+(DR19-ROUNDDOWN(DR19,0))+(DR20-ROUNDDOWN(DR20,0))+(DR27-ROUNDDOWN(DR27,0))+(DR28-ROUNDDOWN(DR28,0))+(DR29-ROUNDDOWN(DR29,0))+(DR30-ROUNDDOWN(DR30,0))+(DR31-ROUNDDOWN(DR31,0))+(DR32-ROUNDDOWN(DR32,0))+(DR33-ROUNDDOWN(DR33,0))+(DR35-ROUNDDOWN(DR35,0))+(DR36-ROUNDDOWN(DR36,0))+(DR39-ROUNDDOWN(DR39,0)))*100/60+(ROUNDDOWN(DR8,0)+(ROUNDDOWN(DR9,0)+(ROUNDDOWN(DR10,0)+(ROUNDDOWN(DR11,0)+(ROUNDDOWN(DR12,0)+(ROUNDDOWN(DR13,0)+(ROUNDDOWN(DR14,0)+(ROUNDDOWN(DR15,0)+(ROUNDDOWN(DR16,0)+(ROUNDDOWN(DR17,0)+(ROUNDDOWN(DR18,0)+(ROUNDDOWN(DR19,0)+(ROUNDDOWN(DR20,0)+(ROUNDDOWN(DR27,0)+(ROUNDDOWN(DR28,0)+(ROUNDDOWN(DR29,0)+(ROUNDDOWN(DR30,0)+(ROUNDDOWN(DR31,0)+(ROUNDDOWN(DR32,0)+(ROUNDDOWN(DR33,0)+(ROUNDDOWN(DR35,0)+(ROUNDDOWN(DR36,0)+(ROUNDDOWN(DR39,0))))))))))))))))))))))))</f>
        <v>0</v>
      </c>
      <c r="DS40" s="79">
        <f t="shared" ref="DS40" si="637">((DS8-ROUNDDOWN(DS8,0))+(DS9-ROUNDDOWN(DS9,0))+(DS10-ROUNDDOWN(DS10,0))+(DS11-ROUNDDOWN(DS11,0))+(DS12-ROUNDDOWN(DS12,0))+(DS13-ROUNDDOWN(DS13,0))+(DS14-ROUNDDOWN(DS14,0))+(DS15-ROUNDDOWN(DS15,0))+(DS16-ROUNDDOWN(DS16,0))+(DS17-ROUNDDOWN(DS17,0))+(DS18-ROUNDDOWN(DS18,0))+(DS19-ROUNDDOWN(DS19,0))+(DS20-ROUNDDOWN(DS20,0))+(DS27-ROUNDDOWN(DS27,0))+(DS28-ROUNDDOWN(DS28,0))+(DS29-ROUNDDOWN(DS29,0))+(DS30-ROUNDDOWN(DS30,0))+(DS31-ROUNDDOWN(DS31,0))+(DS32-ROUNDDOWN(DS32,0))+(DS33-ROUNDDOWN(DS33,0))+(DS35-ROUNDDOWN(DS35,0))+(DS36-ROUNDDOWN(DS36,0))+(DS39-ROUNDDOWN(DS39,0)))*100/60+(ROUNDDOWN(DS8,0)+(ROUNDDOWN(DS9,0)+(ROUNDDOWN(DS10,0)+(ROUNDDOWN(DS11,0)+(ROUNDDOWN(DS12,0)+(ROUNDDOWN(DS13,0)+(ROUNDDOWN(DS14,0)+(ROUNDDOWN(DS15,0)+(ROUNDDOWN(DS16,0)+(ROUNDDOWN(DS17,0)+(ROUNDDOWN(DS18,0)+(ROUNDDOWN(DS19,0)+(ROUNDDOWN(DS20,0)+(ROUNDDOWN(DS27,0)+(ROUNDDOWN(DS28,0)+(ROUNDDOWN(DS29,0)+(ROUNDDOWN(DS30,0)+(ROUNDDOWN(DS31,0)+(ROUNDDOWN(DS32,0)+(ROUNDDOWN(DS33,0)+(ROUNDDOWN(DS35,0)+(ROUNDDOWN(DS36,0)+(ROUNDDOWN(DS39,0))))))))))))))))))))))))</f>
        <v>0</v>
      </c>
      <c r="DT40" s="79">
        <f t="shared" ref="DT40" si="638">((DT8-ROUNDDOWN(DT8,0))+(DT9-ROUNDDOWN(DT9,0))+(DT10-ROUNDDOWN(DT10,0))+(DT11-ROUNDDOWN(DT11,0))+(DT12-ROUNDDOWN(DT12,0))+(DT13-ROUNDDOWN(DT13,0))+(DT14-ROUNDDOWN(DT14,0))+(DT15-ROUNDDOWN(DT15,0))+(DT16-ROUNDDOWN(DT16,0))+(DT17-ROUNDDOWN(DT17,0))+(DT18-ROUNDDOWN(DT18,0))+(DT19-ROUNDDOWN(DT19,0))+(DT20-ROUNDDOWN(DT20,0))+(DT27-ROUNDDOWN(DT27,0))+(DT28-ROUNDDOWN(DT28,0))+(DT29-ROUNDDOWN(DT29,0))+(DT30-ROUNDDOWN(DT30,0))+(DT31-ROUNDDOWN(DT31,0))+(DT32-ROUNDDOWN(DT32,0))+(DT33-ROUNDDOWN(DT33,0))+(DT35-ROUNDDOWN(DT35,0))+(DT36-ROUNDDOWN(DT36,0))+(DT39-ROUNDDOWN(DT39,0)))*100/60+(ROUNDDOWN(DT8,0)+(ROUNDDOWN(DT9,0)+(ROUNDDOWN(DT10,0)+(ROUNDDOWN(DT11,0)+(ROUNDDOWN(DT12,0)+(ROUNDDOWN(DT13,0)+(ROUNDDOWN(DT14,0)+(ROUNDDOWN(DT15,0)+(ROUNDDOWN(DT16,0)+(ROUNDDOWN(DT17,0)+(ROUNDDOWN(DT18,0)+(ROUNDDOWN(DT19,0)+(ROUNDDOWN(DT20,0)+(ROUNDDOWN(DT27,0)+(ROUNDDOWN(DT28,0)+(ROUNDDOWN(DT29,0)+(ROUNDDOWN(DT30,0)+(ROUNDDOWN(DT31,0)+(ROUNDDOWN(DT32,0)+(ROUNDDOWN(DT33,0)+(ROUNDDOWN(DT35,0)+(ROUNDDOWN(DT36,0)+(ROUNDDOWN(DT39,0))))))))))))))))))))))))</f>
        <v>0</v>
      </c>
      <c r="DU40" s="79">
        <f t="shared" ref="DU40" si="639">((DU8-ROUNDDOWN(DU8,0))+(DU9-ROUNDDOWN(DU9,0))+(DU10-ROUNDDOWN(DU10,0))+(DU11-ROUNDDOWN(DU11,0))+(DU12-ROUNDDOWN(DU12,0))+(DU13-ROUNDDOWN(DU13,0))+(DU14-ROUNDDOWN(DU14,0))+(DU15-ROUNDDOWN(DU15,0))+(DU16-ROUNDDOWN(DU16,0))+(DU17-ROUNDDOWN(DU17,0))+(DU18-ROUNDDOWN(DU18,0))+(DU19-ROUNDDOWN(DU19,0))+(DU20-ROUNDDOWN(DU20,0))+(DU27-ROUNDDOWN(DU27,0))+(DU28-ROUNDDOWN(DU28,0))+(DU29-ROUNDDOWN(DU29,0))+(DU30-ROUNDDOWN(DU30,0))+(DU31-ROUNDDOWN(DU31,0))+(DU32-ROUNDDOWN(DU32,0))+(DU33-ROUNDDOWN(DU33,0))+(DU35-ROUNDDOWN(DU35,0))+(DU36-ROUNDDOWN(DU36,0))+(DU39-ROUNDDOWN(DU39,0)))*100/60+(ROUNDDOWN(DU8,0)+(ROUNDDOWN(DU9,0)+(ROUNDDOWN(DU10,0)+(ROUNDDOWN(DU11,0)+(ROUNDDOWN(DU12,0)+(ROUNDDOWN(DU13,0)+(ROUNDDOWN(DU14,0)+(ROUNDDOWN(DU15,0)+(ROUNDDOWN(DU16,0)+(ROUNDDOWN(DU17,0)+(ROUNDDOWN(DU18,0)+(ROUNDDOWN(DU19,0)+(ROUNDDOWN(DU20,0)+(ROUNDDOWN(DU27,0)+(ROUNDDOWN(DU28,0)+(ROUNDDOWN(DU29,0)+(ROUNDDOWN(DU30,0)+(ROUNDDOWN(DU31,0)+(ROUNDDOWN(DU32,0)+(ROUNDDOWN(DU33,0)+(ROUNDDOWN(DU35,0)+(ROUNDDOWN(DU36,0)+(ROUNDDOWN(DU39,0))))))))))))))))))))))))</f>
        <v>0</v>
      </c>
      <c r="DV40" s="79">
        <f t="shared" ref="DV40" si="640">((DV8-ROUNDDOWN(DV8,0))+(DV9-ROUNDDOWN(DV9,0))+(DV10-ROUNDDOWN(DV10,0))+(DV11-ROUNDDOWN(DV11,0))+(DV12-ROUNDDOWN(DV12,0))+(DV13-ROUNDDOWN(DV13,0))+(DV14-ROUNDDOWN(DV14,0))+(DV15-ROUNDDOWN(DV15,0))+(DV16-ROUNDDOWN(DV16,0))+(DV17-ROUNDDOWN(DV17,0))+(DV18-ROUNDDOWN(DV18,0))+(DV19-ROUNDDOWN(DV19,0))+(DV20-ROUNDDOWN(DV20,0))+(DV27-ROUNDDOWN(DV27,0))+(DV28-ROUNDDOWN(DV28,0))+(DV29-ROUNDDOWN(DV29,0))+(DV30-ROUNDDOWN(DV30,0))+(DV31-ROUNDDOWN(DV31,0))+(DV32-ROUNDDOWN(DV32,0))+(DV33-ROUNDDOWN(DV33,0))+(DV35-ROUNDDOWN(DV35,0))+(DV36-ROUNDDOWN(DV36,0))+(DV39-ROUNDDOWN(DV39,0)))*100/60+(ROUNDDOWN(DV8,0)+(ROUNDDOWN(DV9,0)+(ROUNDDOWN(DV10,0)+(ROUNDDOWN(DV11,0)+(ROUNDDOWN(DV12,0)+(ROUNDDOWN(DV13,0)+(ROUNDDOWN(DV14,0)+(ROUNDDOWN(DV15,0)+(ROUNDDOWN(DV16,0)+(ROUNDDOWN(DV17,0)+(ROUNDDOWN(DV18,0)+(ROUNDDOWN(DV19,0)+(ROUNDDOWN(DV20,0)+(ROUNDDOWN(DV27,0)+(ROUNDDOWN(DV28,0)+(ROUNDDOWN(DV29,0)+(ROUNDDOWN(DV30,0)+(ROUNDDOWN(DV31,0)+(ROUNDDOWN(DV32,0)+(ROUNDDOWN(DV33,0)+(ROUNDDOWN(DV35,0)+(ROUNDDOWN(DV36,0)+(ROUNDDOWN(DV39,0))))))))))))))))))))))))</f>
        <v>0</v>
      </c>
      <c r="DW40" s="179">
        <f t="shared" ref="DW40" si="641">SUM(DR40:DV40)</f>
        <v>0</v>
      </c>
      <c r="DX40" s="180"/>
      <c r="DY40" s="78">
        <f t="shared" ref="DY40" si="642">((DY8-ROUNDDOWN(DY8,0))+(DY9-ROUNDDOWN(DY9,0))+(DY10-ROUNDDOWN(DY10,0))+(DY11-ROUNDDOWN(DY11,0))+(DY12-ROUNDDOWN(DY12,0))+(DY13-ROUNDDOWN(DY13,0))+(DY14-ROUNDDOWN(DY14,0))+(DY15-ROUNDDOWN(DY15,0))+(DY16-ROUNDDOWN(DY16,0))+(DY17-ROUNDDOWN(DY17,0))+(DY18-ROUNDDOWN(DY18,0))+(DY19-ROUNDDOWN(DY19,0))+(DY20-ROUNDDOWN(DY20,0))+(DY27-ROUNDDOWN(DY27,0))+(DY28-ROUNDDOWN(DY28,0))+(DY29-ROUNDDOWN(DY29,0))+(DY30-ROUNDDOWN(DY30,0))+(DY31-ROUNDDOWN(DY31,0))+(DY32-ROUNDDOWN(DY32,0))+(DY33-ROUNDDOWN(DY33,0))+(DY35-ROUNDDOWN(DY35,0))+(DY36-ROUNDDOWN(DY36,0))+(DY39-ROUNDDOWN(DY39,0)))*100/60+(ROUNDDOWN(DY8,0)+(ROUNDDOWN(DY9,0)+(ROUNDDOWN(DY10,0)+(ROUNDDOWN(DY11,0)+(ROUNDDOWN(DY12,0)+(ROUNDDOWN(DY13,0)+(ROUNDDOWN(DY14,0)+(ROUNDDOWN(DY15,0)+(ROUNDDOWN(DY16,0)+(ROUNDDOWN(DY17,0)+(ROUNDDOWN(DY18,0)+(ROUNDDOWN(DY19,0)+(ROUNDDOWN(DY20,0)+(ROUNDDOWN(DY27,0)+(ROUNDDOWN(DY28,0)+(ROUNDDOWN(DY29,0)+(ROUNDDOWN(DY30,0)+(ROUNDDOWN(DY31,0)+(ROUNDDOWN(DY32,0)+(ROUNDDOWN(DY33,0)+(ROUNDDOWN(DY35,0)+(ROUNDDOWN(DY36,0)+(ROUNDDOWN(DY39,0))))))))))))))))))))))))</f>
        <v>0</v>
      </c>
      <c r="DZ40" s="79">
        <f t="shared" ref="DZ40" si="643">((DZ8-ROUNDDOWN(DZ8,0))+(DZ9-ROUNDDOWN(DZ9,0))+(DZ10-ROUNDDOWN(DZ10,0))+(DZ11-ROUNDDOWN(DZ11,0))+(DZ12-ROUNDDOWN(DZ12,0))+(DZ13-ROUNDDOWN(DZ13,0))+(DZ14-ROUNDDOWN(DZ14,0))+(DZ15-ROUNDDOWN(DZ15,0))+(DZ16-ROUNDDOWN(DZ16,0))+(DZ17-ROUNDDOWN(DZ17,0))+(DZ18-ROUNDDOWN(DZ18,0))+(DZ19-ROUNDDOWN(DZ19,0))+(DZ20-ROUNDDOWN(DZ20,0))+(DZ27-ROUNDDOWN(DZ27,0))+(DZ28-ROUNDDOWN(DZ28,0))+(DZ29-ROUNDDOWN(DZ29,0))+(DZ30-ROUNDDOWN(DZ30,0))+(DZ31-ROUNDDOWN(DZ31,0))+(DZ32-ROUNDDOWN(DZ32,0))+(DZ33-ROUNDDOWN(DZ33,0))+(DZ35-ROUNDDOWN(DZ35,0))+(DZ36-ROUNDDOWN(DZ36,0))+(DZ39-ROUNDDOWN(DZ39,0)))*100/60+(ROUNDDOWN(DZ8,0)+(ROUNDDOWN(DZ9,0)+(ROUNDDOWN(DZ10,0)+(ROUNDDOWN(DZ11,0)+(ROUNDDOWN(DZ12,0)+(ROUNDDOWN(DZ13,0)+(ROUNDDOWN(DZ14,0)+(ROUNDDOWN(DZ15,0)+(ROUNDDOWN(DZ16,0)+(ROUNDDOWN(DZ17,0)+(ROUNDDOWN(DZ18,0)+(ROUNDDOWN(DZ19,0)+(ROUNDDOWN(DZ20,0)+(ROUNDDOWN(DZ27,0)+(ROUNDDOWN(DZ28,0)+(ROUNDDOWN(DZ29,0)+(ROUNDDOWN(DZ30,0)+(ROUNDDOWN(DZ31,0)+(ROUNDDOWN(DZ32,0)+(ROUNDDOWN(DZ33,0)+(ROUNDDOWN(DZ35,0)+(ROUNDDOWN(DZ36,0)+(ROUNDDOWN(DZ39,0))))))))))))))))))))))))</f>
        <v>0</v>
      </c>
      <c r="EA40" s="79">
        <f t="shared" ref="EA40" si="644">((EA8-ROUNDDOWN(EA8,0))+(EA9-ROUNDDOWN(EA9,0))+(EA10-ROUNDDOWN(EA10,0))+(EA11-ROUNDDOWN(EA11,0))+(EA12-ROUNDDOWN(EA12,0))+(EA13-ROUNDDOWN(EA13,0))+(EA14-ROUNDDOWN(EA14,0))+(EA15-ROUNDDOWN(EA15,0))+(EA16-ROUNDDOWN(EA16,0))+(EA17-ROUNDDOWN(EA17,0))+(EA18-ROUNDDOWN(EA18,0))+(EA19-ROUNDDOWN(EA19,0))+(EA20-ROUNDDOWN(EA20,0))+(EA27-ROUNDDOWN(EA27,0))+(EA28-ROUNDDOWN(EA28,0))+(EA29-ROUNDDOWN(EA29,0))+(EA30-ROUNDDOWN(EA30,0))+(EA31-ROUNDDOWN(EA31,0))+(EA32-ROUNDDOWN(EA32,0))+(EA33-ROUNDDOWN(EA33,0))+(EA35-ROUNDDOWN(EA35,0))+(EA36-ROUNDDOWN(EA36,0))+(EA39-ROUNDDOWN(EA39,0)))*100/60+(ROUNDDOWN(EA8,0)+(ROUNDDOWN(EA9,0)+(ROUNDDOWN(EA10,0)+(ROUNDDOWN(EA11,0)+(ROUNDDOWN(EA12,0)+(ROUNDDOWN(EA13,0)+(ROUNDDOWN(EA14,0)+(ROUNDDOWN(EA15,0)+(ROUNDDOWN(EA16,0)+(ROUNDDOWN(EA17,0)+(ROUNDDOWN(EA18,0)+(ROUNDDOWN(EA19,0)+(ROUNDDOWN(EA20,0)+(ROUNDDOWN(EA27,0)+(ROUNDDOWN(EA28,0)+(ROUNDDOWN(EA29,0)+(ROUNDDOWN(EA30,0)+(ROUNDDOWN(EA31,0)+(ROUNDDOWN(EA32,0)+(ROUNDDOWN(EA33,0)+(ROUNDDOWN(EA35,0)+(ROUNDDOWN(EA36,0)+(ROUNDDOWN(EA39,0))))))))))))))))))))))))</f>
        <v>0</v>
      </c>
      <c r="EB40" s="79">
        <f t="shared" ref="EB40" si="645">((EB8-ROUNDDOWN(EB8,0))+(EB9-ROUNDDOWN(EB9,0))+(EB10-ROUNDDOWN(EB10,0))+(EB11-ROUNDDOWN(EB11,0))+(EB12-ROUNDDOWN(EB12,0))+(EB13-ROUNDDOWN(EB13,0))+(EB14-ROUNDDOWN(EB14,0))+(EB15-ROUNDDOWN(EB15,0))+(EB16-ROUNDDOWN(EB16,0))+(EB17-ROUNDDOWN(EB17,0))+(EB18-ROUNDDOWN(EB18,0))+(EB19-ROUNDDOWN(EB19,0))+(EB20-ROUNDDOWN(EB20,0))+(EB27-ROUNDDOWN(EB27,0))+(EB28-ROUNDDOWN(EB28,0))+(EB29-ROUNDDOWN(EB29,0))+(EB30-ROUNDDOWN(EB30,0))+(EB31-ROUNDDOWN(EB31,0))+(EB32-ROUNDDOWN(EB32,0))+(EB33-ROUNDDOWN(EB33,0))+(EB35-ROUNDDOWN(EB35,0))+(EB36-ROUNDDOWN(EB36,0))+(EB39-ROUNDDOWN(EB39,0)))*100/60+(ROUNDDOWN(EB8,0)+(ROUNDDOWN(EB9,0)+(ROUNDDOWN(EB10,0)+(ROUNDDOWN(EB11,0)+(ROUNDDOWN(EB12,0)+(ROUNDDOWN(EB13,0)+(ROUNDDOWN(EB14,0)+(ROUNDDOWN(EB15,0)+(ROUNDDOWN(EB16,0)+(ROUNDDOWN(EB17,0)+(ROUNDDOWN(EB18,0)+(ROUNDDOWN(EB19,0)+(ROUNDDOWN(EB20,0)+(ROUNDDOWN(EB27,0)+(ROUNDDOWN(EB28,0)+(ROUNDDOWN(EB29,0)+(ROUNDDOWN(EB30,0)+(ROUNDDOWN(EB31,0)+(ROUNDDOWN(EB32,0)+(ROUNDDOWN(EB33,0)+(ROUNDDOWN(EB35,0)+(ROUNDDOWN(EB36,0)+(ROUNDDOWN(EB39,0))))))))))))))))))))))))</f>
        <v>0</v>
      </c>
      <c r="EC40" s="79">
        <f t="shared" ref="EC40" si="646">((EC8-ROUNDDOWN(EC8,0))+(EC9-ROUNDDOWN(EC9,0))+(EC10-ROUNDDOWN(EC10,0))+(EC11-ROUNDDOWN(EC11,0))+(EC12-ROUNDDOWN(EC12,0))+(EC13-ROUNDDOWN(EC13,0))+(EC14-ROUNDDOWN(EC14,0))+(EC15-ROUNDDOWN(EC15,0))+(EC16-ROUNDDOWN(EC16,0))+(EC17-ROUNDDOWN(EC17,0))+(EC18-ROUNDDOWN(EC18,0))+(EC19-ROUNDDOWN(EC19,0))+(EC20-ROUNDDOWN(EC20,0))+(EC27-ROUNDDOWN(EC27,0))+(EC28-ROUNDDOWN(EC28,0))+(EC29-ROUNDDOWN(EC29,0))+(EC30-ROUNDDOWN(EC30,0))+(EC31-ROUNDDOWN(EC31,0))+(EC32-ROUNDDOWN(EC32,0))+(EC33-ROUNDDOWN(EC33,0))+(EC35-ROUNDDOWN(EC35,0))+(EC36-ROUNDDOWN(EC36,0))+(EC39-ROUNDDOWN(EC39,0)))*100/60+(ROUNDDOWN(EC8,0)+(ROUNDDOWN(EC9,0)+(ROUNDDOWN(EC10,0)+(ROUNDDOWN(EC11,0)+(ROUNDDOWN(EC12,0)+(ROUNDDOWN(EC13,0)+(ROUNDDOWN(EC14,0)+(ROUNDDOWN(EC15,0)+(ROUNDDOWN(EC16,0)+(ROUNDDOWN(EC17,0)+(ROUNDDOWN(EC18,0)+(ROUNDDOWN(EC19,0)+(ROUNDDOWN(EC20,0)+(ROUNDDOWN(EC27,0)+(ROUNDDOWN(EC28,0)+(ROUNDDOWN(EC29,0)+(ROUNDDOWN(EC30,0)+(ROUNDDOWN(EC31,0)+(ROUNDDOWN(EC32,0)+(ROUNDDOWN(EC33,0)+(ROUNDDOWN(EC35,0)+(ROUNDDOWN(EC36,0)+(ROUNDDOWN(EC39,0))))))))))))))))))))))))</f>
        <v>0</v>
      </c>
      <c r="ED40" s="179">
        <f t="shared" ref="ED40" si="647">SUM(DY40:EC40)</f>
        <v>0</v>
      </c>
      <c r="EE40" s="180"/>
      <c r="EF40" s="78">
        <f t="shared" ref="EF40" si="648">((EF8-ROUNDDOWN(EF8,0))+(EF9-ROUNDDOWN(EF9,0))+(EF10-ROUNDDOWN(EF10,0))+(EF11-ROUNDDOWN(EF11,0))+(EF12-ROUNDDOWN(EF12,0))+(EF13-ROUNDDOWN(EF13,0))+(EF14-ROUNDDOWN(EF14,0))+(EF15-ROUNDDOWN(EF15,0))+(EF16-ROUNDDOWN(EF16,0))+(EF17-ROUNDDOWN(EF17,0))+(EF18-ROUNDDOWN(EF18,0))+(EF19-ROUNDDOWN(EF19,0))+(EF20-ROUNDDOWN(EF20,0))+(EF27-ROUNDDOWN(EF27,0))+(EF28-ROUNDDOWN(EF28,0))+(EF29-ROUNDDOWN(EF29,0))+(EF30-ROUNDDOWN(EF30,0))+(EF31-ROUNDDOWN(EF31,0))+(EF32-ROUNDDOWN(EF32,0))+(EF33-ROUNDDOWN(EF33,0))+(EF35-ROUNDDOWN(EF35,0))+(EF36-ROUNDDOWN(EF36,0))+(EF39-ROUNDDOWN(EF39,0)))*100/60+(ROUNDDOWN(EF8,0)+(ROUNDDOWN(EF9,0)+(ROUNDDOWN(EF10,0)+(ROUNDDOWN(EF11,0)+(ROUNDDOWN(EF12,0)+(ROUNDDOWN(EF13,0)+(ROUNDDOWN(EF14,0)+(ROUNDDOWN(EF15,0)+(ROUNDDOWN(EF16,0)+(ROUNDDOWN(EF17,0)+(ROUNDDOWN(EF18,0)+(ROUNDDOWN(EF19,0)+(ROUNDDOWN(EF20,0)+(ROUNDDOWN(EF27,0)+(ROUNDDOWN(EF28,0)+(ROUNDDOWN(EF29,0)+(ROUNDDOWN(EF30,0)+(ROUNDDOWN(EF31,0)+(ROUNDDOWN(EF32,0)+(ROUNDDOWN(EF33,0)+(ROUNDDOWN(EF35,0)+(ROUNDDOWN(EF36,0)+(ROUNDDOWN(EF39,0))))))))))))))))))))))))</f>
        <v>0</v>
      </c>
      <c r="EG40" s="79">
        <f t="shared" ref="EG40" si="649">((EG8-ROUNDDOWN(EG8,0))+(EG9-ROUNDDOWN(EG9,0))+(EG10-ROUNDDOWN(EG10,0))+(EG11-ROUNDDOWN(EG11,0))+(EG12-ROUNDDOWN(EG12,0))+(EG13-ROUNDDOWN(EG13,0))+(EG14-ROUNDDOWN(EG14,0))+(EG15-ROUNDDOWN(EG15,0))+(EG16-ROUNDDOWN(EG16,0))+(EG17-ROUNDDOWN(EG17,0))+(EG18-ROUNDDOWN(EG18,0))+(EG19-ROUNDDOWN(EG19,0))+(EG20-ROUNDDOWN(EG20,0))+(EG27-ROUNDDOWN(EG27,0))+(EG28-ROUNDDOWN(EG28,0))+(EG29-ROUNDDOWN(EG29,0))+(EG30-ROUNDDOWN(EG30,0))+(EG31-ROUNDDOWN(EG31,0))+(EG32-ROUNDDOWN(EG32,0))+(EG33-ROUNDDOWN(EG33,0))+(EG35-ROUNDDOWN(EG35,0))+(EG36-ROUNDDOWN(EG36,0))+(EG39-ROUNDDOWN(EG39,0)))*100/60+(ROUNDDOWN(EG8,0)+(ROUNDDOWN(EG9,0)+(ROUNDDOWN(EG10,0)+(ROUNDDOWN(EG11,0)+(ROUNDDOWN(EG12,0)+(ROUNDDOWN(EG13,0)+(ROUNDDOWN(EG14,0)+(ROUNDDOWN(EG15,0)+(ROUNDDOWN(EG16,0)+(ROUNDDOWN(EG17,0)+(ROUNDDOWN(EG18,0)+(ROUNDDOWN(EG19,0)+(ROUNDDOWN(EG20,0)+(ROUNDDOWN(EG27,0)+(ROUNDDOWN(EG28,0)+(ROUNDDOWN(EG29,0)+(ROUNDDOWN(EG30,0)+(ROUNDDOWN(EG31,0)+(ROUNDDOWN(EG32,0)+(ROUNDDOWN(EG33,0)+(ROUNDDOWN(EG35,0)+(ROUNDDOWN(EG36,0)+(ROUNDDOWN(EG39,0))))))))))))))))))))))))</f>
        <v>0</v>
      </c>
      <c r="EH40" s="79">
        <f t="shared" ref="EH40" si="650">((EH8-ROUNDDOWN(EH8,0))+(EH9-ROUNDDOWN(EH9,0))+(EH10-ROUNDDOWN(EH10,0))+(EH11-ROUNDDOWN(EH11,0))+(EH12-ROUNDDOWN(EH12,0))+(EH13-ROUNDDOWN(EH13,0))+(EH14-ROUNDDOWN(EH14,0))+(EH15-ROUNDDOWN(EH15,0))+(EH16-ROUNDDOWN(EH16,0))+(EH17-ROUNDDOWN(EH17,0))+(EH18-ROUNDDOWN(EH18,0))+(EH19-ROUNDDOWN(EH19,0))+(EH20-ROUNDDOWN(EH20,0))+(EH27-ROUNDDOWN(EH27,0))+(EH28-ROUNDDOWN(EH28,0))+(EH29-ROUNDDOWN(EH29,0))+(EH30-ROUNDDOWN(EH30,0))+(EH31-ROUNDDOWN(EH31,0))+(EH32-ROUNDDOWN(EH32,0))+(EH33-ROUNDDOWN(EH33,0))+(EH35-ROUNDDOWN(EH35,0))+(EH36-ROUNDDOWN(EH36,0))+(EH39-ROUNDDOWN(EH39,0)))*100/60+(ROUNDDOWN(EH8,0)+(ROUNDDOWN(EH9,0)+(ROUNDDOWN(EH10,0)+(ROUNDDOWN(EH11,0)+(ROUNDDOWN(EH12,0)+(ROUNDDOWN(EH13,0)+(ROUNDDOWN(EH14,0)+(ROUNDDOWN(EH15,0)+(ROUNDDOWN(EH16,0)+(ROUNDDOWN(EH17,0)+(ROUNDDOWN(EH18,0)+(ROUNDDOWN(EH19,0)+(ROUNDDOWN(EH20,0)+(ROUNDDOWN(EH27,0)+(ROUNDDOWN(EH28,0)+(ROUNDDOWN(EH29,0)+(ROUNDDOWN(EH30,0)+(ROUNDDOWN(EH31,0)+(ROUNDDOWN(EH32,0)+(ROUNDDOWN(EH33,0)+(ROUNDDOWN(EH35,0)+(ROUNDDOWN(EH36,0)+(ROUNDDOWN(EH39,0))))))))))))))))))))))))</f>
        <v>0</v>
      </c>
      <c r="EI40" s="79">
        <f t="shared" ref="EI40" si="651">((EI8-ROUNDDOWN(EI8,0))+(EI9-ROUNDDOWN(EI9,0))+(EI10-ROUNDDOWN(EI10,0))+(EI11-ROUNDDOWN(EI11,0))+(EI12-ROUNDDOWN(EI12,0))+(EI13-ROUNDDOWN(EI13,0))+(EI14-ROUNDDOWN(EI14,0))+(EI15-ROUNDDOWN(EI15,0))+(EI16-ROUNDDOWN(EI16,0))+(EI17-ROUNDDOWN(EI17,0))+(EI18-ROUNDDOWN(EI18,0))+(EI19-ROUNDDOWN(EI19,0))+(EI20-ROUNDDOWN(EI20,0))+(EI27-ROUNDDOWN(EI27,0))+(EI28-ROUNDDOWN(EI28,0))+(EI29-ROUNDDOWN(EI29,0))+(EI30-ROUNDDOWN(EI30,0))+(EI31-ROUNDDOWN(EI31,0))+(EI32-ROUNDDOWN(EI32,0))+(EI33-ROUNDDOWN(EI33,0))+(EI35-ROUNDDOWN(EI35,0))+(EI36-ROUNDDOWN(EI36,0))+(EI39-ROUNDDOWN(EI39,0)))*100/60+(ROUNDDOWN(EI8,0)+(ROUNDDOWN(EI9,0)+(ROUNDDOWN(EI10,0)+(ROUNDDOWN(EI11,0)+(ROUNDDOWN(EI12,0)+(ROUNDDOWN(EI13,0)+(ROUNDDOWN(EI14,0)+(ROUNDDOWN(EI15,0)+(ROUNDDOWN(EI16,0)+(ROUNDDOWN(EI17,0)+(ROUNDDOWN(EI18,0)+(ROUNDDOWN(EI19,0)+(ROUNDDOWN(EI20,0)+(ROUNDDOWN(EI27,0)+(ROUNDDOWN(EI28,0)+(ROUNDDOWN(EI29,0)+(ROUNDDOWN(EI30,0)+(ROUNDDOWN(EI31,0)+(ROUNDDOWN(EI32,0)+(ROUNDDOWN(EI33,0)+(ROUNDDOWN(EI35,0)+(ROUNDDOWN(EI36,0)+(ROUNDDOWN(EI39,0))))))))))))))))))))))))</f>
        <v>0</v>
      </c>
      <c r="EJ40" s="79">
        <f t="shared" ref="EJ40" si="652">((EJ8-ROUNDDOWN(EJ8,0))+(EJ9-ROUNDDOWN(EJ9,0))+(EJ10-ROUNDDOWN(EJ10,0))+(EJ11-ROUNDDOWN(EJ11,0))+(EJ12-ROUNDDOWN(EJ12,0))+(EJ13-ROUNDDOWN(EJ13,0))+(EJ14-ROUNDDOWN(EJ14,0))+(EJ15-ROUNDDOWN(EJ15,0))+(EJ16-ROUNDDOWN(EJ16,0))+(EJ17-ROUNDDOWN(EJ17,0))+(EJ18-ROUNDDOWN(EJ18,0))+(EJ19-ROUNDDOWN(EJ19,0))+(EJ20-ROUNDDOWN(EJ20,0))+(EJ27-ROUNDDOWN(EJ27,0))+(EJ28-ROUNDDOWN(EJ28,0))+(EJ29-ROUNDDOWN(EJ29,0))+(EJ30-ROUNDDOWN(EJ30,0))+(EJ31-ROUNDDOWN(EJ31,0))+(EJ32-ROUNDDOWN(EJ32,0))+(EJ33-ROUNDDOWN(EJ33,0))+(EJ35-ROUNDDOWN(EJ35,0))+(EJ36-ROUNDDOWN(EJ36,0))+(EJ39-ROUNDDOWN(EJ39,0)))*100/60+(ROUNDDOWN(EJ8,0)+(ROUNDDOWN(EJ9,0)+(ROUNDDOWN(EJ10,0)+(ROUNDDOWN(EJ11,0)+(ROUNDDOWN(EJ12,0)+(ROUNDDOWN(EJ13,0)+(ROUNDDOWN(EJ14,0)+(ROUNDDOWN(EJ15,0)+(ROUNDDOWN(EJ16,0)+(ROUNDDOWN(EJ17,0)+(ROUNDDOWN(EJ18,0)+(ROUNDDOWN(EJ19,0)+(ROUNDDOWN(EJ20,0)+(ROUNDDOWN(EJ27,0)+(ROUNDDOWN(EJ28,0)+(ROUNDDOWN(EJ29,0)+(ROUNDDOWN(EJ30,0)+(ROUNDDOWN(EJ31,0)+(ROUNDDOWN(EJ32,0)+(ROUNDDOWN(EJ33,0)+(ROUNDDOWN(EJ35,0)+(ROUNDDOWN(EJ36,0)+(ROUNDDOWN(EJ39,0))))))))))))))))))))))))</f>
        <v>0</v>
      </c>
      <c r="EK40" s="179">
        <f t="shared" ref="EK40" si="653">SUM(EF40:EJ40)</f>
        <v>0</v>
      </c>
      <c r="EL40" s="180"/>
      <c r="EM40" s="78">
        <f t="shared" ref="EM40" si="654">((EM8-ROUNDDOWN(EM8,0))+(EM9-ROUNDDOWN(EM9,0))+(EM10-ROUNDDOWN(EM10,0))+(EM11-ROUNDDOWN(EM11,0))+(EM12-ROUNDDOWN(EM12,0))+(EM13-ROUNDDOWN(EM13,0))+(EM14-ROUNDDOWN(EM14,0))+(EM15-ROUNDDOWN(EM15,0))+(EM16-ROUNDDOWN(EM16,0))+(EM17-ROUNDDOWN(EM17,0))+(EM18-ROUNDDOWN(EM18,0))+(EM19-ROUNDDOWN(EM19,0))+(EM20-ROUNDDOWN(EM20,0))+(EM27-ROUNDDOWN(EM27,0))+(EM28-ROUNDDOWN(EM28,0))+(EM29-ROUNDDOWN(EM29,0))+(EM30-ROUNDDOWN(EM30,0))+(EM31-ROUNDDOWN(EM31,0))+(EM32-ROUNDDOWN(EM32,0))+(EM33-ROUNDDOWN(EM33,0))+(EM35-ROUNDDOWN(EM35,0))+(EM36-ROUNDDOWN(EM36,0))+(EM39-ROUNDDOWN(EM39,0)))*100/60+(ROUNDDOWN(EM8,0)+(ROUNDDOWN(EM9,0)+(ROUNDDOWN(EM10,0)+(ROUNDDOWN(EM11,0)+(ROUNDDOWN(EM12,0)+(ROUNDDOWN(EM13,0)+(ROUNDDOWN(EM14,0)+(ROUNDDOWN(EM15,0)+(ROUNDDOWN(EM16,0)+(ROUNDDOWN(EM17,0)+(ROUNDDOWN(EM18,0)+(ROUNDDOWN(EM19,0)+(ROUNDDOWN(EM20,0)+(ROUNDDOWN(EM27,0)+(ROUNDDOWN(EM28,0)+(ROUNDDOWN(EM29,0)+(ROUNDDOWN(EM30,0)+(ROUNDDOWN(EM31,0)+(ROUNDDOWN(EM32,0)+(ROUNDDOWN(EM33,0)+(ROUNDDOWN(EM35,0)+(ROUNDDOWN(EM36,0)+(ROUNDDOWN(EM39,0))))))))))))))))))))))))</f>
        <v>0</v>
      </c>
      <c r="EN40" s="79">
        <f t="shared" ref="EN40" si="655">((EN8-ROUNDDOWN(EN8,0))+(EN9-ROUNDDOWN(EN9,0))+(EN10-ROUNDDOWN(EN10,0))+(EN11-ROUNDDOWN(EN11,0))+(EN12-ROUNDDOWN(EN12,0))+(EN13-ROUNDDOWN(EN13,0))+(EN14-ROUNDDOWN(EN14,0))+(EN15-ROUNDDOWN(EN15,0))+(EN16-ROUNDDOWN(EN16,0))+(EN17-ROUNDDOWN(EN17,0))+(EN18-ROUNDDOWN(EN18,0))+(EN19-ROUNDDOWN(EN19,0))+(EN20-ROUNDDOWN(EN20,0))+(EN27-ROUNDDOWN(EN27,0))+(EN28-ROUNDDOWN(EN28,0))+(EN29-ROUNDDOWN(EN29,0))+(EN30-ROUNDDOWN(EN30,0))+(EN31-ROUNDDOWN(EN31,0))+(EN32-ROUNDDOWN(EN32,0))+(EN33-ROUNDDOWN(EN33,0))+(EN35-ROUNDDOWN(EN35,0))+(EN36-ROUNDDOWN(EN36,0))+(EN39-ROUNDDOWN(EN39,0)))*100/60+(ROUNDDOWN(EN8,0)+(ROUNDDOWN(EN9,0)+(ROUNDDOWN(EN10,0)+(ROUNDDOWN(EN11,0)+(ROUNDDOWN(EN12,0)+(ROUNDDOWN(EN13,0)+(ROUNDDOWN(EN14,0)+(ROUNDDOWN(EN15,0)+(ROUNDDOWN(EN16,0)+(ROUNDDOWN(EN17,0)+(ROUNDDOWN(EN18,0)+(ROUNDDOWN(EN19,0)+(ROUNDDOWN(EN20,0)+(ROUNDDOWN(EN27,0)+(ROUNDDOWN(EN28,0)+(ROUNDDOWN(EN29,0)+(ROUNDDOWN(EN30,0)+(ROUNDDOWN(EN31,0)+(ROUNDDOWN(EN32,0)+(ROUNDDOWN(EN33,0)+(ROUNDDOWN(EN35,0)+(ROUNDDOWN(EN36,0)+(ROUNDDOWN(EN39,0))))))))))))))))))))))))</f>
        <v>0</v>
      </c>
      <c r="EO40" s="79">
        <f t="shared" ref="EO40" si="656">((EO8-ROUNDDOWN(EO8,0))+(EO9-ROUNDDOWN(EO9,0))+(EO10-ROUNDDOWN(EO10,0))+(EO11-ROUNDDOWN(EO11,0))+(EO12-ROUNDDOWN(EO12,0))+(EO13-ROUNDDOWN(EO13,0))+(EO14-ROUNDDOWN(EO14,0))+(EO15-ROUNDDOWN(EO15,0))+(EO16-ROUNDDOWN(EO16,0))+(EO17-ROUNDDOWN(EO17,0))+(EO18-ROUNDDOWN(EO18,0))+(EO19-ROUNDDOWN(EO19,0))+(EO20-ROUNDDOWN(EO20,0))+(EO27-ROUNDDOWN(EO27,0))+(EO28-ROUNDDOWN(EO28,0))+(EO29-ROUNDDOWN(EO29,0))+(EO30-ROUNDDOWN(EO30,0))+(EO31-ROUNDDOWN(EO31,0))+(EO32-ROUNDDOWN(EO32,0))+(EO33-ROUNDDOWN(EO33,0))+(EO35-ROUNDDOWN(EO35,0))+(EO36-ROUNDDOWN(EO36,0))+(EO39-ROUNDDOWN(EO39,0)))*100/60+(ROUNDDOWN(EO8,0)+(ROUNDDOWN(EO9,0)+(ROUNDDOWN(EO10,0)+(ROUNDDOWN(EO11,0)+(ROUNDDOWN(EO12,0)+(ROUNDDOWN(EO13,0)+(ROUNDDOWN(EO14,0)+(ROUNDDOWN(EO15,0)+(ROUNDDOWN(EO16,0)+(ROUNDDOWN(EO17,0)+(ROUNDDOWN(EO18,0)+(ROUNDDOWN(EO19,0)+(ROUNDDOWN(EO20,0)+(ROUNDDOWN(EO27,0)+(ROUNDDOWN(EO28,0)+(ROUNDDOWN(EO29,0)+(ROUNDDOWN(EO30,0)+(ROUNDDOWN(EO31,0)+(ROUNDDOWN(EO32,0)+(ROUNDDOWN(EO33,0)+(ROUNDDOWN(EO35,0)+(ROUNDDOWN(EO36,0)+(ROUNDDOWN(EO39,0))))))))))))))))))))))))</f>
        <v>0</v>
      </c>
      <c r="EP40" s="79">
        <f t="shared" ref="EP40" si="657">((EP8-ROUNDDOWN(EP8,0))+(EP9-ROUNDDOWN(EP9,0))+(EP10-ROUNDDOWN(EP10,0))+(EP11-ROUNDDOWN(EP11,0))+(EP12-ROUNDDOWN(EP12,0))+(EP13-ROUNDDOWN(EP13,0))+(EP14-ROUNDDOWN(EP14,0))+(EP15-ROUNDDOWN(EP15,0))+(EP16-ROUNDDOWN(EP16,0))+(EP17-ROUNDDOWN(EP17,0))+(EP18-ROUNDDOWN(EP18,0))+(EP19-ROUNDDOWN(EP19,0))+(EP20-ROUNDDOWN(EP20,0))+(EP27-ROUNDDOWN(EP27,0))+(EP28-ROUNDDOWN(EP28,0))+(EP29-ROUNDDOWN(EP29,0))+(EP30-ROUNDDOWN(EP30,0))+(EP31-ROUNDDOWN(EP31,0))+(EP32-ROUNDDOWN(EP32,0))+(EP33-ROUNDDOWN(EP33,0))+(EP35-ROUNDDOWN(EP35,0))+(EP36-ROUNDDOWN(EP36,0))+(EP39-ROUNDDOWN(EP39,0)))*100/60+(ROUNDDOWN(EP8,0)+(ROUNDDOWN(EP9,0)+(ROUNDDOWN(EP10,0)+(ROUNDDOWN(EP11,0)+(ROUNDDOWN(EP12,0)+(ROUNDDOWN(EP13,0)+(ROUNDDOWN(EP14,0)+(ROUNDDOWN(EP15,0)+(ROUNDDOWN(EP16,0)+(ROUNDDOWN(EP17,0)+(ROUNDDOWN(EP18,0)+(ROUNDDOWN(EP19,0)+(ROUNDDOWN(EP20,0)+(ROUNDDOWN(EP27,0)+(ROUNDDOWN(EP28,0)+(ROUNDDOWN(EP29,0)+(ROUNDDOWN(EP30,0)+(ROUNDDOWN(EP31,0)+(ROUNDDOWN(EP32,0)+(ROUNDDOWN(EP33,0)+(ROUNDDOWN(EP35,0)+(ROUNDDOWN(EP36,0)+(ROUNDDOWN(EP39,0))))))))))))))))))))))))</f>
        <v>0</v>
      </c>
      <c r="EQ40" s="79">
        <f t="shared" ref="EQ40" si="658">((EQ8-ROUNDDOWN(EQ8,0))+(EQ9-ROUNDDOWN(EQ9,0))+(EQ10-ROUNDDOWN(EQ10,0))+(EQ11-ROUNDDOWN(EQ11,0))+(EQ12-ROUNDDOWN(EQ12,0))+(EQ13-ROUNDDOWN(EQ13,0))+(EQ14-ROUNDDOWN(EQ14,0))+(EQ15-ROUNDDOWN(EQ15,0))+(EQ16-ROUNDDOWN(EQ16,0))+(EQ17-ROUNDDOWN(EQ17,0))+(EQ18-ROUNDDOWN(EQ18,0))+(EQ19-ROUNDDOWN(EQ19,0))+(EQ20-ROUNDDOWN(EQ20,0))+(EQ27-ROUNDDOWN(EQ27,0))+(EQ28-ROUNDDOWN(EQ28,0))+(EQ29-ROUNDDOWN(EQ29,0))+(EQ30-ROUNDDOWN(EQ30,0))+(EQ31-ROUNDDOWN(EQ31,0))+(EQ32-ROUNDDOWN(EQ32,0))+(EQ33-ROUNDDOWN(EQ33,0))+(EQ35-ROUNDDOWN(EQ35,0))+(EQ36-ROUNDDOWN(EQ36,0))+(EQ39-ROUNDDOWN(EQ39,0)))*100/60+(ROUNDDOWN(EQ8,0)+(ROUNDDOWN(EQ9,0)+(ROUNDDOWN(EQ10,0)+(ROUNDDOWN(EQ11,0)+(ROUNDDOWN(EQ12,0)+(ROUNDDOWN(EQ13,0)+(ROUNDDOWN(EQ14,0)+(ROUNDDOWN(EQ15,0)+(ROUNDDOWN(EQ16,0)+(ROUNDDOWN(EQ17,0)+(ROUNDDOWN(EQ18,0)+(ROUNDDOWN(EQ19,0)+(ROUNDDOWN(EQ20,0)+(ROUNDDOWN(EQ27,0)+(ROUNDDOWN(EQ28,0)+(ROUNDDOWN(EQ29,0)+(ROUNDDOWN(EQ30,0)+(ROUNDDOWN(EQ31,0)+(ROUNDDOWN(EQ32,0)+(ROUNDDOWN(EQ33,0)+(ROUNDDOWN(EQ35,0)+(ROUNDDOWN(EQ36,0)+(ROUNDDOWN(EQ39,0))))))))))))))))))))))))</f>
        <v>0</v>
      </c>
      <c r="ER40" s="179">
        <f t="shared" ref="ER40" si="659">SUM(EM40:EQ40)</f>
        <v>0</v>
      </c>
      <c r="ES40" s="180"/>
      <c r="ET40" s="78">
        <f t="shared" ref="ET40" si="660">((ET8-ROUNDDOWN(ET8,0))+(ET9-ROUNDDOWN(ET9,0))+(ET10-ROUNDDOWN(ET10,0))+(ET11-ROUNDDOWN(ET11,0))+(ET12-ROUNDDOWN(ET12,0))+(ET13-ROUNDDOWN(ET13,0))+(ET14-ROUNDDOWN(ET14,0))+(ET15-ROUNDDOWN(ET15,0))+(ET16-ROUNDDOWN(ET16,0))+(ET17-ROUNDDOWN(ET17,0))+(ET18-ROUNDDOWN(ET18,0))+(ET19-ROUNDDOWN(ET19,0))+(ET20-ROUNDDOWN(ET20,0))+(ET27-ROUNDDOWN(ET27,0))+(ET28-ROUNDDOWN(ET28,0))+(ET29-ROUNDDOWN(ET29,0))+(ET30-ROUNDDOWN(ET30,0))+(ET31-ROUNDDOWN(ET31,0))+(ET32-ROUNDDOWN(ET32,0))+(ET33-ROUNDDOWN(ET33,0))+(ET35-ROUNDDOWN(ET35,0))+(ET36-ROUNDDOWN(ET36,0))+(ET39-ROUNDDOWN(ET39,0)))*100/60+(ROUNDDOWN(ET8,0)+(ROUNDDOWN(ET9,0)+(ROUNDDOWN(ET10,0)+(ROUNDDOWN(ET11,0)+(ROUNDDOWN(ET12,0)+(ROUNDDOWN(ET13,0)+(ROUNDDOWN(ET14,0)+(ROUNDDOWN(ET15,0)+(ROUNDDOWN(ET16,0)+(ROUNDDOWN(ET17,0)+(ROUNDDOWN(ET18,0)+(ROUNDDOWN(ET19,0)+(ROUNDDOWN(ET20,0)+(ROUNDDOWN(ET27,0)+(ROUNDDOWN(ET28,0)+(ROUNDDOWN(ET29,0)+(ROUNDDOWN(ET30,0)+(ROUNDDOWN(ET31,0)+(ROUNDDOWN(ET32,0)+(ROUNDDOWN(ET33,0)+(ROUNDDOWN(ET35,0)+(ROUNDDOWN(ET36,0)+(ROUNDDOWN(ET39,0))))))))))))))))))))))))</f>
        <v>0</v>
      </c>
      <c r="EU40" s="79">
        <f t="shared" ref="EU40" si="661">((EU8-ROUNDDOWN(EU8,0))+(EU9-ROUNDDOWN(EU9,0))+(EU10-ROUNDDOWN(EU10,0))+(EU11-ROUNDDOWN(EU11,0))+(EU12-ROUNDDOWN(EU12,0))+(EU13-ROUNDDOWN(EU13,0))+(EU14-ROUNDDOWN(EU14,0))+(EU15-ROUNDDOWN(EU15,0))+(EU16-ROUNDDOWN(EU16,0))+(EU17-ROUNDDOWN(EU17,0))+(EU18-ROUNDDOWN(EU18,0))+(EU19-ROUNDDOWN(EU19,0))+(EU20-ROUNDDOWN(EU20,0))+(EU27-ROUNDDOWN(EU27,0))+(EU28-ROUNDDOWN(EU28,0))+(EU29-ROUNDDOWN(EU29,0))+(EU30-ROUNDDOWN(EU30,0))+(EU31-ROUNDDOWN(EU31,0))+(EU32-ROUNDDOWN(EU32,0))+(EU33-ROUNDDOWN(EU33,0))+(EU35-ROUNDDOWN(EU35,0))+(EU36-ROUNDDOWN(EU36,0))+(EU39-ROUNDDOWN(EU39,0)))*100/60+(ROUNDDOWN(EU8,0)+(ROUNDDOWN(EU9,0)+(ROUNDDOWN(EU10,0)+(ROUNDDOWN(EU11,0)+(ROUNDDOWN(EU12,0)+(ROUNDDOWN(EU13,0)+(ROUNDDOWN(EU14,0)+(ROUNDDOWN(EU15,0)+(ROUNDDOWN(EU16,0)+(ROUNDDOWN(EU17,0)+(ROUNDDOWN(EU18,0)+(ROUNDDOWN(EU19,0)+(ROUNDDOWN(EU20,0)+(ROUNDDOWN(EU27,0)+(ROUNDDOWN(EU28,0)+(ROUNDDOWN(EU29,0)+(ROUNDDOWN(EU30,0)+(ROUNDDOWN(EU31,0)+(ROUNDDOWN(EU32,0)+(ROUNDDOWN(EU33,0)+(ROUNDDOWN(EU35,0)+(ROUNDDOWN(EU36,0)+(ROUNDDOWN(EU39,0))))))))))))))))))))))))</f>
        <v>0</v>
      </c>
      <c r="EV40" s="79">
        <f t="shared" ref="EV40" si="662">((EV8-ROUNDDOWN(EV8,0))+(EV9-ROUNDDOWN(EV9,0))+(EV10-ROUNDDOWN(EV10,0))+(EV11-ROUNDDOWN(EV11,0))+(EV12-ROUNDDOWN(EV12,0))+(EV13-ROUNDDOWN(EV13,0))+(EV14-ROUNDDOWN(EV14,0))+(EV15-ROUNDDOWN(EV15,0))+(EV16-ROUNDDOWN(EV16,0))+(EV17-ROUNDDOWN(EV17,0))+(EV18-ROUNDDOWN(EV18,0))+(EV19-ROUNDDOWN(EV19,0))+(EV20-ROUNDDOWN(EV20,0))+(EV27-ROUNDDOWN(EV27,0))+(EV28-ROUNDDOWN(EV28,0))+(EV29-ROUNDDOWN(EV29,0))+(EV30-ROUNDDOWN(EV30,0))+(EV31-ROUNDDOWN(EV31,0))+(EV32-ROUNDDOWN(EV32,0))+(EV33-ROUNDDOWN(EV33,0))+(EV35-ROUNDDOWN(EV35,0))+(EV36-ROUNDDOWN(EV36,0))+(EV39-ROUNDDOWN(EV39,0)))*100/60+(ROUNDDOWN(EV8,0)+(ROUNDDOWN(EV9,0)+(ROUNDDOWN(EV10,0)+(ROUNDDOWN(EV11,0)+(ROUNDDOWN(EV12,0)+(ROUNDDOWN(EV13,0)+(ROUNDDOWN(EV14,0)+(ROUNDDOWN(EV15,0)+(ROUNDDOWN(EV16,0)+(ROUNDDOWN(EV17,0)+(ROUNDDOWN(EV18,0)+(ROUNDDOWN(EV19,0)+(ROUNDDOWN(EV20,0)+(ROUNDDOWN(EV27,0)+(ROUNDDOWN(EV28,0)+(ROUNDDOWN(EV29,0)+(ROUNDDOWN(EV30,0)+(ROUNDDOWN(EV31,0)+(ROUNDDOWN(EV32,0)+(ROUNDDOWN(EV33,0)+(ROUNDDOWN(EV35,0)+(ROUNDDOWN(EV36,0)+(ROUNDDOWN(EV39,0))))))))))))))))))))))))</f>
        <v>0</v>
      </c>
      <c r="EW40" s="79">
        <f t="shared" ref="EW40" si="663">((EW8-ROUNDDOWN(EW8,0))+(EW9-ROUNDDOWN(EW9,0))+(EW10-ROUNDDOWN(EW10,0))+(EW11-ROUNDDOWN(EW11,0))+(EW12-ROUNDDOWN(EW12,0))+(EW13-ROUNDDOWN(EW13,0))+(EW14-ROUNDDOWN(EW14,0))+(EW15-ROUNDDOWN(EW15,0))+(EW16-ROUNDDOWN(EW16,0))+(EW17-ROUNDDOWN(EW17,0))+(EW18-ROUNDDOWN(EW18,0))+(EW19-ROUNDDOWN(EW19,0))+(EW20-ROUNDDOWN(EW20,0))+(EW27-ROUNDDOWN(EW27,0))+(EW28-ROUNDDOWN(EW28,0))+(EW29-ROUNDDOWN(EW29,0))+(EW30-ROUNDDOWN(EW30,0))+(EW31-ROUNDDOWN(EW31,0))+(EW32-ROUNDDOWN(EW32,0))+(EW33-ROUNDDOWN(EW33,0))+(EW35-ROUNDDOWN(EW35,0))+(EW36-ROUNDDOWN(EW36,0))+(EW39-ROUNDDOWN(EW39,0)))*100/60+(ROUNDDOWN(EW8,0)+(ROUNDDOWN(EW9,0)+(ROUNDDOWN(EW10,0)+(ROUNDDOWN(EW11,0)+(ROUNDDOWN(EW12,0)+(ROUNDDOWN(EW13,0)+(ROUNDDOWN(EW14,0)+(ROUNDDOWN(EW15,0)+(ROUNDDOWN(EW16,0)+(ROUNDDOWN(EW17,0)+(ROUNDDOWN(EW18,0)+(ROUNDDOWN(EW19,0)+(ROUNDDOWN(EW20,0)+(ROUNDDOWN(EW27,0)+(ROUNDDOWN(EW28,0)+(ROUNDDOWN(EW29,0)+(ROUNDDOWN(EW30,0)+(ROUNDDOWN(EW31,0)+(ROUNDDOWN(EW32,0)+(ROUNDDOWN(EW33,0)+(ROUNDDOWN(EW35,0)+(ROUNDDOWN(EW36,0)+(ROUNDDOWN(EW39,0))))))))))))))))))))))))</f>
        <v>0</v>
      </c>
      <c r="EX40" s="79">
        <f t="shared" ref="EX40" si="664">((EX8-ROUNDDOWN(EX8,0))+(EX9-ROUNDDOWN(EX9,0))+(EX10-ROUNDDOWN(EX10,0))+(EX11-ROUNDDOWN(EX11,0))+(EX12-ROUNDDOWN(EX12,0))+(EX13-ROUNDDOWN(EX13,0))+(EX14-ROUNDDOWN(EX14,0))+(EX15-ROUNDDOWN(EX15,0))+(EX16-ROUNDDOWN(EX16,0))+(EX17-ROUNDDOWN(EX17,0))+(EX18-ROUNDDOWN(EX18,0))+(EX19-ROUNDDOWN(EX19,0))+(EX20-ROUNDDOWN(EX20,0))+(EX27-ROUNDDOWN(EX27,0))+(EX28-ROUNDDOWN(EX28,0))+(EX29-ROUNDDOWN(EX29,0))+(EX30-ROUNDDOWN(EX30,0))+(EX31-ROUNDDOWN(EX31,0))+(EX32-ROUNDDOWN(EX32,0))+(EX33-ROUNDDOWN(EX33,0))+(EX35-ROUNDDOWN(EX35,0))+(EX36-ROUNDDOWN(EX36,0))+(EX39-ROUNDDOWN(EX39,0)))*100/60+(ROUNDDOWN(EX8,0)+(ROUNDDOWN(EX9,0)+(ROUNDDOWN(EX10,0)+(ROUNDDOWN(EX11,0)+(ROUNDDOWN(EX12,0)+(ROUNDDOWN(EX13,0)+(ROUNDDOWN(EX14,0)+(ROUNDDOWN(EX15,0)+(ROUNDDOWN(EX16,0)+(ROUNDDOWN(EX17,0)+(ROUNDDOWN(EX18,0)+(ROUNDDOWN(EX19,0)+(ROUNDDOWN(EX20,0)+(ROUNDDOWN(EX27,0)+(ROUNDDOWN(EX28,0)+(ROUNDDOWN(EX29,0)+(ROUNDDOWN(EX30,0)+(ROUNDDOWN(EX31,0)+(ROUNDDOWN(EX32,0)+(ROUNDDOWN(EX33,0)+(ROUNDDOWN(EX35,0)+(ROUNDDOWN(EX36,0)+(ROUNDDOWN(EX39,0))))))))))))))))))))))))</f>
        <v>0</v>
      </c>
      <c r="EY40" s="179">
        <f t="shared" ref="EY40" si="665">SUM(ET40:EX40)</f>
        <v>0</v>
      </c>
      <c r="EZ40" s="180"/>
      <c r="FA40" s="78">
        <f t="shared" ref="FA40" si="666">((FA8-ROUNDDOWN(FA8,0))+(FA9-ROUNDDOWN(FA9,0))+(FA10-ROUNDDOWN(FA10,0))+(FA11-ROUNDDOWN(FA11,0))+(FA12-ROUNDDOWN(FA12,0))+(FA13-ROUNDDOWN(FA13,0))+(FA14-ROUNDDOWN(FA14,0))+(FA15-ROUNDDOWN(FA15,0))+(FA16-ROUNDDOWN(FA16,0))+(FA17-ROUNDDOWN(FA17,0))+(FA18-ROUNDDOWN(FA18,0))+(FA19-ROUNDDOWN(FA19,0))+(FA20-ROUNDDOWN(FA20,0))+(FA27-ROUNDDOWN(FA27,0))+(FA28-ROUNDDOWN(FA28,0))+(FA29-ROUNDDOWN(FA29,0))+(FA30-ROUNDDOWN(FA30,0))+(FA31-ROUNDDOWN(FA31,0))+(FA32-ROUNDDOWN(FA32,0))+(FA33-ROUNDDOWN(FA33,0))+(FA35-ROUNDDOWN(FA35,0))+(FA36-ROUNDDOWN(FA36,0))+(FA39-ROUNDDOWN(FA39,0)))*100/60+(ROUNDDOWN(FA8,0)+(ROUNDDOWN(FA9,0)+(ROUNDDOWN(FA10,0)+(ROUNDDOWN(FA11,0)+(ROUNDDOWN(FA12,0)+(ROUNDDOWN(FA13,0)+(ROUNDDOWN(FA14,0)+(ROUNDDOWN(FA15,0)+(ROUNDDOWN(FA16,0)+(ROUNDDOWN(FA17,0)+(ROUNDDOWN(FA18,0)+(ROUNDDOWN(FA19,0)+(ROUNDDOWN(FA20,0)+(ROUNDDOWN(FA27,0)+(ROUNDDOWN(FA28,0)+(ROUNDDOWN(FA29,0)+(ROUNDDOWN(FA30,0)+(ROUNDDOWN(FA31,0)+(ROUNDDOWN(FA32,0)+(ROUNDDOWN(FA33,0)+(ROUNDDOWN(FA35,0)+(ROUNDDOWN(FA36,0)+(ROUNDDOWN(FA39,0))))))))))))))))))))))))</f>
        <v>0</v>
      </c>
      <c r="FB40" s="79">
        <f t="shared" ref="FB40" si="667">((FB8-ROUNDDOWN(FB8,0))+(FB9-ROUNDDOWN(FB9,0))+(FB10-ROUNDDOWN(FB10,0))+(FB11-ROUNDDOWN(FB11,0))+(FB12-ROUNDDOWN(FB12,0))+(FB13-ROUNDDOWN(FB13,0))+(FB14-ROUNDDOWN(FB14,0))+(FB15-ROUNDDOWN(FB15,0))+(FB16-ROUNDDOWN(FB16,0))+(FB17-ROUNDDOWN(FB17,0))+(FB18-ROUNDDOWN(FB18,0))+(FB19-ROUNDDOWN(FB19,0))+(FB20-ROUNDDOWN(FB20,0))+(FB27-ROUNDDOWN(FB27,0))+(FB28-ROUNDDOWN(FB28,0))+(FB29-ROUNDDOWN(FB29,0))+(FB30-ROUNDDOWN(FB30,0))+(FB31-ROUNDDOWN(FB31,0))+(FB32-ROUNDDOWN(FB32,0))+(FB33-ROUNDDOWN(FB33,0))+(FB35-ROUNDDOWN(FB35,0))+(FB36-ROUNDDOWN(FB36,0))+(FB39-ROUNDDOWN(FB39,0)))*100/60+(ROUNDDOWN(FB8,0)+(ROUNDDOWN(FB9,0)+(ROUNDDOWN(FB10,0)+(ROUNDDOWN(FB11,0)+(ROUNDDOWN(FB12,0)+(ROUNDDOWN(FB13,0)+(ROUNDDOWN(FB14,0)+(ROUNDDOWN(FB15,0)+(ROUNDDOWN(FB16,0)+(ROUNDDOWN(FB17,0)+(ROUNDDOWN(FB18,0)+(ROUNDDOWN(FB19,0)+(ROUNDDOWN(FB20,0)+(ROUNDDOWN(FB27,0)+(ROUNDDOWN(FB28,0)+(ROUNDDOWN(FB29,0)+(ROUNDDOWN(FB30,0)+(ROUNDDOWN(FB31,0)+(ROUNDDOWN(FB32,0)+(ROUNDDOWN(FB33,0)+(ROUNDDOWN(FB35,0)+(ROUNDDOWN(FB36,0)+(ROUNDDOWN(FB39,0))))))))))))))))))))))))</f>
        <v>0</v>
      </c>
      <c r="FC40" s="79">
        <f t="shared" ref="FC40" si="668">((FC8-ROUNDDOWN(FC8,0))+(FC9-ROUNDDOWN(FC9,0))+(FC10-ROUNDDOWN(FC10,0))+(FC11-ROUNDDOWN(FC11,0))+(FC12-ROUNDDOWN(FC12,0))+(FC13-ROUNDDOWN(FC13,0))+(FC14-ROUNDDOWN(FC14,0))+(FC15-ROUNDDOWN(FC15,0))+(FC16-ROUNDDOWN(FC16,0))+(FC17-ROUNDDOWN(FC17,0))+(FC18-ROUNDDOWN(FC18,0))+(FC19-ROUNDDOWN(FC19,0))+(FC20-ROUNDDOWN(FC20,0))+(FC27-ROUNDDOWN(FC27,0))+(FC28-ROUNDDOWN(FC28,0))+(FC29-ROUNDDOWN(FC29,0))+(FC30-ROUNDDOWN(FC30,0))+(FC31-ROUNDDOWN(FC31,0))+(FC32-ROUNDDOWN(FC32,0))+(FC33-ROUNDDOWN(FC33,0))+(FC35-ROUNDDOWN(FC35,0))+(FC36-ROUNDDOWN(FC36,0))+(FC39-ROUNDDOWN(FC39,0)))*100/60+(ROUNDDOWN(FC8,0)+(ROUNDDOWN(FC9,0)+(ROUNDDOWN(FC10,0)+(ROUNDDOWN(FC11,0)+(ROUNDDOWN(FC12,0)+(ROUNDDOWN(FC13,0)+(ROUNDDOWN(FC14,0)+(ROUNDDOWN(FC15,0)+(ROUNDDOWN(FC16,0)+(ROUNDDOWN(FC17,0)+(ROUNDDOWN(FC18,0)+(ROUNDDOWN(FC19,0)+(ROUNDDOWN(FC20,0)+(ROUNDDOWN(FC27,0)+(ROUNDDOWN(FC28,0)+(ROUNDDOWN(FC29,0)+(ROUNDDOWN(FC30,0)+(ROUNDDOWN(FC31,0)+(ROUNDDOWN(FC32,0)+(ROUNDDOWN(FC33,0)+(ROUNDDOWN(FC35,0)+(ROUNDDOWN(FC36,0)+(ROUNDDOWN(FC39,0))))))))))))))))))))))))</f>
        <v>0</v>
      </c>
      <c r="FD40" s="79">
        <f t="shared" ref="FD40" si="669">((FD8-ROUNDDOWN(FD8,0))+(FD9-ROUNDDOWN(FD9,0))+(FD10-ROUNDDOWN(FD10,0))+(FD11-ROUNDDOWN(FD11,0))+(FD12-ROUNDDOWN(FD12,0))+(FD13-ROUNDDOWN(FD13,0))+(FD14-ROUNDDOWN(FD14,0))+(FD15-ROUNDDOWN(FD15,0))+(FD16-ROUNDDOWN(FD16,0))+(FD17-ROUNDDOWN(FD17,0))+(FD18-ROUNDDOWN(FD18,0))+(FD19-ROUNDDOWN(FD19,0))+(FD20-ROUNDDOWN(FD20,0))+(FD27-ROUNDDOWN(FD27,0))+(FD28-ROUNDDOWN(FD28,0))+(FD29-ROUNDDOWN(FD29,0))+(FD30-ROUNDDOWN(FD30,0))+(FD31-ROUNDDOWN(FD31,0))+(FD32-ROUNDDOWN(FD32,0))+(FD33-ROUNDDOWN(FD33,0))+(FD35-ROUNDDOWN(FD35,0))+(FD36-ROUNDDOWN(FD36,0))+(FD39-ROUNDDOWN(FD39,0)))*100/60+(ROUNDDOWN(FD8,0)+(ROUNDDOWN(FD9,0)+(ROUNDDOWN(FD10,0)+(ROUNDDOWN(FD11,0)+(ROUNDDOWN(FD12,0)+(ROUNDDOWN(FD13,0)+(ROUNDDOWN(FD14,0)+(ROUNDDOWN(FD15,0)+(ROUNDDOWN(FD16,0)+(ROUNDDOWN(FD17,0)+(ROUNDDOWN(FD18,0)+(ROUNDDOWN(FD19,0)+(ROUNDDOWN(FD20,0)+(ROUNDDOWN(FD27,0)+(ROUNDDOWN(FD28,0)+(ROUNDDOWN(FD29,0)+(ROUNDDOWN(FD30,0)+(ROUNDDOWN(FD31,0)+(ROUNDDOWN(FD32,0)+(ROUNDDOWN(FD33,0)+(ROUNDDOWN(FD35,0)+(ROUNDDOWN(FD36,0)+(ROUNDDOWN(FD39,0))))))))))))))))))))))))</f>
        <v>0</v>
      </c>
      <c r="FE40" s="79">
        <f t="shared" ref="FE40" si="670">((FE8-ROUNDDOWN(FE8,0))+(FE9-ROUNDDOWN(FE9,0))+(FE10-ROUNDDOWN(FE10,0))+(FE11-ROUNDDOWN(FE11,0))+(FE12-ROUNDDOWN(FE12,0))+(FE13-ROUNDDOWN(FE13,0))+(FE14-ROUNDDOWN(FE14,0))+(FE15-ROUNDDOWN(FE15,0))+(FE16-ROUNDDOWN(FE16,0))+(FE17-ROUNDDOWN(FE17,0))+(FE18-ROUNDDOWN(FE18,0))+(FE19-ROUNDDOWN(FE19,0))+(FE20-ROUNDDOWN(FE20,0))+(FE27-ROUNDDOWN(FE27,0))+(FE28-ROUNDDOWN(FE28,0))+(FE29-ROUNDDOWN(FE29,0))+(FE30-ROUNDDOWN(FE30,0))+(FE31-ROUNDDOWN(FE31,0))+(FE32-ROUNDDOWN(FE32,0))+(FE33-ROUNDDOWN(FE33,0))+(FE35-ROUNDDOWN(FE35,0))+(FE36-ROUNDDOWN(FE36,0))+(FE39-ROUNDDOWN(FE39,0)))*100/60+(ROUNDDOWN(FE8,0)+(ROUNDDOWN(FE9,0)+(ROUNDDOWN(FE10,0)+(ROUNDDOWN(FE11,0)+(ROUNDDOWN(FE12,0)+(ROUNDDOWN(FE13,0)+(ROUNDDOWN(FE14,0)+(ROUNDDOWN(FE15,0)+(ROUNDDOWN(FE16,0)+(ROUNDDOWN(FE17,0)+(ROUNDDOWN(FE18,0)+(ROUNDDOWN(FE19,0)+(ROUNDDOWN(FE20,0)+(ROUNDDOWN(FE27,0)+(ROUNDDOWN(FE28,0)+(ROUNDDOWN(FE29,0)+(ROUNDDOWN(FE30,0)+(ROUNDDOWN(FE31,0)+(ROUNDDOWN(FE32,0)+(ROUNDDOWN(FE33,0)+(ROUNDDOWN(FE35,0)+(ROUNDDOWN(FE36,0)+(ROUNDDOWN(FE39,0))))))))))))))))))))))))</f>
        <v>0</v>
      </c>
      <c r="FF40" s="179">
        <f t="shared" ref="FF40" si="671">SUM(FA40:FE40)</f>
        <v>0</v>
      </c>
      <c r="FG40" s="180"/>
      <c r="FH40" s="78">
        <f t="shared" ref="FH40" si="672">((FH8-ROUNDDOWN(FH8,0))+(FH9-ROUNDDOWN(FH9,0))+(FH10-ROUNDDOWN(FH10,0))+(FH11-ROUNDDOWN(FH11,0))+(FH12-ROUNDDOWN(FH12,0))+(FH13-ROUNDDOWN(FH13,0))+(FH14-ROUNDDOWN(FH14,0))+(FH15-ROUNDDOWN(FH15,0))+(FH16-ROUNDDOWN(FH16,0))+(FH17-ROUNDDOWN(FH17,0))+(FH18-ROUNDDOWN(FH18,0))+(FH19-ROUNDDOWN(FH19,0))+(FH20-ROUNDDOWN(FH20,0))+(FH27-ROUNDDOWN(FH27,0))+(FH28-ROUNDDOWN(FH28,0))+(FH29-ROUNDDOWN(FH29,0))+(FH30-ROUNDDOWN(FH30,0))+(FH31-ROUNDDOWN(FH31,0))+(FH32-ROUNDDOWN(FH32,0))+(FH33-ROUNDDOWN(FH33,0))+(FH35-ROUNDDOWN(FH35,0))+(FH36-ROUNDDOWN(FH36,0))+(FH39-ROUNDDOWN(FH39,0)))*100/60+(ROUNDDOWN(FH8,0)+(ROUNDDOWN(FH9,0)+(ROUNDDOWN(FH10,0)+(ROUNDDOWN(FH11,0)+(ROUNDDOWN(FH12,0)+(ROUNDDOWN(FH13,0)+(ROUNDDOWN(FH14,0)+(ROUNDDOWN(FH15,0)+(ROUNDDOWN(FH16,0)+(ROUNDDOWN(FH17,0)+(ROUNDDOWN(FH18,0)+(ROUNDDOWN(FH19,0)+(ROUNDDOWN(FH20,0)+(ROUNDDOWN(FH27,0)+(ROUNDDOWN(FH28,0)+(ROUNDDOWN(FH29,0)+(ROUNDDOWN(FH30,0)+(ROUNDDOWN(FH31,0)+(ROUNDDOWN(FH32,0)+(ROUNDDOWN(FH33,0)+(ROUNDDOWN(FH35,0)+(ROUNDDOWN(FH36,0)+(ROUNDDOWN(FH39,0))))))))))))))))))))))))</f>
        <v>0</v>
      </c>
      <c r="FI40" s="79">
        <f t="shared" ref="FI40" si="673">((FI8-ROUNDDOWN(FI8,0))+(FI9-ROUNDDOWN(FI9,0))+(FI10-ROUNDDOWN(FI10,0))+(FI11-ROUNDDOWN(FI11,0))+(FI12-ROUNDDOWN(FI12,0))+(FI13-ROUNDDOWN(FI13,0))+(FI14-ROUNDDOWN(FI14,0))+(FI15-ROUNDDOWN(FI15,0))+(FI16-ROUNDDOWN(FI16,0))+(FI17-ROUNDDOWN(FI17,0))+(FI18-ROUNDDOWN(FI18,0))+(FI19-ROUNDDOWN(FI19,0))+(FI20-ROUNDDOWN(FI20,0))+(FI27-ROUNDDOWN(FI27,0))+(FI28-ROUNDDOWN(FI28,0))+(FI29-ROUNDDOWN(FI29,0))+(FI30-ROUNDDOWN(FI30,0))+(FI31-ROUNDDOWN(FI31,0))+(FI32-ROUNDDOWN(FI32,0))+(FI33-ROUNDDOWN(FI33,0))+(FI35-ROUNDDOWN(FI35,0))+(FI36-ROUNDDOWN(FI36,0))+(FI39-ROUNDDOWN(FI39,0)))*100/60+(ROUNDDOWN(FI8,0)+(ROUNDDOWN(FI9,0)+(ROUNDDOWN(FI10,0)+(ROUNDDOWN(FI11,0)+(ROUNDDOWN(FI12,0)+(ROUNDDOWN(FI13,0)+(ROUNDDOWN(FI14,0)+(ROUNDDOWN(FI15,0)+(ROUNDDOWN(FI16,0)+(ROUNDDOWN(FI17,0)+(ROUNDDOWN(FI18,0)+(ROUNDDOWN(FI19,0)+(ROUNDDOWN(FI20,0)+(ROUNDDOWN(FI27,0)+(ROUNDDOWN(FI28,0)+(ROUNDDOWN(FI29,0)+(ROUNDDOWN(FI30,0)+(ROUNDDOWN(FI31,0)+(ROUNDDOWN(FI32,0)+(ROUNDDOWN(FI33,0)+(ROUNDDOWN(FI35,0)+(ROUNDDOWN(FI36,0)+(ROUNDDOWN(FI39,0))))))))))))))))))))))))</f>
        <v>0</v>
      </c>
      <c r="FJ40" s="79">
        <f t="shared" ref="FJ40" si="674">((FJ8-ROUNDDOWN(FJ8,0))+(FJ9-ROUNDDOWN(FJ9,0))+(FJ10-ROUNDDOWN(FJ10,0))+(FJ11-ROUNDDOWN(FJ11,0))+(FJ12-ROUNDDOWN(FJ12,0))+(FJ13-ROUNDDOWN(FJ13,0))+(FJ14-ROUNDDOWN(FJ14,0))+(FJ15-ROUNDDOWN(FJ15,0))+(FJ16-ROUNDDOWN(FJ16,0))+(FJ17-ROUNDDOWN(FJ17,0))+(FJ18-ROUNDDOWN(FJ18,0))+(FJ19-ROUNDDOWN(FJ19,0))+(FJ20-ROUNDDOWN(FJ20,0))+(FJ27-ROUNDDOWN(FJ27,0))+(FJ28-ROUNDDOWN(FJ28,0))+(FJ29-ROUNDDOWN(FJ29,0))+(FJ30-ROUNDDOWN(FJ30,0))+(FJ31-ROUNDDOWN(FJ31,0))+(FJ32-ROUNDDOWN(FJ32,0))+(FJ33-ROUNDDOWN(FJ33,0))+(FJ35-ROUNDDOWN(FJ35,0))+(FJ36-ROUNDDOWN(FJ36,0))+(FJ39-ROUNDDOWN(FJ39,0)))*100/60+(ROUNDDOWN(FJ8,0)+(ROUNDDOWN(FJ9,0)+(ROUNDDOWN(FJ10,0)+(ROUNDDOWN(FJ11,0)+(ROUNDDOWN(FJ12,0)+(ROUNDDOWN(FJ13,0)+(ROUNDDOWN(FJ14,0)+(ROUNDDOWN(FJ15,0)+(ROUNDDOWN(FJ16,0)+(ROUNDDOWN(FJ17,0)+(ROUNDDOWN(FJ18,0)+(ROUNDDOWN(FJ19,0)+(ROUNDDOWN(FJ20,0)+(ROUNDDOWN(FJ27,0)+(ROUNDDOWN(FJ28,0)+(ROUNDDOWN(FJ29,0)+(ROUNDDOWN(FJ30,0)+(ROUNDDOWN(FJ31,0)+(ROUNDDOWN(FJ32,0)+(ROUNDDOWN(FJ33,0)+(ROUNDDOWN(FJ35,0)+(ROUNDDOWN(FJ36,0)+(ROUNDDOWN(FJ39,0))))))))))))))))))))))))</f>
        <v>0</v>
      </c>
      <c r="FK40" s="79">
        <f t="shared" ref="FK40" si="675">((FK8-ROUNDDOWN(FK8,0))+(FK9-ROUNDDOWN(FK9,0))+(FK10-ROUNDDOWN(FK10,0))+(FK11-ROUNDDOWN(FK11,0))+(FK12-ROUNDDOWN(FK12,0))+(FK13-ROUNDDOWN(FK13,0))+(FK14-ROUNDDOWN(FK14,0))+(FK15-ROUNDDOWN(FK15,0))+(FK16-ROUNDDOWN(FK16,0))+(FK17-ROUNDDOWN(FK17,0))+(FK18-ROUNDDOWN(FK18,0))+(FK19-ROUNDDOWN(FK19,0))+(FK20-ROUNDDOWN(FK20,0))+(FK27-ROUNDDOWN(FK27,0))+(FK28-ROUNDDOWN(FK28,0))+(FK29-ROUNDDOWN(FK29,0))+(FK30-ROUNDDOWN(FK30,0))+(FK31-ROUNDDOWN(FK31,0))+(FK32-ROUNDDOWN(FK32,0))+(FK33-ROUNDDOWN(FK33,0))+(FK35-ROUNDDOWN(FK35,0))+(FK36-ROUNDDOWN(FK36,0))+(FK39-ROUNDDOWN(FK39,0)))*100/60+(ROUNDDOWN(FK8,0)+(ROUNDDOWN(FK9,0)+(ROUNDDOWN(FK10,0)+(ROUNDDOWN(FK11,0)+(ROUNDDOWN(FK12,0)+(ROUNDDOWN(FK13,0)+(ROUNDDOWN(FK14,0)+(ROUNDDOWN(FK15,0)+(ROUNDDOWN(FK16,0)+(ROUNDDOWN(FK17,0)+(ROUNDDOWN(FK18,0)+(ROUNDDOWN(FK19,0)+(ROUNDDOWN(FK20,0)+(ROUNDDOWN(FK27,0)+(ROUNDDOWN(FK28,0)+(ROUNDDOWN(FK29,0)+(ROUNDDOWN(FK30,0)+(ROUNDDOWN(FK31,0)+(ROUNDDOWN(FK32,0)+(ROUNDDOWN(FK33,0)+(ROUNDDOWN(FK35,0)+(ROUNDDOWN(FK36,0)+(ROUNDDOWN(FK39,0))))))))))))))))))))))))</f>
        <v>0</v>
      </c>
      <c r="FL40" s="79">
        <f t="shared" ref="FL40" si="676">((FL8-ROUNDDOWN(FL8,0))+(FL9-ROUNDDOWN(FL9,0))+(FL10-ROUNDDOWN(FL10,0))+(FL11-ROUNDDOWN(FL11,0))+(FL12-ROUNDDOWN(FL12,0))+(FL13-ROUNDDOWN(FL13,0))+(FL14-ROUNDDOWN(FL14,0))+(FL15-ROUNDDOWN(FL15,0))+(FL16-ROUNDDOWN(FL16,0))+(FL17-ROUNDDOWN(FL17,0))+(FL18-ROUNDDOWN(FL18,0))+(FL19-ROUNDDOWN(FL19,0))+(FL20-ROUNDDOWN(FL20,0))+(FL27-ROUNDDOWN(FL27,0))+(FL28-ROUNDDOWN(FL28,0))+(FL29-ROUNDDOWN(FL29,0))+(FL30-ROUNDDOWN(FL30,0))+(FL31-ROUNDDOWN(FL31,0))+(FL32-ROUNDDOWN(FL32,0))+(FL33-ROUNDDOWN(FL33,0))+(FL35-ROUNDDOWN(FL35,0))+(FL36-ROUNDDOWN(FL36,0))+(FL39-ROUNDDOWN(FL39,0)))*100/60+(ROUNDDOWN(FL8,0)+(ROUNDDOWN(FL9,0)+(ROUNDDOWN(FL10,0)+(ROUNDDOWN(FL11,0)+(ROUNDDOWN(FL12,0)+(ROUNDDOWN(FL13,0)+(ROUNDDOWN(FL14,0)+(ROUNDDOWN(FL15,0)+(ROUNDDOWN(FL16,0)+(ROUNDDOWN(FL17,0)+(ROUNDDOWN(FL18,0)+(ROUNDDOWN(FL19,0)+(ROUNDDOWN(FL20,0)+(ROUNDDOWN(FL27,0)+(ROUNDDOWN(FL28,0)+(ROUNDDOWN(FL29,0)+(ROUNDDOWN(FL30,0)+(ROUNDDOWN(FL31,0)+(ROUNDDOWN(FL32,0)+(ROUNDDOWN(FL33,0)+(ROUNDDOWN(FL35,0)+(ROUNDDOWN(FL36,0)+(ROUNDDOWN(FL39,0))))))))))))))))))))))))</f>
        <v>0</v>
      </c>
      <c r="FM40" s="179">
        <f t="shared" ref="FM40" si="677">SUM(FH40:FL40)</f>
        <v>0</v>
      </c>
      <c r="FN40" s="180"/>
      <c r="FO40" s="78">
        <f>((FO8-ROUNDDOWN(FO8,0))+(FO9-ROUNDDOWN(FO9,0))+(FO10-ROUNDDOWN(FO10,0))+(FO11-ROUNDDOWN(FO11,0))+(FO12-ROUNDDOWN(FO12,0))+(FO13-ROUNDDOWN(FO13,0))+(FO14-ROUNDDOWN(FO14,0))+(FO15-ROUNDDOWN(FO15,0))+(FO16-ROUNDDOWN(FO16,0))+(FO17-ROUNDDOWN(FO17,0))+(FO18-ROUNDDOWN(FO18,0))+(FO19-ROUNDDOWN(FO19,0))+(FO20-ROUNDDOWN(FO20,0))+(FO27-ROUNDDOWN(FO27,0))+(FO28-ROUNDDOWN(FO28,0))+(FO29-ROUNDDOWN(FO29,0))+(FO30-ROUNDDOWN(FO30,0))+(FO31-ROUNDDOWN(FO31,0))+(FO32-ROUNDDOWN(FO32,0))+(FO33-ROUNDDOWN(FO33,0))+(FO35-ROUNDDOWN(FO35,0))+(FO36-ROUNDDOWN(FO36,0))+(FO39-ROUNDDOWN(FO39,0)))*100/60+(ROUNDDOWN(FO8,0)+(ROUNDDOWN(FO9,0)+(ROUNDDOWN(FO10,0)+(ROUNDDOWN(FO11,0)+(ROUNDDOWN(FO12,0)+(ROUNDDOWN(FO13,0)+(ROUNDDOWN(FO14,0)+(ROUNDDOWN(FO15,0)+(ROUNDDOWN(FO16,0)+(ROUNDDOWN(FO17,0)+(ROUNDDOWN(FO18,0)+(ROUNDDOWN(FO19,0)+(ROUNDDOWN(FO20,0)+(ROUNDDOWN(FO27,0)+(ROUNDDOWN(FO28,0)+(ROUNDDOWN(FO29,0)+(ROUNDDOWN(FO30,0)+(ROUNDDOWN(FO31,0)+(ROUNDDOWN(FO32,0)+(ROUNDDOWN(FO33,0)+(ROUNDDOWN(FO35,0)+(ROUNDDOWN(FO36,0)+(ROUNDDOWN(FO39,0))))))))))))))))))))))))</f>
        <v>0</v>
      </c>
      <c r="FP40" s="79">
        <f t="shared" ref="FP40" si="678">((FP8-ROUNDDOWN(FP8,0))+(FP9-ROUNDDOWN(FP9,0))+(FP10-ROUNDDOWN(FP10,0))+(FP11-ROUNDDOWN(FP11,0))+(FP12-ROUNDDOWN(FP12,0))+(FP13-ROUNDDOWN(FP13,0))+(FP14-ROUNDDOWN(FP14,0))+(FP15-ROUNDDOWN(FP15,0))+(FP16-ROUNDDOWN(FP16,0))+(FP17-ROUNDDOWN(FP17,0))+(FP18-ROUNDDOWN(FP18,0))+(FP19-ROUNDDOWN(FP19,0))+(FP20-ROUNDDOWN(FP20,0))+(FP27-ROUNDDOWN(FP27,0))+(FP28-ROUNDDOWN(FP28,0))+(FP29-ROUNDDOWN(FP29,0))+(FP30-ROUNDDOWN(FP30,0))+(FP31-ROUNDDOWN(FP31,0))+(FP32-ROUNDDOWN(FP32,0))+(FP33-ROUNDDOWN(FP33,0))+(FP35-ROUNDDOWN(FP35,0))+(FP36-ROUNDDOWN(FP36,0))+(FP39-ROUNDDOWN(FP39,0)))*100/60+(ROUNDDOWN(FP8,0)+(ROUNDDOWN(FP9,0)+(ROUNDDOWN(FP10,0)+(ROUNDDOWN(FP11,0)+(ROUNDDOWN(FP12,0)+(ROUNDDOWN(FP13,0)+(ROUNDDOWN(FP14,0)+(ROUNDDOWN(FP15,0)+(ROUNDDOWN(FP16,0)+(ROUNDDOWN(FP17,0)+(ROUNDDOWN(FP18,0)+(ROUNDDOWN(FP19,0)+(ROUNDDOWN(FP20,0)+(ROUNDDOWN(FP27,0)+(ROUNDDOWN(FP28,0)+(ROUNDDOWN(FP29,0)+(ROUNDDOWN(FP30,0)+(ROUNDDOWN(FP31,0)+(ROUNDDOWN(FP32,0)+(ROUNDDOWN(FP33,0)+(ROUNDDOWN(FP35,0)+(ROUNDDOWN(FP36,0)+(ROUNDDOWN(FP39,0))))))))))))))))))))))))</f>
        <v>0</v>
      </c>
      <c r="FQ40" s="79">
        <f t="shared" ref="FQ40" si="679">((FQ8-ROUNDDOWN(FQ8,0))+(FQ9-ROUNDDOWN(FQ9,0))+(FQ10-ROUNDDOWN(FQ10,0))+(FQ11-ROUNDDOWN(FQ11,0))+(FQ12-ROUNDDOWN(FQ12,0))+(FQ13-ROUNDDOWN(FQ13,0))+(FQ14-ROUNDDOWN(FQ14,0))+(FQ15-ROUNDDOWN(FQ15,0))+(FQ16-ROUNDDOWN(FQ16,0))+(FQ17-ROUNDDOWN(FQ17,0))+(FQ18-ROUNDDOWN(FQ18,0))+(FQ19-ROUNDDOWN(FQ19,0))+(FQ20-ROUNDDOWN(FQ20,0))+(FQ27-ROUNDDOWN(FQ27,0))+(FQ28-ROUNDDOWN(FQ28,0))+(FQ29-ROUNDDOWN(FQ29,0))+(FQ30-ROUNDDOWN(FQ30,0))+(FQ31-ROUNDDOWN(FQ31,0))+(FQ32-ROUNDDOWN(FQ32,0))+(FQ33-ROUNDDOWN(FQ33,0))+(FQ35-ROUNDDOWN(FQ35,0))+(FQ36-ROUNDDOWN(FQ36,0))+(FQ39-ROUNDDOWN(FQ39,0)))*100/60+(ROUNDDOWN(FQ8,0)+(ROUNDDOWN(FQ9,0)+(ROUNDDOWN(FQ10,0)+(ROUNDDOWN(FQ11,0)+(ROUNDDOWN(FQ12,0)+(ROUNDDOWN(FQ13,0)+(ROUNDDOWN(FQ14,0)+(ROUNDDOWN(FQ15,0)+(ROUNDDOWN(FQ16,0)+(ROUNDDOWN(FQ17,0)+(ROUNDDOWN(FQ18,0)+(ROUNDDOWN(FQ19,0)+(ROUNDDOWN(FQ20,0)+(ROUNDDOWN(FQ27,0)+(ROUNDDOWN(FQ28,0)+(ROUNDDOWN(FQ29,0)+(ROUNDDOWN(FQ30,0)+(ROUNDDOWN(FQ31,0)+(ROUNDDOWN(FQ32,0)+(ROUNDDOWN(FQ33,0)+(ROUNDDOWN(FQ35,0)+(ROUNDDOWN(FQ36,0)+(ROUNDDOWN(FQ39,0))))))))))))))))))))))))</f>
        <v>0</v>
      </c>
      <c r="FR40" s="79">
        <f t="shared" ref="FR40" si="680">((FR8-ROUNDDOWN(FR8,0))+(FR9-ROUNDDOWN(FR9,0))+(FR10-ROUNDDOWN(FR10,0))+(FR11-ROUNDDOWN(FR11,0))+(FR12-ROUNDDOWN(FR12,0))+(FR13-ROUNDDOWN(FR13,0))+(FR14-ROUNDDOWN(FR14,0))+(FR15-ROUNDDOWN(FR15,0))+(FR16-ROUNDDOWN(FR16,0))+(FR17-ROUNDDOWN(FR17,0))+(FR18-ROUNDDOWN(FR18,0))+(FR19-ROUNDDOWN(FR19,0))+(FR20-ROUNDDOWN(FR20,0))+(FR27-ROUNDDOWN(FR27,0))+(FR28-ROUNDDOWN(FR28,0))+(FR29-ROUNDDOWN(FR29,0))+(FR30-ROUNDDOWN(FR30,0))+(FR31-ROUNDDOWN(FR31,0))+(FR32-ROUNDDOWN(FR32,0))+(FR33-ROUNDDOWN(FR33,0))+(FR35-ROUNDDOWN(FR35,0))+(FR36-ROUNDDOWN(FR36,0))+(FR39-ROUNDDOWN(FR39,0)))*100/60+(ROUNDDOWN(FR8,0)+(ROUNDDOWN(FR9,0)+(ROUNDDOWN(FR10,0)+(ROUNDDOWN(FR11,0)+(ROUNDDOWN(FR12,0)+(ROUNDDOWN(FR13,0)+(ROUNDDOWN(FR14,0)+(ROUNDDOWN(FR15,0)+(ROUNDDOWN(FR16,0)+(ROUNDDOWN(FR17,0)+(ROUNDDOWN(FR18,0)+(ROUNDDOWN(FR19,0)+(ROUNDDOWN(FR20,0)+(ROUNDDOWN(FR27,0)+(ROUNDDOWN(FR28,0)+(ROUNDDOWN(FR29,0)+(ROUNDDOWN(FR30,0)+(ROUNDDOWN(FR31,0)+(ROUNDDOWN(FR32,0)+(ROUNDDOWN(FR33,0)+(ROUNDDOWN(FR35,0)+(ROUNDDOWN(FR36,0)+(ROUNDDOWN(FR39,0))))))))))))))))))))))))</f>
        <v>0</v>
      </c>
      <c r="FS40" s="79">
        <f t="shared" ref="FS40" si="681">((FS8-ROUNDDOWN(FS8,0))+(FS9-ROUNDDOWN(FS9,0))+(FS10-ROUNDDOWN(FS10,0))+(FS11-ROUNDDOWN(FS11,0))+(FS12-ROUNDDOWN(FS12,0))+(FS13-ROUNDDOWN(FS13,0))+(FS14-ROUNDDOWN(FS14,0))+(FS15-ROUNDDOWN(FS15,0))+(FS16-ROUNDDOWN(FS16,0))+(FS17-ROUNDDOWN(FS17,0))+(FS18-ROUNDDOWN(FS18,0))+(FS19-ROUNDDOWN(FS19,0))+(FS20-ROUNDDOWN(FS20,0))+(FS27-ROUNDDOWN(FS27,0))+(FS28-ROUNDDOWN(FS28,0))+(FS29-ROUNDDOWN(FS29,0))+(FS30-ROUNDDOWN(FS30,0))+(FS31-ROUNDDOWN(FS31,0))+(FS32-ROUNDDOWN(FS32,0))+(FS33-ROUNDDOWN(FS33,0))+(FS35-ROUNDDOWN(FS35,0))+(FS36-ROUNDDOWN(FS36,0))+(FS39-ROUNDDOWN(FS39,0)))*100/60+(ROUNDDOWN(FS8,0)+(ROUNDDOWN(FS9,0)+(ROUNDDOWN(FS10,0)+(ROUNDDOWN(FS11,0)+(ROUNDDOWN(FS12,0)+(ROUNDDOWN(FS13,0)+(ROUNDDOWN(FS14,0)+(ROUNDDOWN(FS15,0)+(ROUNDDOWN(FS16,0)+(ROUNDDOWN(FS17,0)+(ROUNDDOWN(FS18,0)+(ROUNDDOWN(FS19,0)+(ROUNDDOWN(FS20,0)+(ROUNDDOWN(FS27,0)+(ROUNDDOWN(FS28,0)+(ROUNDDOWN(FS29,0)+(ROUNDDOWN(FS30,0)+(ROUNDDOWN(FS31,0)+(ROUNDDOWN(FS32,0)+(ROUNDDOWN(FS33,0)+(ROUNDDOWN(FS35,0)+(ROUNDDOWN(FS36,0)+(ROUNDDOWN(FS39,0))))))))))))))))))))))))</f>
        <v>0</v>
      </c>
      <c r="FT40" s="179">
        <f>SUM(FO40:FS40)</f>
        <v>0</v>
      </c>
      <c r="FU40" s="180"/>
      <c r="FV40" s="78">
        <f t="shared" ref="FV40" si="682">((FV8-ROUNDDOWN(FV8,0))+(FV9-ROUNDDOWN(FV9,0))+(FV10-ROUNDDOWN(FV10,0))+(FV11-ROUNDDOWN(FV11,0))+(FV12-ROUNDDOWN(FV12,0))+(FV13-ROUNDDOWN(FV13,0))+(FV14-ROUNDDOWN(FV14,0))+(FV15-ROUNDDOWN(FV15,0))+(FV16-ROUNDDOWN(FV16,0))+(FV17-ROUNDDOWN(FV17,0))+(FV18-ROUNDDOWN(FV18,0))+(FV19-ROUNDDOWN(FV19,0))+(FV20-ROUNDDOWN(FV20,0))+(FV27-ROUNDDOWN(FV27,0))+(FV28-ROUNDDOWN(FV28,0))+(FV29-ROUNDDOWN(FV29,0))+(FV30-ROUNDDOWN(FV30,0))+(FV31-ROUNDDOWN(FV31,0))+(FV32-ROUNDDOWN(FV32,0))+(FV33-ROUNDDOWN(FV33,0))+(FV35-ROUNDDOWN(FV35,0))+(FV36-ROUNDDOWN(FV36,0))+(FV39-ROUNDDOWN(FV39,0)))*100/60+(ROUNDDOWN(FV8,0)+(ROUNDDOWN(FV9,0)+(ROUNDDOWN(FV10,0)+(ROUNDDOWN(FV11,0)+(ROUNDDOWN(FV12,0)+(ROUNDDOWN(FV13,0)+(ROUNDDOWN(FV14,0)+(ROUNDDOWN(FV15,0)+(ROUNDDOWN(FV16,0)+(ROUNDDOWN(FV17,0)+(ROUNDDOWN(FV18,0)+(ROUNDDOWN(FV19,0)+(ROUNDDOWN(FV20,0)+(ROUNDDOWN(FV27,0)+(ROUNDDOWN(FV28,0)+(ROUNDDOWN(FV29,0)+(ROUNDDOWN(FV30,0)+(ROUNDDOWN(FV31,0)+(ROUNDDOWN(FV32,0)+(ROUNDDOWN(FV33,0)+(ROUNDDOWN(FV35,0)+(ROUNDDOWN(FV36,0)+(ROUNDDOWN(FV39,0))))))))))))))))))))))))</f>
        <v>0</v>
      </c>
      <c r="FW40" s="79">
        <f t="shared" ref="FW40" si="683">((FW8-ROUNDDOWN(FW8,0))+(FW9-ROUNDDOWN(FW9,0))+(FW10-ROUNDDOWN(FW10,0))+(FW11-ROUNDDOWN(FW11,0))+(FW12-ROUNDDOWN(FW12,0))+(FW13-ROUNDDOWN(FW13,0))+(FW14-ROUNDDOWN(FW14,0))+(FW15-ROUNDDOWN(FW15,0))+(FW16-ROUNDDOWN(FW16,0))+(FW17-ROUNDDOWN(FW17,0))+(FW18-ROUNDDOWN(FW18,0))+(FW19-ROUNDDOWN(FW19,0))+(FW20-ROUNDDOWN(FW20,0))+(FW27-ROUNDDOWN(FW27,0))+(FW28-ROUNDDOWN(FW28,0))+(FW29-ROUNDDOWN(FW29,0))+(FW30-ROUNDDOWN(FW30,0))+(FW31-ROUNDDOWN(FW31,0))+(FW32-ROUNDDOWN(FW32,0))+(FW33-ROUNDDOWN(FW33,0))+(FW35-ROUNDDOWN(FW35,0))+(FW36-ROUNDDOWN(FW36,0))+(FW39-ROUNDDOWN(FW39,0)))*100/60+(ROUNDDOWN(FW8,0)+(ROUNDDOWN(FW9,0)+(ROUNDDOWN(FW10,0)+(ROUNDDOWN(FW11,0)+(ROUNDDOWN(FW12,0)+(ROUNDDOWN(FW13,0)+(ROUNDDOWN(FW14,0)+(ROUNDDOWN(FW15,0)+(ROUNDDOWN(FW16,0)+(ROUNDDOWN(FW17,0)+(ROUNDDOWN(FW18,0)+(ROUNDDOWN(FW19,0)+(ROUNDDOWN(FW20,0)+(ROUNDDOWN(FW27,0)+(ROUNDDOWN(FW28,0)+(ROUNDDOWN(FW29,0)+(ROUNDDOWN(FW30,0)+(ROUNDDOWN(FW31,0)+(ROUNDDOWN(FW32,0)+(ROUNDDOWN(FW33,0)+(ROUNDDOWN(FW35,0)+(ROUNDDOWN(FW36,0)+(ROUNDDOWN(FW39,0))))))))))))))))))))))))</f>
        <v>0</v>
      </c>
      <c r="FX40" s="79">
        <f t="shared" ref="FX40" si="684">((FX8-ROUNDDOWN(FX8,0))+(FX9-ROUNDDOWN(FX9,0))+(FX10-ROUNDDOWN(FX10,0))+(FX11-ROUNDDOWN(FX11,0))+(FX12-ROUNDDOWN(FX12,0))+(FX13-ROUNDDOWN(FX13,0))+(FX14-ROUNDDOWN(FX14,0))+(FX15-ROUNDDOWN(FX15,0))+(FX16-ROUNDDOWN(FX16,0))+(FX17-ROUNDDOWN(FX17,0))+(FX18-ROUNDDOWN(FX18,0))+(FX19-ROUNDDOWN(FX19,0))+(FX20-ROUNDDOWN(FX20,0))+(FX27-ROUNDDOWN(FX27,0))+(FX28-ROUNDDOWN(FX28,0))+(FX29-ROUNDDOWN(FX29,0))+(FX30-ROUNDDOWN(FX30,0))+(FX31-ROUNDDOWN(FX31,0))+(FX32-ROUNDDOWN(FX32,0))+(FX33-ROUNDDOWN(FX33,0))+(FX35-ROUNDDOWN(FX35,0))+(FX36-ROUNDDOWN(FX36,0))+(FX39-ROUNDDOWN(FX39,0)))*100/60+(ROUNDDOWN(FX8,0)+(ROUNDDOWN(FX9,0)+(ROUNDDOWN(FX10,0)+(ROUNDDOWN(FX11,0)+(ROUNDDOWN(FX12,0)+(ROUNDDOWN(FX13,0)+(ROUNDDOWN(FX14,0)+(ROUNDDOWN(FX15,0)+(ROUNDDOWN(FX16,0)+(ROUNDDOWN(FX17,0)+(ROUNDDOWN(FX18,0)+(ROUNDDOWN(FX19,0)+(ROUNDDOWN(FX20,0)+(ROUNDDOWN(FX27,0)+(ROUNDDOWN(FX28,0)+(ROUNDDOWN(FX29,0)+(ROUNDDOWN(FX30,0)+(ROUNDDOWN(FX31,0)+(ROUNDDOWN(FX32,0)+(ROUNDDOWN(FX33,0)+(ROUNDDOWN(FX35,0)+(ROUNDDOWN(FX36,0)+(ROUNDDOWN(FX39,0))))))))))))))))))))))))</f>
        <v>0</v>
      </c>
      <c r="FY40" s="79">
        <f t="shared" ref="FY40" si="685">((FY8-ROUNDDOWN(FY8,0))+(FY9-ROUNDDOWN(FY9,0))+(FY10-ROUNDDOWN(FY10,0))+(FY11-ROUNDDOWN(FY11,0))+(FY12-ROUNDDOWN(FY12,0))+(FY13-ROUNDDOWN(FY13,0))+(FY14-ROUNDDOWN(FY14,0))+(FY15-ROUNDDOWN(FY15,0))+(FY16-ROUNDDOWN(FY16,0))+(FY17-ROUNDDOWN(FY17,0))+(FY18-ROUNDDOWN(FY18,0))+(FY19-ROUNDDOWN(FY19,0))+(FY20-ROUNDDOWN(FY20,0))+(FY27-ROUNDDOWN(FY27,0))+(FY28-ROUNDDOWN(FY28,0))+(FY29-ROUNDDOWN(FY29,0))+(FY30-ROUNDDOWN(FY30,0))+(FY31-ROUNDDOWN(FY31,0))+(FY32-ROUNDDOWN(FY32,0))+(FY33-ROUNDDOWN(FY33,0))+(FY35-ROUNDDOWN(FY35,0))+(FY36-ROUNDDOWN(FY36,0))+(FY39-ROUNDDOWN(FY39,0)))*100/60+(ROUNDDOWN(FY8,0)+(ROUNDDOWN(FY9,0)+(ROUNDDOWN(FY10,0)+(ROUNDDOWN(FY11,0)+(ROUNDDOWN(FY12,0)+(ROUNDDOWN(FY13,0)+(ROUNDDOWN(FY14,0)+(ROUNDDOWN(FY15,0)+(ROUNDDOWN(FY16,0)+(ROUNDDOWN(FY17,0)+(ROUNDDOWN(FY18,0)+(ROUNDDOWN(FY19,0)+(ROUNDDOWN(FY20,0)+(ROUNDDOWN(FY27,0)+(ROUNDDOWN(FY28,0)+(ROUNDDOWN(FY29,0)+(ROUNDDOWN(FY30,0)+(ROUNDDOWN(FY31,0)+(ROUNDDOWN(FY32,0)+(ROUNDDOWN(FY33,0)+(ROUNDDOWN(FY35,0)+(ROUNDDOWN(FY36,0)+(ROUNDDOWN(FY39,0))))))))))))))))))))))))</f>
        <v>0</v>
      </c>
      <c r="FZ40" s="79">
        <f t="shared" ref="FZ40" si="686">((FZ8-ROUNDDOWN(FZ8,0))+(FZ9-ROUNDDOWN(FZ9,0))+(FZ10-ROUNDDOWN(FZ10,0))+(FZ11-ROUNDDOWN(FZ11,0))+(FZ12-ROUNDDOWN(FZ12,0))+(FZ13-ROUNDDOWN(FZ13,0))+(FZ14-ROUNDDOWN(FZ14,0))+(FZ15-ROUNDDOWN(FZ15,0))+(FZ16-ROUNDDOWN(FZ16,0))+(FZ17-ROUNDDOWN(FZ17,0))+(FZ18-ROUNDDOWN(FZ18,0))+(FZ19-ROUNDDOWN(FZ19,0))+(FZ20-ROUNDDOWN(FZ20,0))+(FZ27-ROUNDDOWN(FZ27,0))+(FZ28-ROUNDDOWN(FZ28,0))+(FZ29-ROUNDDOWN(FZ29,0))+(FZ30-ROUNDDOWN(FZ30,0))+(FZ31-ROUNDDOWN(FZ31,0))+(FZ32-ROUNDDOWN(FZ32,0))+(FZ33-ROUNDDOWN(FZ33,0))+(FZ35-ROUNDDOWN(FZ35,0))+(FZ36-ROUNDDOWN(FZ36,0))+(FZ39-ROUNDDOWN(FZ39,0)))*100/60+(ROUNDDOWN(FZ8,0)+(ROUNDDOWN(FZ9,0)+(ROUNDDOWN(FZ10,0)+(ROUNDDOWN(FZ11,0)+(ROUNDDOWN(FZ12,0)+(ROUNDDOWN(FZ13,0)+(ROUNDDOWN(FZ14,0)+(ROUNDDOWN(FZ15,0)+(ROUNDDOWN(FZ16,0)+(ROUNDDOWN(FZ17,0)+(ROUNDDOWN(FZ18,0)+(ROUNDDOWN(FZ19,0)+(ROUNDDOWN(FZ20,0)+(ROUNDDOWN(FZ27,0)+(ROUNDDOWN(FZ28,0)+(ROUNDDOWN(FZ29,0)+(ROUNDDOWN(FZ30,0)+(ROUNDDOWN(FZ31,0)+(ROUNDDOWN(FZ32,0)+(ROUNDDOWN(FZ33,0)+(ROUNDDOWN(FZ35,0)+(ROUNDDOWN(FZ36,0)+(ROUNDDOWN(FZ39,0))))))))))))))))))))))))</f>
        <v>0</v>
      </c>
      <c r="GA40" s="179">
        <f t="shared" ref="GA40" si="687">SUM(FV40:FZ40)</f>
        <v>0</v>
      </c>
      <c r="GB40" s="180"/>
      <c r="GC40" s="78">
        <f t="shared" ref="GC40" si="688">((GC8-ROUNDDOWN(GC8,0))+(GC9-ROUNDDOWN(GC9,0))+(GC10-ROUNDDOWN(GC10,0))+(GC11-ROUNDDOWN(GC11,0))+(GC12-ROUNDDOWN(GC12,0))+(GC13-ROUNDDOWN(GC13,0))+(GC14-ROUNDDOWN(GC14,0))+(GC15-ROUNDDOWN(GC15,0))+(GC16-ROUNDDOWN(GC16,0))+(GC17-ROUNDDOWN(GC17,0))+(GC18-ROUNDDOWN(GC18,0))+(GC19-ROUNDDOWN(GC19,0))+(GC20-ROUNDDOWN(GC20,0))+(GC27-ROUNDDOWN(GC27,0))+(GC28-ROUNDDOWN(GC28,0))+(GC29-ROUNDDOWN(GC29,0))+(GC30-ROUNDDOWN(GC30,0))+(GC31-ROUNDDOWN(GC31,0))+(GC32-ROUNDDOWN(GC32,0))+(GC33-ROUNDDOWN(GC33,0))+(GC35-ROUNDDOWN(GC35,0))+(GC36-ROUNDDOWN(GC36,0))+(GC39-ROUNDDOWN(GC39,0)))*100/60+(ROUNDDOWN(GC8,0)+(ROUNDDOWN(GC9,0)+(ROUNDDOWN(GC10,0)+(ROUNDDOWN(GC11,0)+(ROUNDDOWN(GC12,0)+(ROUNDDOWN(GC13,0)+(ROUNDDOWN(GC14,0)+(ROUNDDOWN(GC15,0)+(ROUNDDOWN(GC16,0)+(ROUNDDOWN(GC17,0)+(ROUNDDOWN(GC18,0)+(ROUNDDOWN(GC19,0)+(ROUNDDOWN(GC20,0)+(ROUNDDOWN(GC27,0)+(ROUNDDOWN(GC28,0)+(ROUNDDOWN(GC29,0)+(ROUNDDOWN(GC30,0)+(ROUNDDOWN(GC31,0)+(ROUNDDOWN(GC32,0)+(ROUNDDOWN(GC33,0)+(ROUNDDOWN(GC35,0)+(ROUNDDOWN(GC36,0)+(ROUNDDOWN(GC39,0))))))))))))))))))))))))</f>
        <v>0</v>
      </c>
      <c r="GD40" s="79">
        <f t="shared" ref="GD40" si="689">((GD8-ROUNDDOWN(GD8,0))+(GD9-ROUNDDOWN(GD9,0))+(GD10-ROUNDDOWN(GD10,0))+(GD11-ROUNDDOWN(GD11,0))+(GD12-ROUNDDOWN(GD12,0))+(GD13-ROUNDDOWN(GD13,0))+(GD14-ROUNDDOWN(GD14,0))+(GD15-ROUNDDOWN(GD15,0))+(GD16-ROUNDDOWN(GD16,0))+(GD17-ROUNDDOWN(GD17,0))+(GD18-ROUNDDOWN(GD18,0))+(GD19-ROUNDDOWN(GD19,0))+(GD20-ROUNDDOWN(GD20,0))+(GD27-ROUNDDOWN(GD27,0))+(GD28-ROUNDDOWN(GD28,0))+(GD29-ROUNDDOWN(GD29,0))+(GD30-ROUNDDOWN(GD30,0))+(GD31-ROUNDDOWN(GD31,0))+(GD32-ROUNDDOWN(GD32,0))+(GD33-ROUNDDOWN(GD33,0))+(GD35-ROUNDDOWN(GD35,0))+(GD36-ROUNDDOWN(GD36,0))+(GD39-ROUNDDOWN(GD39,0)))*100/60+(ROUNDDOWN(GD8,0)+(ROUNDDOWN(GD9,0)+(ROUNDDOWN(GD10,0)+(ROUNDDOWN(GD11,0)+(ROUNDDOWN(GD12,0)+(ROUNDDOWN(GD13,0)+(ROUNDDOWN(GD14,0)+(ROUNDDOWN(GD15,0)+(ROUNDDOWN(GD16,0)+(ROUNDDOWN(GD17,0)+(ROUNDDOWN(GD18,0)+(ROUNDDOWN(GD19,0)+(ROUNDDOWN(GD20,0)+(ROUNDDOWN(GD27,0)+(ROUNDDOWN(GD28,0)+(ROUNDDOWN(GD29,0)+(ROUNDDOWN(GD30,0)+(ROUNDDOWN(GD31,0)+(ROUNDDOWN(GD32,0)+(ROUNDDOWN(GD33,0)+(ROUNDDOWN(GD35,0)+(ROUNDDOWN(GD36,0)+(ROUNDDOWN(GD39,0))))))))))))))))))))))))</f>
        <v>0</v>
      </c>
      <c r="GE40" s="79">
        <f t="shared" ref="GE40" si="690">((GE8-ROUNDDOWN(GE8,0))+(GE9-ROUNDDOWN(GE9,0))+(GE10-ROUNDDOWN(GE10,0))+(GE11-ROUNDDOWN(GE11,0))+(GE12-ROUNDDOWN(GE12,0))+(GE13-ROUNDDOWN(GE13,0))+(GE14-ROUNDDOWN(GE14,0))+(GE15-ROUNDDOWN(GE15,0))+(GE16-ROUNDDOWN(GE16,0))+(GE17-ROUNDDOWN(GE17,0))+(GE18-ROUNDDOWN(GE18,0))+(GE19-ROUNDDOWN(GE19,0))+(GE20-ROUNDDOWN(GE20,0))+(GE27-ROUNDDOWN(GE27,0))+(GE28-ROUNDDOWN(GE28,0))+(GE29-ROUNDDOWN(GE29,0))+(GE30-ROUNDDOWN(GE30,0))+(GE31-ROUNDDOWN(GE31,0))+(GE32-ROUNDDOWN(GE32,0))+(GE33-ROUNDDOWN(GE33,0))+(GE35-ROUNDDOWN(GE35,0))+(GE36-ROUNDDOWN(GE36,0))+(GE39-ROUNDDOWN(GE39,0)))*100/60+(ROUNDDOWN(GE8,0)+(ROUNDDOWN(GE9,0)+(ROUNDDOWN(GE10,0)+(ROUNDDOWN(GE11,0)+(ROUNDDOWN(GE12,0)+(ROUNDDOWN(GE13,0)+(ROUNDDOWN(GE14,0)+(ROUNDDOWN(GE15,0)+(ROUNDDOWN(GE16,0)+(ROUNDDOWN(GE17,0)+(ROUNDDOWN(GE18,0)+(ROUNDDOWN(GE19,0)+(ROUNDDOWN(GE20,0)+(ROUNDDOWN(GE27,0)+(ROUNDDOWN(GE28,0)+(ROUNDDOWN(GE29,0)+(ROUNDDOWN(GE30,0)+(ROUNDDOWN(GE31,0)+(ROUNDDOWN(GE32,0)+(ROUNDDOWN(GE33,0)+(ROUNDDOWN(GE35,0)+(ROUNDDOWN(GE36,0)+(ROUNDDOWN(GE39,0))))))))))))))))))))))))</f>
        <v>0</v>
      </c>
      <c r="GF40" s="79">
        <f t="shared" ref="GF40" si="691">((GF8-ROUNDDOWN(GF8,0))+(GF9-ROUNDDOWN(GF9,0))+(GF10-ROUNDDOWN(GF10,0))+(GF11-ROUNDDOWN(GF11,0))+(GF12-ROUNDDOWN(GF12,0))+(GF13-ROUNDDOWN(GF13,0))+(GF14-ROUNDDOWN(GF14,0))+(GF15-ROUNDDOWN(GF15,0))+(GF16-ROUNDDOWN(GF16,0))+(GF17-ROUNDDOWN(GF17,0))+(GF18-ROUNDDOWN(GF18,0))+(GF19-ROUNDDOWN(GF19,0))+(GF20-ROUNDDOWN(GF20,0))+(GF27-ROUNDDOWN(GF27,0))+(GF28-ROUNDDOWN(GF28,0))+(GF29-ROUNDDOWN(GF29,0))+(GF30-ROUNDDOWN(GF30,0))+(GF31-ROUNDDOWN(GF31,0))+(GF32-ROUNDDOWN(GF32,0))+(GF33-ROUNDDOWN(GF33,0))+(GF35-ROUNDDOWN(GF35,0))+(GF36-ROUNDDOWN(GF36,0))+(GF39-ROUNDDOWN(GF39,0)))*100/60+(ROUNDDOWN(GF8,0)+(ROUNDDOWN(GF9,0)+(ROUNDDOWN(GF10,0)+(ROUNDDOWN(GF11,0)+(ROUNDDOWN(GF12,0)+(ROUNDDOWN(GF13,0)+(ROUNDDOWN(GF14,0)+(ROUNDDOWN(GF15,0)+(ROUNDDOWN(GF16,0)+(ROUNDDOWN(GF17,0)+(ROUNDDOWN(GF18,0)+(ROUNDDOWN(GF19,0)+(ROUNDDOWN(GF20,0)+(ROUNDDOWN(GF27,0)+(ROUNDDOWN(GF28,0)+(ROUNDDOWN(GF29,0)+(ROUNDDOWN(GF30,0)+(ROUNDDOWN(GF31,0)+(ROUNDDOWN(GF32,0)+(ROUNDDOWN(GF33,0)+(ROUNDDOWN(GF35,0)+(ROUNDDOWN(GF36,0)+(ROUNDDOWN(GF39,0))))))))))))))))))))))))</f>
        <v>0</v>
      </c>
      <c r="GG40" s="79">
        <f t="shared" ref="GG40" si="692">((GG8-ROUNDDOWN(GG8,0))+(GG9-ROUNDDOWN(GG9,0))+(GG10-ROUNDDOWN(GG10,0))+(GG11-ROUNDDOWN(GG11,0))+(GG12-ROUNDDOWN(GG12,0))+(GG13-ROUNDDOWN(GG13,0))+(GG14-ROUNDDOWN(GG14,0))+(GG15-ROUNDDOWN(GG15,0))+(GG16-ROUNDDOWN(GG16,0))+(GG17-ROUNDDOWN(GG17,0))+(GG18-ROUNDDOWN(GG18,0))+(GG19-ROUNDDOWN(GG19,0))+(GG20-ROUNDDOWN(GG20,0))+(GG27-ROUNDDOWN(GG27,0))+(GG28-ROUNDDOWN(GG28,0))+(GG29-ROUNDDOWN(GG29,0))+(GG30-ROUNDDOWN(GG30,0))+(GG31-ROUNDDOWN(GG31,0))+(GG32-ROUNDDOWN(GG32,0))+(GG33-ROUNDDOWN(GG33,0))+(GG35-ROUNDDOWN(GG35,0))+(GG36-ROUNDDOWN(GG36,0))+(GG39-ROUNDDOWN(GG39,0)))*100/60+(ROUNDDOWN(GG8,0)+(ROUNDDOWN(GG9,0)+(ROUNDDOWN(GG10,0)+(ROUNDDOWN(GG11,0)+(ROUNDDOWN(GG12,0)+(ROUNDDOWN(GG13,0)+(ROUNDDOWN(GG14,0)+(ROUNDDOWN(GG15,0)+(ROUNDDOWN(GG16,0)+(ROUNDDOWN(GG17,0)+(ROUNDDOWN(GG18,0)+(ROUNDDOWN(GG19,0)+(ROUNDDOWN(GG20,0)+(ROUNDDOWN(GG27,0)+(ROUNDDOWN(GG28,0)+(ROUNDDOWN(GG29,0)+(ROUNDDOWN(GG30,0)+(ROUNDDOWN(GG31,0)+(ROUNDDOWN(GG32,0)+(ROUNDDOWN(GG33,0)+(ROUNDDOWN(GG35,0)+(ROUNDDOWN(GG36,0)+(ROUNDDOWN(GG39,0))))))))))))))))))))))))</f>
        <v>0</v>
      </c>
      <c r="GH40" s="179">
        <f t="shared" ref="GH40" si="693">SUM(GC40:GG40)</f>
        <v>0</v>
      </c>
      <c r="GI40" s="180"/>
      <c r="GJ40" s="78">
        <f t="shared" ref="GJ40" si="694">((GJ8-ROUNDDOWN(GJ8,0))+(GJ9-ROUNDDOWN(GJ9,0))+(GJ10-ROUNDDOWN(GJ10,0))+(GJ11-ROUNDDOWN(GJ11,0))+(GJ12-ROUNDDOWN(GJ12,0))+(GJ13-ROUNDDOWN(GJ13,0))+(GJ14-ROUNDDOWN(GJ14,0))+(GJ15-ROUNDDOWN(GJ15,0))+(GJ16-ROUNDDOWN(GJ16,0))+(GJ17-ROUNDDOWN(GJ17,0))+(GJ18-ROUNDDOWN(GJ18,0))+(GJ19-ROUNDDOWN(GJ19,0))+(GJ20-ROUNDDOWN(GJ20,0))+(GJ27-ROUNDDOWN(GJ27,0))+(GJ28-ROUNDDOWN(GJ28,0))+(GJ29-ROUNDDOWN(GJ29,0))+(GJ30-ROUNDDOWN(GJ30,0))+(GJ31-ROUNDDOWN(GJ31,0))+(GJ32-ROUNDDOWN(GJ32,0))+(GJ33-ROUNDDOWN(GJ33,0))+(GJ35-ROUNDDOWN(GJ35,0))+(GJ36-ROUNDDOWN(GJ36,0))+(GJ39-ROUNDDOWN(GJ39,0)))*100/60+(ROUNDDOWN(GJ8,0)+(ROUNDDOWN(GJ9,0)+(ROUNDDOWN(GJ10,0)+(ROUNDDOWN(GJ11,0)+(ROUNDDOWN(GJ12,0)+(ROUNDDOWN(GJ13,0)+(ROUNDDOWN(GJ14,0)+(ROUNDDOWN(GJ15,0)+(ROUNDDOWN(GJ16,0)+(ROUNDDOWN(GJ17,0)+(ROUNDDOWN(GJ18,0)+(ROUNDDOWN(GJ19,0)+(ROUNDDOWN(GJ20,0)+(ROUNDDOWN(GJ27,0)+(ROUNDDOWN(GJ28,0)+(ROUNDDOWN(GJ29,0)+(ROUNDDOWN(GJ30,0)+(ROUNDDOWN(GJ31,0)+(ROUNDDOWN(GJ32,0)+(ROUNDDOWN(GJ33,0)+(ROUNDDOWN(GJ35,0)+(ROUNDDOWN(GJ36,0)+(ROUNDDOWN(GJ39,0))))))))))))))))))))))))</f>
        <v>0</v>
      </c>
      <c r="GK40" s="79">
        <f t="shared" ref="GK40" si="695">((GK8-ROUNDDOWN(GK8,0))+(GK9-ROUNDDOWN(GK9,0))+(GK10-ROUNDDOWN(GK10,0))+(GK11-ROUNDDOWN(GK11,0))+(GK12-ROUNDDOWN(GK12,0))+(GK13-ROUNDDOWN(GK13,0))+(GK14-ROUNDDOWN(GK14,0))+(GK15-ROUNDDOWN(GK15,0))+(GK16-ROUNDDOWN(GK16,0))+(GK17-ROUNDDOWN(GK17,0))+(GK18-ROUNDDOWN(GK18,0))+(GK19-ROUNDDOWN(GK19,0))+(GK20-ROUNDDOWN(GK20,0))+(GK27-ROUNDDOWN(GK27,0))+(GK28-ROUNDDOWN(GK28,0))+(GK29-ROUNDDOWN(GK29,0))+(GK30-ROUNDDOWN(GK30,0))+(GK31-ROUNDDOWN(GK31,0))+(GK32-ROUNDDOWN(GK32,0))+(GK33-ROUNDDOWN(GK33,0))+(GK35-ROUNDDOWN(GK35,0))+(GK36-ROUNDDOWN(GK36,0))+(GK39-ROUNDDOWN(GK39,0)))*100/60+(ROUNDDOWN(GK8,0)+(ROUNDDOWN(GK9,0)+(ROUNDDOWN(GK10,0)+(ROUNDDOWN(GK11,0)+(ROUNDDOWN(GK12,0)+(ROUNDDOWN(GK13,0)+(ROUNDDOWN(GK14,0)+(ROUNDDOWN(GK15,0)+(ROUNDDOWN(GK16,0)+(ROUNDDOWN(GK17,0)+(ROUNDDOWN(GK18,0)+(ROUNDDOWN(GK19,0)+(ROUNDDOWN(GK20,0)+(ROUNDDOWN(GK27,0)+(ROUNDDOWN(GK28,0)+(ROUNDDOWN(GK29,0)+(ROUNDDOWN(GK30,0)+(ROUNDDOWN(GK31,0)+(ROUNDDOWN(GK32,0)+(ROUNDDOWN(GK33,0)+(ROUNDDOWN(GK35,0)+(ROUNDDOWN(GK36,0)+(ROUNDDOWN(GK39,0))))))))))))))))))))))))</f>
        <v>0</v>
      </c>
      <c r="GL40" s="79">
        <f t="shared" ref="GL40" si="696">((GL8-ROUNDDOWN(GL8,0))+(GL9-ROUNDDOWN(GL9,0))+(GL10-ROUNDDOWN(GL10,0))+(GL11-ROUNDDOWN(GL11,0))+(GL12-ROUNDDOWN(GL12,0))+(GL13-ROUNDDOWN(GL13,0))+(GL14-ROUNDDOWN(GL14,0))+(GL15-ROUNDDOWN(GL15,0))+(GL16-ROUNDDOWN(GL16,0))+(GL17-ROUNDDOWN(GL17,0))+(GL18-ROUNDDOWN(GL18,0))+(GL19-ROUNDDOWN(GL19,0))+(GL20-ROUNDDOWN(GL20,0))+(GL27-ROUNDDOWN(GL27,0))+(GL28-ROUNDDOWN(GL28,0))+(GL29-ROUNDDOWN(GL29,0))+(GL30-ROUNDDOWN(GL30,0))+(GL31-ROUNDDOWN(GL31,0))+(GL32-ROUNDDOWN(GL32,0))+(GL33-ROUNDDOWN(GL33,0))+(GL35-ROUNDDOWN(GL35,0))+(GL36-ROUNDDOWN(GL36,0))+(GL39-ROUNDDOWN(GL39,0)))*100/60+(ROUNDDOWN(GL8,0)+(ROUNDDOWN(GL9,0)+(ROUNDDOWN(GL10,0)+(ROUNDDOWN(GL11,0)+(ROUNDDOWN(GL12,0)+(ROUNDDOWN(GL13,0)+(ROUNDDOWN(GL14,0)+(ROUNDDOWN(GL15,0)+(ROUNDDOWN(GL16,0)+(ROUNDDOWN(GL17,0)+(ROUNDDOWN(GL18,0)+(ROUNDDOWN(GL19,0)+(ROUNDDOWN(GL20,0)+(ROUNDDOWN(GL27,0)+(ROUNDDOWN(GL28,0)+(ROUNDDOWN(GL29,0)+(ROUNDDOWN(GL30,0)+(ROUNDDOWN(GL31,0)+(ROUNDDOWN(GL32,0)+(ROUNDDOWN(GL33,0)+(ROUNDDOWN(GL35,0)+(ROUNDDOWN(GL36,0)+(ROUNDDOWN(GL39,0))))))))))))))))))))))))</f>
        <v>0</v>
      </c>
      <c r="GM40" s="79">
        <f t="shared" ref="GM40" si="697">((GM8-ROUNDDOWN(GM8,0))+(GM9-ROUNDDOWN(GM9,0))+(GM10-ROUNDDOWN(GM10,0))+(GM11-ROUNDDOWN(GM11,0))+(GM12-ROUNDDOWN(GM12,0))+(GM13-ROUNDDOWN(GM13,0))+(GM14-ROUNDDOWN(GM14,0))+(GM15-ROUNDDOWN(GM15,0))+(GM16-ROUNDDOWN(GM16,0))+(GM17-ROUNDDOWN(GM17,0))+(GM18-ROUNDDOWN(GM18,0))+(GM19-ROUNDDOWN(GM19,0))+(GM20-ROUNDDOWN(GM20,0))+(GM27-ROUNDDOWN(GM27,0))+(GM28-ROUNDDOWN(GM28,0))+(GM29-ROUNDDOWN(GM29,0))+(GM30-ROUNDDOWN(GM30,0))+(GM31-ROUNDDOWN(GM31,0))+(GM32-ROUNDDOWN(GM32,0))+(GM33-ROUNDDOWN(GM33,0))+(GM35-ROUNDDOWN(GM35,0))+(GM36-ROUNDDOWN(GM36,0))+(GM39-ROUNDDOWN(GM39,0)))*100/60+(ROUNDDOWN(GM8,0)+(ROUNDDOWN(GM9,0)+(ROUNDDOWN(GM10,0)+(ROUNDDOWN(GM11,0)+(ROUNDDOWN(GM12,0)+(ROUNDDOWN(GM13,0)+(ROUNDDOWN(GM14,0)+(ROUNDDOWN(GM15,0)+(ROUNDDOWN(GM16,0)+(ROUNDDOWN(GM17,0)+(ROUNDDOWN(GM18,0)+(ROUNDDOWN(GM19,0)+(ROUNDDOWN(GM20,0)+(ROUNDDOWN(GM27,0)+(ROUNDDOWN(GM28,0)+(ROUNDDOWN(GM29,0)+(ROUNDDOWN(GM30,0)+(ROUNDDOWN(GM31,0)+(ROUNDDOWN(GM32,0)+(ROUNDDOWN(GM33,0)+(ROUNDDOWN(GM35,0)+(ROUNDDOWN(GM36,0)+(ROUNDDOWN(GM39,0))))))))))))))))))))))))</f>
        <v>0</v>
      </c>
      <c r="GN40" s="79">
        <f t="shared" ref="GN40" si="698">((GN8-ROUNDDOWN(GN8,0))+(GN9-ROUNDDOWN(GN9,0))+(GN10-ROUNDDOWN(GN10,0))+(GN11-ROUNDDOWN(GN11,0))+(GN12-ROUNDDOWN(GN12,0))+(GN13-ROUNDDOWN(GN13,0))+(GN14-ROUNDDOWN(GN14,0))+(GN15-ROUNDDOWN(GN15,0))+(GN16-ROUNDDOWN(GN16,0))+(GN17-ROUNDDOWN(GN17,0))+(GN18-ROUNDDOWN(GN18,0))+(GN19-ROUNDDOWN(GN19,0))+(GN20-ROUNDDOWN(GN20,0))+(GN27-ROUNDDOWN(GN27,0))+(GN28-ROUNDDOWN(GN28,0))+(GN29-ROUNDDOWN(GN29,0))+(GN30-ROUNDDOWN(GN30,0))+(GN31-ROUNDDOWN(GN31,0))+(GN32-ROUNDDOWN(GN32,0))+(GN33-ROUNDDOWN(GN33,0))+(GN35-ROUNDDOWN(GN35,0))+(GN36-ROUNDDOWN(GN36,0))+(GN39-ROUNDDOWN(GN39,0)))*100/60+(ROUNDDOWN(GN8,0)+(ROUNDDOWN(GN9,0)+(ROUNDDOWN(GN10,0)+(ROUNDDOWN(GN11,0)+(ROUNDDOWN(GN12,0)+(ROUNDDOWN(GN13,0)+(ROUNDDOWN(GN14,0)+(ROUNDDOWN(GN15,0)+(ROUNDDOWN(GN16,0)+(ROUNDDOWN(GN17,0)+(ROUNDDOWN(GN18,0)+(ROUNDDOWN(GN19,0)+(ROUNDDOWN(GN20,0)+(ROUNDDOWN(GN27,0)+(ROUNDDOWN(GN28,0)+(ROUNDDOWN(GN29,0)+(ROUNDDOWN(GN30,0)+(ROUNDDOWN(GN31,0)+(ROUNDDOWN(GN32,0)+(ROUNDDOWN(GN33,0)+(ROUNDDOWN(GN35,0)+(ROUNDDOWN(GN36,0)+(ROUNDDOWN(GN39,0))))))))))))))))))))))))</f>
        <v>0</v>
      </c>
      <c r="GO40" s="179">
        <f t="shared" ref="GO40" si="699">SUM(GJ40:GN40)</f>
        <v>0</v>
      </c>
      <c r="GP40" s="180"/>
      <c r="GQ40" s="78">
        <f t="shared" ref="GQ40" si="700">((GQ8-ROUNDDOWN(GQ8,0))+(GQ9-ROUNDDOWN(GQ9,0))+(GQ10-ROUNDDOWN(GQ10,0))+(GQ11-ROUNDDOWN(GQ11,0))+(GQ12-ROUNDDOWN(GQ12,0))+(GQ13-ROUNDDOWN(GQ13,0))+(GQ14-ROUNDDOWN(GQ14,0))+(GQ15-ROUNDDOWN(GQ15,0))+(GQ16-ROUNDDOWN(GQ16,0))+(GQ17-ROUNDDOWN(GQ17,0))+(GQ18-ROUNDDOWN(GQ18,0))+(GQ19-ROUNDDOWN(GQ19,0))+(GQ20-ROUNDDOWN(GQ20,0))+(GQ27-ROUNDDOWN(GQ27,0))+(GQ28-ROUNDDOWN(GQ28,0))+(GQ29-ROUNDDOWN(GQ29,0))+(GQ30-ROUNDDOWN(GQ30,0))+(GQ31-ROUNDDOWN(GQ31,0))+(GQ32-ROUNDDOWN(GQ32,0))+(GQ33-ROUNDDOWN(GQ33,0))+(GQ35-ROUNDDOWN(GQ35,0))+(GQ36-ROUNDDOWN(GQ36,0))+(GQ39-ROUNDDOWN(GQ39,0)))*100/60+(ROUNDDOWN(GQ8,0)+(ROUNDDOWN(GQ9,0)+(ROUNDDOWN(GQ10,0)+(ROUNDDOWN(GQ11,0)+(ROUNDDOWN(GQ12,0)+(ROUNDDOWN(GQ13,0)+(ROUNDDOWN(GQ14,0)+(ROUNDDOWN(GQ15,0)+(ROUNDDOWN(GQ16,0)+(ROUNDDOWN(GQ17,0)+(ROUNDDOWN(GQ18,0)+(ROUNDDOWN(GQ19,0)+(ROUNDDOWN(GQ20,0)+(ROUNDDOWN(GQ27,0)+(ROUNDDOWN(GQ28,0)+(ROUNDDOWN(GQ29,0)+(ROUNDDOWN(GQ30,0)+(ROUNDDOWN(GQ31,0)+(ROUNDDOWN(GQ32,0)+(ROUNDDOWN(GQ33,0)+(ROUNDDOWN(GQ35,0)+(ROUNDDOWN(GQ36,0)+(ROUNDDOWN(GQ39,0))))))))))))))))))))))))</f>
        <v>0</v>
      </c>
      <c r="GR40" s="79">
        <f t="shared" ref="GR40" si="701">((GR8-ROUNDDOWN(GR8,0))+(GR9-ROUNDDOWN(GR9,0))+(GR10-ROUNDDOWN(GR10,0))+(GR11-ROUNDDOWN(GR11,0))+(GR12-ROUNDDOWN(GR12,0))+(GR13-ROUNDDOWN(GR13,0))+(GR14-ROUNDDOWN(GR14,0))+(GR15-ROUNDDOWN(GR15,0))+(GR16-ROUNDDOWN(GR16,0))+(GR17-ROUNDDOWN(GR17,0))+(GR18-ROUNDDOWN(GR18,0))+(GR19-ROUNDDOWN(GR19,0))+(GR20-ROUNDDOWN(GR20,0))+(GR27-ROUNDDOWN(GR27,0))+(GR28-ROUNDDOWN(GR28,0))+(GR29-ROUNDDOWN(GR29,0))+(GR30-ROUNDDOWN(GR30,0))+(GR31-ROUNDDOWN(GR31,0))+(GR32-ROUNDDOWN(GR32,0))+(GR33-ROUNDDOWN(GR33,0))+(GR35-ROUNDDOWN(GR35,0))+(GR36-ROUNDDOWN(GR36,0))+(GR39-ROUNDDOWN(GR39,0)))*100/60+(ROUNDDOWN(GR8,0)+(ROUNDDOWN(GR9,0)+(ROUNDDOWN(GR10,0)+(ROUNDDOWN(GR11,0)+(ROUNDDOWN(GR12,0)+(ROUNDDOWN(GR13,0)+(ROUNDDOWN(GR14,0)+(ROUNDDOWN(GR15,0)+(ROUNDDOWN(GR16,0)+(ROUNDDOWN(GR17,0)+(ROUNDDOWN(GR18,0)+(ROUNDDOWN(GR19,0)+(ROUNDDOWN(GR20,0)+(ROUNDDOWN(GR27,0)+(ROUNDDOWN(GR28,0)+(ROUNDDOWN(GR29,0)+(ROUNDDOWN(GR30,0)+(ROUNDDOWN(GR31,0)+(ROUNDDOWN(GR32,0)+(ROUNDDOWN(GR33,0)+(ROUNDDOWN(GR35,0)+(ROUNDDOWN(GR36,0)+(ROUNDDOWN(GR39,0))))))))))))))))))))))))</f>
        <v>0</v>
      </c>
      <c r="GS40" s="79">
        <f t="shared" ref="GS40" si="702">((GS8-ROUNDDOWN(GS8,0))+(GS9-ROUNDDOWN(GS9,0))+(GS10-ROUNDDOWN(GS10,0))+(GS11-ROUNDDOWN(GS11,0))+(GS12-ROUNDDOWN(GS12,0))+(GS13-ROUNDDOWN(GS13,0))+(GS14-ROUNDDOWN(GS14,0))+(GS15-ROUNDDOWN(GS15,0))+(GS16-ROUNDDOWN(GS16,0))+(GS17-ROUNDDOWN(GS17,0))+(GS18-ROUNDDOWN(GS18,0))+(GS19-ROUNDDOWN(GS19,0))+(GS20-ROUNDDOWN(GS20,0))+(GS27-ROUNDDOWN(GS27,0))+(GS28-ROUNDDOWN(GS28,0))+(GS29-ROUNDDOWN(GS29,0))+(GS30-ROUNDDOWN(GS30,0))+(GS31-ROUNDDOWN(GS31,0))+(GS32-ROUNDDOWN(GS32,0))+(GS33-ROUNDDOWN(GS33,0))+(GS35-ROUNDDOWN(GS35,0))+(GS36-ROUNDDOWN(GS36,0))+(GS39-ROUNDDOWN(GS39,0)))*100/60+(ROUNDDOWN(GS8,0)+(ROUNDDOWN(GS9,0)+(ROUNDDOWN(GS10,0)+(ROUNDDOWN(GS11,0)+(ROUNDDOWN(GS12,0)+(ROUNDDOWN(GS13,0)+(ROUNDDOWN(GS14,0)+(ROUNDDOWN(GS15,0)+(ROUNDDOWN(GS16,0)+(ROUNDDOWN(GS17,0)+(ROUNDDOWN(GS18,0)+(ROUNDDOWN(GS19,0)+(ROUNDDOWN(GS20,0)+(ROUNDDOWN(GS27,0)+(ROUNDDOWN(GS28,0)+(ROUNDDOWN(GS29,0)+(ROUNDDOWN(GS30,0)+(ROUNDDOWN(GS31,0)+(ROUNDDOWN(GS32,0)+(ROUNDDOWN(GS33,0)+(ROUNDDOWN(GS35,0)+(ROUNDDOWN(GS36,0)+(ROUNDDOWN(GS39,0))))))))))))))))))))))))</f>
        <v>0</v>
      </c>
      <c r="GT40" s="79">
        <f t="shared" ref="GT40" si="703">((GT8-ROUNDDOWN(GT8,0))+(GT9-ROUNDDOWN(GT9,0))+(GT10-ROUNDDOWN(GT10,0))+(GT11-ROUNDDOWN(GT11,0))+(GT12-ROUNDDOWN(GT12,0))+(GT13-ROUNDDOWN(GT13,0))+(GT14-ROUNDDOWN(GT14,0))+(GT15-ROUNDDOWN(GT15,0))+(GT16-ROUNDDOWN(GT16,0))+(GT17-ROUNDDOWN(GT17,0))+(GT18-ROUNDDOWN(GT18,0))+(GT19-ROUNDDOWN(GT19,0))+(GT20-ROUNDDOWN(GT20,0))+(GT27-ROUNDDOWN(GT27,0))+(GT28-ROUNDDOWN(GT28,0))+(GT29-ROUNDDOWN(GT29,0))+(GT30-ROUNDDOWN(GT30,0))+(GT31-ROUNDDOWN(GT31,0))+(GT32-ROUNDDOWN(GT32,0))+(GT33-ROUNDDOWN(GT33,0))+(GT35-ROUNDDOWN(GT35,0))+(GT36-ROUNDDOWN(GT36,0))+(GT39-ROUNDDOWN(GT39,0)))*100/60+(ROUNDDOWN(GT8,0)+(ROUNDDOWN(GT9,0)+(ROUNDDOWN(GT10,0)+(ROUNDDOWN(GT11,0)+(ROUNDDOWN(GT12,0)+(ROUNDDOWN(GT13,0)+(ROUNDDOWN(GT14,0)+(ROUNDDOWN(GT15,0)+(ROUNDDOWN(GT16,0)+(ROUNDDOWN(GT17,0)+(ROUNDDOWN(GT18,0)+(ROUNDDOWN(GT19,0)+(ROUNDDOWN(GT20,0)+(ROUNDDOWN(GT27,0)+(ROUNDDOWN(GT28,0)+(ROUNDDOWN(GT29,0)+(ROUNDDOWN(GT30,0)+(ROUNDDOWN(GT31,0)+(ROUNDDOWN(GT32,0)+(ROUNDDOWN(GT33,0)+(ROUNDDOWN(GT35,0)+(ROUNDDOWN(GT36,0)+(ROUNDDOWN(GT39,0))))))))))))))))))))))))</f>
        <v>0</v>
      </c>
      <c r="GU40" s="79">
        <f t="shared" ref="GU40" si="704">((GU8-ROUNDDOWN(GU8,0))+(GU9-ROUNDDOWN(GU9,0))+(GU10-ROUNDDOWN(GU10,0))+(GU11-ROUNDDOWN(GU11,0))+(GU12-ROUNDDOWN(GU12,0))+(GU13-ROUNDDOWN(GU13,0))+(GU14-ROUNDDOWN(GU14,0))+(GU15-ROUNDDOWN(GU15,0))+(GU16-ROUNDDOWN(GU16,0))+(GU17-ROUNDDOWN(GU17,0))+(GU18-ROUNDDOWN(GU18,0))+(GU19-ROUNDDOWN(GU19,0))+(GU20-ROUNDDOWN(GU20,0))+(GU27-ROUNDDOWN(GU27,0))+(GU28-ROUNDDOWN(GU28,0))+(GU29-ROUNDDOWN(GU29,0))+(GU30-ROUNDDOWN(GU30,0))+(GU31-ROUNDDOWN(GU31,0))+(GU32-ROUNDDOWN(GU32,0))+(GU33-ROUNDDOWN(GU33,0))+(GU35-ROUNDDOWN(GU35,0))+(GU36-ROUNDDOWN(GU36,0))+(GU39-ROUNDDOWN(GU39,0)))*100/60+(ROUNDDOWN(GU8,0)+(ROUNDDOWN(GU9,0)+(ROUNDDOWN(GU10,0)+(ROUNDDOWN(GU11,0)+(ROUNDDOWN(GU12,0)+(ROUNDDOWN(GU13,0)+(ROUNDDOWN(GU14,0)+(ROUNDDOWN(GU15,0)+(ROUNDDOWN(GU16,0)+(ROUNDDOWN(GU17,0)+(ROUNDDOWN(GU18,0)+(ROUNDDOWN(GU19,0)+(ROUNDDOWN(GU20,0)+(ROUNDDOWN(GU27,0)+(ROUNDDOWN(GU28,0)+(ROUNDDOWN(GU29,0)+(ROUNDDOWN(GU30,0)+(ROUNDDOWN(GU31,0)+(ROUNDDOWN(GU32,0)+(ROUNDDOWN(GU33,0)+(ROUNDDOWN(GU35,0)+(ROUNDDOWN(GU36,0)+(ROUNDDOWN(GU39,0))))))))))))))))))))))))</f>
        <v>0</v>
      </c>
      <c r="GV40" s="179">
        <f t="shared" ref="GV40" si="705">SUM(GQ40:GU40)</f>
        <v>0</v>
      </c>
      <c r="GW40" s="180"/>
      <c r="GX40" s="78">
        <f t="shared" ref="GX40" si="706">((GX8-ROUNDDOWN(GX8,0))+(GX9-ROUNDDOWN(GX9,0))+(GX10-ROUNDDOWN(GX10,0))+(GX11-ROUNDDOWN(GX11,0))+(GX12-ROUNDDOWN(GX12,0))+(GX13-ROUNDDOWN(GX13,0))+(GX14-ROUNDDOWN(GX14,0))+(GX15-ROUNDDOWN(GX15,0))+(GX16-ROUNDDOWN(GX16,0))+(GX17-ROUNDDOWN(GX17,0))+(GX18-ROUNDDOWN(GX18,0))+(GX19-ROUNDDOWN(GX19,0))+(GX20-ROUNDDOWN(GX20,0))+(GX27-ROUNDDOWN(GX27,0))+(GX28-ROUNDDOWN(GX28,0))+(GX29-ROUNDDOWN(GX29,0))+(GX30-ROUNDDOWN(GX30,0))+(GX31-ROUNDDOWN(GX31,0))+(GX32-ROUNDDOWN(GX32,0))+(GX33-ROUNDDOWN(GX33,0))+(GX35-ROUNDDOWN(GX35,0))+(GX36-ROUNDDOWN(GX36,0))+(GX39-ROUNDDOWN(GX39,0)))*100/60+(ROUNDDOWN(GX8,0)+(ROUNDDOWN(GX9,0)+(ROUNDDOWN(GX10,0)+(ROUNDDOWN(GX11,0)+(ROUNDDOWN(GX12,0)+(ROUNDDOWN(GX13,0)+(ROUNDDOWN(GX14,0)+(ROUNDDOWN(GX15,0)+(ROUNDDOWN(GX16,0)+(ROUNDDOWN(GX17,0)+(ROUNDDOWN(GX18,0)+(ROUNDDOWN(GX19,0)+(ROUNDDOWN(GX20,0)+(ROUNDDOWN(GX27,0)+(ROUNDDOWN(GX28,0)+(ROUNDDOWN(GX29,0)+(ROUNDDOWN(GX30,0)+(ROUNDDOWN(GX31,0)+(ROUNDDOWN(GX32,0)+(ROUNDDOWN(GX33,0)+(ROUNDDOWN(GX35,0)+(ROUNDDOWN(GX36,0)+(ROUNDDOWN(GX39,0))))))))))))))))))))))))</f>
        <v>0</v>
      </c>
      <c r="GY40" s="79">
        <f t="shared" ref="GY40" si="707">((GY8-ROUNDDOWN(GY8,0))+(GY9-ROUNDDOWN(GY9,0))+(GY10-ROUNDDOWN(GY10,0))+(GY11-ROUNDDOWN(GY11,0))+(GY12-ROUNDDOWN(GY12,0))+(GY13-ROUNDDOWN(GY13,0))+(GY14-ROUNDDOWN(GY14,0))+(GY15-ROUNDDOWN(GY15,0))+(GY16-ROUNDDOWN(GY16,0))+(GY17-ROUNDDOWN(GY17,0))+(GY18-ROUNDDOWN(GY18,0))+(GY19-ROUNDDOWN(GY19,0))+(GY20-ROUNDDOWN(GY20,0))+(GY27-ROUNDDOWN(GY27,0))+(GY28-ROUNDDOWN(GY28,0))+(GY29-ROUNDDOWN(GY29,0))+(GY30-ROUNDDOWN(GY30,0))+(GY31-ROUNDDOWN(GY31,0))+(GY32-ROUNDDOWN(GY32,0))+(GY33-ROUNDDOWN(GY33,0))+(GY35-ROUNDDOWN(GY35,0))+(GY36-ROUNDDOWN(GY36,0))+(GY39-ROUNDDOWN(GY39,0)))*100/60+(ROUNDDOWN(GY8,0)+(ROUNDDOWN(GY9,0)+(ROUNDDOWN(GY10,0)+(ROUNDDOWN(GY11,0)+(ROUNDDOWN(GY12,0)+(ROUNDDOWN(GY13,0)+(ROUNDDOWN(GY14,0)+(ROUNDDOWN(GY15,0)+(ROUNDDOWN(GY16,0)+(ROUNDDOWN(GY17,0)+(ROUNDDOWN(GY18,0)+(ROUNDDOWN(GY19,0)+(ROUNDDOWN(GY20,0)+(ROUNDDOWN(GY27,0)+(ROUNDDOWN(GY28,0)+(ROUNDDOWN(GY29,0)+(ROUNDDOWN(GY30,0)+(ROUNDDOWN(GY31,0)+(ROUNDDOWN(GY32,0)+(ROUNDDOWN(GY33,0)+(ROUNDDOWN(GY35,0)+(ROUNDDOWN(GY36,0)+(ROUNDDOWN(GY39,0))))))))))))))))))))))))</f>
        <v>0</v>
      </c>
      <c r="GZ40" s="79">
        <f t="shared" ref="GZ40" si="708">((GZ8-ROUNDDOWN(GZ8,0))+(GZ9-ROUNDDOWN(GZ9,0))+(GZ10-ROUNDDOWN(GZ10,0))+(GZ11-ROUNDDOWN(GZ11,0))+(GZ12-ROUNDDOWN(GZ12,0))+(GZ13-ROUNDDOWN(GZ13,0))+(GZ14-ROUNDDOWN(GZ14,0))+(GZ15-ROUNDDOWN(GZ15,0))+(GZ16-ROUNDDOWN(GZ16,0))+(GZ17-ROUNDDOWN(GZ17,0))+(GZ18-ROUNDDOWN(GZ18,0))+(GZ19-ROUNDDOWN(GZ19,0))+(GZ20-ROUNDDOWN(GZ20,0))+(GZ27-ROUNDDOWN(GZ27,0))+(GZ28-ROUNDDOWN(GZ28,0))+(GZ29-ROUNDDOWN(GZ29,0))+(GZ30-ROUNDDOWN(GZ30,0))+(GZ31-ROUNDDOWN(GZ31,0))+(GZ32-ROUNDDOWN(GZ32,0))+(GZ33-ROUNDDOWN(GZ33,0))+(GZ35-ROUNDDOWN(GZ35,0))+(GZ36-ROUNDDOWN(GZ36,0))+(GZ39-ROUNDDOWN(GZ39,0)))*100/60+(ROUNDDOWN(GZ8,0)+(ROUNDDOWN(GZ9,0)+(ROUNDDOWN(GZ10,0)+(ROUNDDOWN(GZ11,0)+(ROUNDDOWN(GZ12,0)+(ROUNDDOWN(GZ13,0)+(ROUNDDOWN(GZ14,0)+(ROUNDDOWN(GZ15,0)+(ROUNDDOWN(GZ16,0)+(ROUNDDOWN(GZ17,0)+(ROUNDDOWN(GZ18,0)+(ROUNDDOWN(GZ19,0)+(ROUNDDOWN(GZ20,0)+(ROUNDDOWN(GZ27,0)+(ROUNDDOWN(GZ28,0)+(ROUNDDOWN(GZ29,0)+(ROUNDDOWN(GZ30,0)+(ROUNDDOWN(GZ31,0)+(ROUNDDOWN(GZ32,0)+(ROUNDDOWN(GZ33,0)+(ROUNDDOWN(GZ35,0)+(ROUNDDOWN(GZ36,0)+(ROUNDDOWN(GZ39,0))))))))))))))))))))))))</f>
        <v>0</v>
      </c>
      <c r="HA40" s="79">
        <f t="shared" ref="HA40" si="709">((HA8-ROUNDDOWN(HA8,0))+(HA9-ROUNDDOWN(HA9,0))+(HA10-ROUNDDOWN(HA10,0))+(HA11-ROUNDDOWN(HA11,0))+(HA12-ROUNDDOWN(HA12,0))+(HA13-ROUNDDOWN(HA13,0))+(HA14-ROUNDDOWN(HA14,0))+(HA15-ROUNDDOWN(HA15,0))+(HA16-ROUNDDOWN(HA16,0))+(HA17-ROUNDDOWN(HA17,0))+(HA18-ROUNDDOWN(HA18,0))+(HA19-ROUNDDOWN(HA19,0))+(HA20-ROUNDDOWN(HA20,0))+(HA27-ROUNDDOWN(HA27,0))+(HA28-ROUNDDOWN(HA28,0))+(HA29-ROUNDDOWN(HA29,0))+(HA30-ROUNDDOWN(HA30,0))+(HA31-ROUNDDOWN(HA31,0))+(HA32-ROUNDDOWN(HA32,0))+(HA33-ROUNDDOWN(HA33,0))+(HA35-ROUNDDOWN(HA35,0))+(HA36-ROUNDDOWN(HA36,0))+(HA39-ROUNDDOWN(HA39,0)))*100/60+(ROUNDDOWN(HA8,0)+(ROUNDDOWN(HA9,0)+(ROUNDDOWN(HA10,0)+(ROUNDDOWN(HA11,0)+(ROUNDDOWN(HA12,0)+(ROUNDDOWN(HA13,0)+(ROUNDDOWN(HA14,0)+(ROUNDDOWN(HA15,0)+(ROUNDDOWN(HA16,0)+(ROUNDDOWN(HA17,0)+(ROUNDDOWN(HA18,0)+(ROUNDDOWN(HA19,0)+(ROUNDDOWN(HA20,0)+(ROUNDDOWN(HA27,0)+(ROUNDDOWN(HA28,0)+(ROUNDDOWN(HA29,0)+(ROUNDDOWN(HA30,0)+(ROUNDDOWN(HA31,0)+(ROUNDDOWN(HA32,0)+(ROUNDDOWN(HA33,0)+(ROUNDDOWN(HA35,0)+(ROUNDDOWN(HA36,0)+(ROUNDDOWN(HA39,0))))))))))))))))))))))))</f>
        <v>0</v>
      </c>
      <c r="HB40" s="79">
        <f t="shared" ref="HB40" si="710">((HB8-ROUNDDOWN(HB8,0))+(HB9-ROUNDDOWN(HB9,0))+(HB10-ROUNDDOWN(HB10,0))+(HB11-ROUNDDOWN(HB11,0))+(HB12-ROUNDDOWN(HB12,0))+(HB13-ROUNDDOWN(HB13,0))+(HB14-ROUNDDOWN(HB14,0))+(HB15-ROUNDDOWN(HB15,0))+(HB16-ROUNDDOWN(HB16,0))+(HB17-ROUNDDOWN(HB17,0))+(HB18-ROUNDDOWN(HB18,0))+(HB19-ROUNDDOWN(HB19,0))+(HB20-ROUNDDOWN(HB20,0))+(HB27-ROUNDDOWN(HB27,0))+(HB28-ROUNDDOWN(HB28,0))+(HB29-ROUNDDOWN(HB29,0))+(HB30-ROUNDDOWN(HB30,0))+(HB31-ROUNDDOWN(HB31,0))+(HB32-ROUNDDOWN(HB32,0))+(HB33-ROUNDDOWN(HB33,0))+(HB35-ROUNDDOWN(HB35,0))+(HB36-ROUNDDOWN(HB36,0))+(HB39-ROUNDDOWN(HB39,0)))*100/60+(ROUNDDOWN(HB8,0)+(ROUNDDOWN(HB9,0)+(ROUNDDOWN(HB10,0)+(ROUNDDOWN(HB11,0)+(ROUNDDOWN(HB12,0)+(ROUNDDOWN(HB13,0)+(ROUNDDOWN(HB14,0)+(ROUNDDOWN(HB15,0)+(ROUNDDOWN(HB16,0)+(ROUNDDOWN(HB17,0)+(ROUNDDOWN(HB18,0)+(ROUNDDOWN(HB19,0)+(ROUNDDOWN(HB20,0)+(ROUNDDOWN(HB27,0)+(ROUNDDOWN(HB28,0)+(ROUNDDOWN(HB29,0)+(ROUNDDOWN(HB30,0)+(ROUNDDOWN(HB31,0)+(ROUNDDOWN(HB32,0)+(ROUNDDOWN(HB33,0)+(ROUNDDOWN(HB35,0)+(ROUNDDOWN(HB36,0)+(ROUNDDOWN(HB39,0))))))))))))))))))))))))</f>
        <v>0</v>
      </c>
      <c r="HC40" s="179">
        <f t="shared" ref="HC40" si="711">SUM(GX40:HB40)</f>
        <v>0</v>
      </c>
      <c r="HD40" s="180"/>
      <c r="HE40" s="78">
        <f t="shared" ref="HE40" si="712">((HE8-ROUNDDOWN(HE8,0))+(HE9-ROUNDDOWN(HE9,0))+(HE10-ROUNDDOWN(HE10,0))+(HE11-ROUNDDOWN(HE11,0))+(HE12-ROUNDDOWN(HE12,0))+(HE13-ROUNDDOWN(HE13,0))+(HE14-ROUNDDOWN(HE14,0))+(HE15-ROUNDDOWN(HE15,0))+(HE16-ROUNDDOWN(HE16,0))+(HE17-ROUNDDOWN(HE17,0))+(HE18-ROUNDDOWN(HE18,0))+(HE19-ROUNDDOWN(HE19,0))+(HE20-ROUNDDOWN(HE20,0))+(HE27-ROUNDDOWN(HE27,0))+(HE28-ROUNDDOWN(HE28,0))+(HE29-ROUNDDOWN(HE29,0))+(HE30-ROUNDDOWN(HE30,0))+(HE31-ROUNDDOWN(HE31,0))+(HE32-ROUNDDOWN(HE32,0))+(HE33-ROUNDDOWN(HE33,0))+(HE35-ROUNDDOWN(HE35,0))+(HE36-ROUNDDOWN(HE36,0))+(HE39-ROUNDDOWN(HE39,0)))*100/60+(ROUNDDOWN(HE8,0)+(ROUNDDOWN(HE9,0)+(ROUNDDOWN(HE10,0)+(ROUNDDOWN(HE11,0)+(ROUNDDOWN(HE12,0)+(ROUNDDOWN(HE13,0)+(ROUNDDOWN(HE14,0)+(ROUNDDOWN(HE15,0)+(ROUNDDOWN(HE16,0)+(ROUNDDOWN(HE17,0)+(ROUNDDOWN(HE18,0)+(ROUNDDOWN(HE19,0)+(ROUNDDOWN(HE20,0)+(ROUNDDOWN(HE27,0)+(ROUNDDOWN(HE28,0)+(ROUNDDOWN(HE29,0)+(ROUNDDOWN(HE30,0)+(ROUNDDOWN(HE31,0)+(ROUNDDOWN(HE32,0)+(ROUNDDOWN(HE33,0)+(ROUNDDOWN(HE35,0)+(ROUNDDOWN(HE36,0)+(ROUNDDOWN(HE39,0))))))))))))))))))))))))</f>
        <v>0</v>
      </c>
      <c r="HF40" s="79">
        <f t="shared" ref="HF40" si="713">((HF8-ROUNDDOWN(HF8,0))+(HF9-ROUNDDOWN(HF9,0))+(HF10-ROUNDDOWN(HF10,0))+(HF11-ROUNDDOWN(HF11,0))+(HF12-ROUNDDOWN(HF12,0))+(HF13-ROUNDDOWN(HF13,0))+(HF14-ROUNDDOWN(HF14,0))+(HF15-ROUNDDOWN(HF15,0))+(HF16-ROUNDDOWN(HF16,0))+(HF17-ROUNDDOWN(HF17,0))+(HF18-ROUNDDOWN(HF18,0))+(HF19-ROUNDDOWN(HF19,0))+(HF20-ROUNDDOWN(HF20,0))+(HF27-ROUNDDOWN(HF27,0))+(HF28-ROUNDDOWN(HF28,0))+(HF29-ROUNDDOWN(HF29,0))+(HF30-ROUNDDOWN(HF30,0))+(HF31-ROUNDDOWN(HF31,0))+(HF32-ROUNDDOWN(HF32,0))+(HF33-ROUNDDOWN(HF33,0))+(HF35-ROUNDDOWN(HF35,0))+(HF36-ROUNDDOWN(HF36,0))+(HF39-ROUNDDOWN(HF39,0)))*100/60+(ROUNDDOWN(HF8,0)+(ROUNDDOWN(HF9,0)+(ROUNDDOWN(HF10,0)+(ROUNDDOWN(HF11,0)+(ROUNDDOWN(HF12,0)+(ROUNDDOWN(HF13,0)+(ROUNDDOWN(HF14,0)+(ROUNDDOWN(HF15,0)+(ROUNDDOWN(HF16,0)+(ROUNDDOWN(HF17,0)+(ROUNDDOWN(HF18,0)+(ROUNDDOWN(HF19,0)+(ROUNDDOWN(HF20,0)+(ROUNDDOWN(HF27,0)+(ROUNDDOWN(HF28,0)+(ROUNDDOWN(HF29,0)+(ROUNDDOWN(HF30,0)+(ROUNDDOWN(HF31,0)+(ROUNDDOWN(HF32,0)+(ROUNDDOWN(HF33,0)+(ROUNDDOWN(HF35,0)+(ROUNDDOWN(HF36,0)+(ROUNDDOWN(HF39,0))))))))))))))))))))))))</f>
        <v>0</v>
      </c>
      <c r="HG40" s="79">
        <f t="shared" ref="HG40" si="714">((HG8-ROUNDDOWN(HG8,0))+(HG9-ROUNDDOWN(HG9,0))+(HG10-ROUNDDOWN(HG10,0))+(HG11-ROUNDDOWN(HG11,0))+(HG12-ROUNDDOWN(HG12,0))+(HG13-ROUNDDOWN(HG13,0))+(HG14-ROUNDDOWN(HG14,0))+(HG15-ROUNDDOWN(HG15,0))+(HG16-ROUNDDOWN(HG16,0))+(HG17-ROUNDDOWN(HG17,0))+(HG18-ROUNDDOWN(HG18,0))+(HG19-ROUNDDOWN(HG19,0))+(HG20-ROUNDDOWN(HG20,0))+(HG27-ROUNDDOWN(HG27,0))+(HG28-ROUNDDOWN(HG28,0))+(HG29-ROUNDDOWN(HG29,0))+(HG30-ROUNDDOWN(HG30,0))+(HG31-ROUNDDOWN(HG31,0))+(HG32-ROUNDDOWN(HG32,0))+(HG33-ROUNDDOWN(HG33,0))+(HG35-ROUNDDOWN(HG35,0))+(HG36-ROUNDDOWN(HG36,0))+(HG39-ROUNDDOWN(HG39,0)))*100/60+(ROUNDDOWN(HG8,0)+(ROUNDDOWN(HG9,0)+(ROUNDDOWN(HG10,0)+(ROUNDDOWN(HG11,0)+(ROUNDDOWN(HG12,0)+(ROUNDDOWN(HG13,0)+(ROUNDDOWN(HG14,0)+(ROUNDDOWN(HG15,0)+(ROUNDDOWN(HG16,0)+(ROUNDDOWN(HG17,0)+(ROUNDDOWN(HG18,0)+(ROUNDDOWN(HG19,0)+(ROUNDDOWN(HG20,0)+(ROUNDDOWN(HG27,0)+(ROUNDDOWN(HG28,0)+(ROUNDDOWN(HG29,0)+(ROUNDDOWN(HG30,0)+(ROUNDDOWN(HG31,0)+(ROUNDDOWN(HG32,0)+(ROUNDDOWN(HG33,0)+(ROUNDDOWN(HG35,0)+(ROUNDDOWN(HG36,0)+(ROUNDDOWN(HG39,0))))))))))))))))))))))))</f>
        <v>0</v>
      </c>
      <c r="HH40" s="79">
        <f t="shared" ref="HH40" si="715">((HH8-ROUNDDOWN(HH8,0))+(HH9-ROUNDDOWN(HH9,0))+(HH10-ROUNDDOWN(HH10,0))+(HH11-ROUNDDOWN(HH11,0))+(HH12-ROUNDDOWN(HH12,0))+(HH13-ROUNDDOWN(HH13,0))+(HH14-ROUNDDOWN(HH14,0))+(HH15-ROUNDDOWN(HH15,0))+(HH16-ROUNDDOWN(HH16,0))+(HH17-ROUNDDOWN(HH17,0))+(HH18-ROUNDDOWN(HH18,0))+(HH19-ROUNDDOWN(HH19,0))+(HH20-ROUNDDOWN(HH20,0))+(HH27-ROUNDDOWN(HH27,0))+(HH28-ROUNDDOWN(HH28,0))+(HH29-ROUNDDOWN(HH29,0))+(HH30-ROUNDDOWN(HH30,0))+(HH31-ROUNDDOWN(HH31,0))+(HH32-ROUNDDOWN(HH32,0))+(HH33-ROUNDDOWN(HH33,0))+(HH35-ROUNDDOWN(HH35,0))+(HH36-ROUNDDOWN(HH36,0))+(HH39-ROUNDDOWN(HH39,0)))*100/60+(ROUNDDOWN(HH8,0)+(ROUNDDOWN(HH9,0)+(ROUNDDOWN(HH10,0)+(ROUNDDOWN(HH11,0)+(ROUNDDOWN(HH12,0)+(ROUNDDOWN(HH13,0)+(ROUNDDOWN(HH14,0)+(ROUNDDOWN(HH15,0)+(ROUNDDOWN(HH16,0)+(ROUNDDOWN(HH17,0)+(ROUNDDOWN(HH18,0)+(ROUNDDOWN(HH19,0)+(ROUNDDOWN(HH20,0)+(ROUNDDOWN(HH27,0)+(ROUNDDOWN(HH28,0)+(ROUNDDOWN(HH29,0)+(ROUNDDOWN(HH30,0)+(ROUNDDOWN(HH31,0)+(ROUNDDOWN(HH32,0)+(ROUNDDOWN(HH33,0)+(ROUNDDOWN(HH35,0)+(ROUNDDOWN(HH36,0)+(ROUNDDOWN(HH39,0))))))))))))))))))))))))</f>
        <v>0</v>
      </c>
      <c r="HI40" s="79">
        <f t="shared" ref="HI40" si="716">((HI8-ROUNDDOWN(HI8,0))+(HI9-ROUNDDOWN(HI9,0))+(HI10-ROUNDDOWN(HI10,0))+(HI11-ROUNDDOWN(HI11,0))+(HI12-ROUNDDOWN(HI12,0))+(HI13-ROUNDDOWN(HI13,0))+(HI14-ROUNDDOWN(HI14,0))+(HI15-ROUNDDOWN(HI15,0))+(HI16-ROUNDDOWN(HI16,0))+(HI17-ROUNDDOWN(HI17,0))+(HI18-ROUNDDOWN(HI18,0))+(HI19-ROUNDDOWN(HI19,0))+(HI20-ROUNDDOWN(HI20,0))+(HI27-ROUNDDOWN(HI27,0))+(HI28-ROUNDDOWN(HI28,0))+(HI29-ROUNDDOWN(HI29,0))+(HI30-ROUNDDOWN(HI30,0))+(HI31-ROUNDDOWN(HI31,0))+(HI32-ROUNDDOWN(HI32,0))+(HI33-ROUNDDOWN(HI33,0))+(HI35-ROUNDDOWN(HI35,0))+(HI36-ROUNDDOWN(HI36,0))+(HI39-ROUNDDOWN(HI39,0)))*100/60+(ROUNDDOWN(HI8,0)+(ROUNDDOWN(HI9,0)+(ROUNDDOWN(HI10,0)+(ROUNDDOWN(HI11,0)+(ROUNDDOWN(HI12,0)+(ROUNDDOWN(HI13,0)+(ROUNDDOWN(HI14,0)+(ROUNDDOWN(HI15,0)+(ROUNDDOWN(HI16,0)+(ROUNDDOWN(HI17,0)+(ROUNDDOWN(HI18,0)+(ROUNDDOWN(HI19,0)+(ROUNDDOWN(HI20,0)+(ROUNDDOWN(HI27,0)+(ROUNDDOWN(HI28,0)+(ROUNDDOWN(HI29,0)+(ROUNDDOWN(HI30,0)+(ROUNDDOWN(HI31,0)+(ROUNDDOWN(HI32,0)+(ROUNDDOWN(HI33,0)+(ROUNDDOWN(HI35,0)+(ROUNDDOWN(HI36,0)+(ROUNDDOWN(HI39,0))))))))))))))))))))))))</f>
        <v>0</v>
      </c>
      <c r="HJ40" s="179">
        <f t="shared" ref="HJ40" si="717">SUM(HE40:HI40)</f>
        <v>0</v>
      </c>
      <c r="HK40" s="180"/>
      <c r="HL40" s="78">
        <f t="shared" ref="HL40" si="718">((HL8-ROUNDDOWN(HL8,0))+(HL9-ROUNDDOWN(HL9,0))+(HL10-ROUNDDOWN(HL10,0))+(HL11-ROUNDDOWN(HL11,0))+(HL12-ROUNDDOWN(HL12,0))+(HL13-ROUNDDOWN(HL13,0))+(HL14-ROUNDDOWN(HL14,0))+(HL15-ROUNDDOWN(HL15,0))+(HL16-ROUNDDOWN(HL16,0))+(HL17-ROUNDDOWN(HL17,0))+(HL18-ROUNDDOWN(HL18,0))+(HL19-ROUNDDOWN(HL19,0))+(HL20-ROUNDDOWN(HL20,0))+(HL27-ROUNDDOWN(HL27,0))+(HL28-ROUNDDOWN(HL28,0))+(HL29-ROUNDDOWN(HL29,0))+(HL30-ROUNDDOWN(HL30,0))+(HL31-ROUNDDOWN(HL31,0))+(HL32-ROUNDDOWN(HL32,0))+(HL33-ROUNDDOWN(HL33,0))+(HL35-ROUNDDOWN(HL35,0))+(HL36-ROUNDDOWN(HL36,0))+(HL39-ROUNDDOWN(HL39,0)))*100/60+(ROUNDDOWN(HL8,0)+(ROUNDDOWN(HL9,0)+(ROUNDDOWN(HL10,0)+(ROUNDDOWN(HL11,0)+(ROUNDDOWN(HL12,0)+(ROUNDDOWN(HL13,0)+(ROUNDDOWN(HL14,0)+(ROUNDDOWN(HL15,0)+(ROUNDDOWN(HL16,0)+(ROUNDDOWN(HL17,0)+(ROUNDDOWN(HL18,0)+(ROUNDDOWN(HL19,0)+(ROUNDDOWN(HL20,0)+(ROUNDDOWN(HL27,0)+(ROUNDDOWN(HL28,0)+(ROUNDDOWN(HL29,0)+(ROUNDDOWN(HL30,0)+(ROUNDDOWN(HL31,0)+(ROUNDDOWN(HL32,0)+(ROUNDDOWN(HL33,0)+(ROUNDDOWN(HL35,0)+(ROUNDDOWN(HL36,0)+(ROUNDDOWN(HL39,0))))))))))))))))))))))))</f>
        <v>0</v>
      </c>
      <c r="HM40" s="79">
        <f t="shared" ref="HM40" si="719">((HM8-ROUNDDOWN(HM8,0))+(HM9-ROUNDDOWN(HM9,0))+(HM10-ROUNDDOWN(HM10,0))+(HM11-ROUNDDOWN(HM11,0))+(HM12-ROUNDDOWN(HM12,0))+(HM13-ROUNDDOWN(HM13,0))+(HM14-ROUNDDOWN(HM14,0))+(HM15-ROUNDDOWN(HM15,0))+(HM16-ROUNDDOWN(HM16,0))+(HM17-ROUNDDOWN(HM17,0))+(HM18-ROUNDDOWN(HM18,0))+(HM19-ROUNDDOWN(HM19,0))+(HM20-ROUNDDOWN(HM20,0))+(HM27-ROUNDDOWN(HM27,0))+(HM28-ROUNDDOWN(HM28,0))+(HM29-ROUNDDOWN(HM29,0))+(HM30-ROUNDDOWN(HM30,0))+(HM31-ROUNDDOWN(HM31,0))+(HM32-ROUNDDOWN(HM32,0))+(HM33-ROUNDDOWN(HM33,0))+(HM35-ROUNDDOWN(HM35,0))+(HM36-ROUNDDOWN(HM36,0))+(HM39-ROUNDDOWN(HM39,0)))*100/60+(ROUNDDOWN(HM8,0)+(ROUNDDOWN(HM9,0)+(ROUNDDOWN(HM10,0)+(ROUNDDOWN(HM11,0)+(ROUNDDOWN(HM12,0)+(ROUNDDOWN(HM13,0)+(ROUNDDOWN(HM14,0)+(ROUNDDOWN(HM15,0)+(ROUNDDOWN(HM16,0)+(ROUNDDOWN(HM17,0)+(ROUNDDOWN(HM18,0)+(ROUNDDOWN(HM19,0)+(ROUNDDOWN(HM20,0)+(ROUNDDOWN(HM27,0)+(ROUNDDOWN(HM28,0)+(ROUNDDOWN(HM29,0)+(ROUNDDOWN(HM30,0)+(ROUNDDOWN(HM31,0)+(ROUNDDOWN(HM32,0)+(ROUNDDOWN(HM33,0)+(ROUNDDOWN(HM35,0)+(ROUNDDOWN(HM36,0)+(ROUNDDOWN(HM39,0))))))))))))))))))))))))</f>
        <v>0</v>
      </c>
      <c r="HN40" s="79">
        <f t="shared" ref="HN40" si="720">((HN8-ROUNDDOWN(HN8,0))+(HN9-ROUNDDOWN(HN9,0))+(HN10-ROUNDDOWN(HN10,0))+(HN11-ROUNDDOWN(HN11,0))+(HN12-ROUNDDOWN(HN12,0))+(HN13-ROUNDDOWN(HN13,0))+(HN14-ROUNDDOWN(HN14,0))+(HN15-ROUNDDOWN(HN15,0))+(HN16-ROUNDDOWN(HN16,0))+(HN17-ROUNDDOWN(HN17,0))+(HN18-ROUNDDOWN(HN18,0))+(HN19-ROUNDDOWN(HN19,0))+(HN20-ROUNDDOWN(HN20,0))+(HN27-ROUNDDOWN(HN27,0))+(HN28-ROUNDDOWN(HN28,0))+(HN29-ROUNDDOWN(HN29,0))+(HN30-ROUNDDOWN(HN30,0))+(HN31-ROUNDDOWN(HN31,0))+(HN32-ROUNDDOWN(HN32,0))+(HN33-ROUNDDOWN(HN33,0))+(HN35-ROUNDDOWN(HN35,0))+(HN36-ROUNDDOWN(HN36,0))+(HN39-ROUNDDOWN(HN39,0)))*100/60+(ROUNDDOWN(HN8,0)+(ROUNDDOWN(HN9,0)+(ROUNDDOWN(HN10,0)+(ROUNDDOWN(HN11,0)+(ROUNDDOWN(HN12,0)+(ROUNDDOWN(HN13,0)+(ROUNDDOWN(HN14,0)+(ROUNDDOWN(HN15,0)+(ROUNDDOWN(HN16,0)+(ROUNDDOWN(HN17,0)+(ROUNDDOWN(HN18,0)+(ROUNDDOWN(HN19,0)+(ROUNDDOWN(HN20,0)+(ROUNDDOWN(HN27,0)+(ROUNDDOWN(HN28,0)+(ROUNDDOWN(HN29,0)+(ROUNDDOWN(HN30,0)+(ROUNDDOWN(HN31,0)+(ROUNDDOWN(HN32,0)+(ROUNDDOWN(HN33,0)+(ROUNDDOWN(HN35,0)+(ROUNDDOWN(HN36,0)+(ROUNDDOWN(HN39,0))))))))))))))))))))))))</f>
        <v>0</v>
      </c>
      <c r="HO40" s="79">
        <f t="shared" ref="HO40" si="721">((HO8-ROUNDDOWN(HO8,0))+(HO9-ROUNDDOWN(HO9,0))+(HO10-ROUNDDOWN(HO10,0))+(HO11-ROUNDDOWN(HO11,0))+(HO12-ROUNDDOWN(HO12,0))+(HO13-ROUNDDOWN(HO13,0))+(HO14-ROUNDDOWN(HO14,0))+(HO15-ROUNDDOWN(HO15,0))+(HO16-ROUNDDOWN(HO16,0))+(HO17-ROUNDDOWN(HO17,0))+(HO18-ROUNDDOWN(HO18,0))+(HO19-ROUNDDOWN(HO19,0))+(HO20-ROUNDDOWN(HO20,0))+(HO27-ROUNDDOWN(HO27,0))+(HO28-ROUNDDOWN(HO28,0))+(HO29-ROUNDDOWN(HO29,0))+(HO30-ROUNDDOWN(HO30,0))+(HO31-ROUNDDOWN(HO31,0))+(HO32-ROUNDDOWN(HO32,0))+(HO33-ROUNDDOWN(HO33,0))+(HO35-ROUNDDOWN(HO35,0))+(HO36-ROUNDDOWN(HO36,0))+(HO39-ROUNDDOWN(HO39,0)))*100/60+(ROUNDDOWN(HO8,0)+(ROUNDDOWN(HO9,0)+(ROUNDDOWN(HO10,0)+(ROUNDDOWN(HO11,0)+(ROUNDDOWN(HO12,0)+(ROUNDDOWN(HO13,0)+(ROUNDDOWN(HO14,0)+(ROUNDDOWN(HO15,0)+(ROUNDDOWN(HO16,0)+(ROUNDDOWN(HO17,0)+(ROUNDDOWN(HO18,0)+(ROUNDDOWN(HO19,0)+(ROUNDDOWN(HO20,0)+(ROUNDDOWN(HO27,0)+(ROUNDDOWN(HO28,0)+(ROUNDDOWN(HO29,0)+(ROUNDDOWN(HO30,0)+(ROUNDDOWN(HO31,0)+(ROUNDDOWN(HO32,0)+(ROUNDDOWN(HO33,0)+(ROUNDDOWN(HO35,0)+(ROUNDDOWN(HO36,0)+(ROUNDDOWN(HO39,0))))))))))))))))))))))))</f>
        <v>0</v>
      </c>
      <c r="HP40" s="79">
        <f t="shared" ref="HP40" si="722">((HP8-ROUNDDOWN(HP8,0))+(HP9-ROUNDDOWN(HP9,0))+(HP10-ROUNDDOWN(HP10,0))+(HP11-ROUNDDOWN(HP11,0))+(HP12-ROUNDDOWN(HP12,0))+(HP13-ROUNDDOWN(HP13,0))+(HP14-ROUNDDOWN(HP14,0))+(HP15-ROUNDDOWN(HP15,0))+(HP16-ROUNDDOWN(HP16,0))+(HP17-ROUNDDOWN(HP17,0))+(HP18-ROUNDDOWN(HP18,0))+(HP19-ROUNDDOWN(HP19,0))+(HP20-ROUNDDOWN(HP20,0))+(HP27-ROUNDDOWN(HP27,0))+(HP28-ROUNDDOWN(HP28,0))+(HP29-ROUNDDOWN(HP29,0))+(HP30-ROUNDDOWN(HP30,0))+(HP31-ROUNDDOWN(HP31,0))+(HP32-ROUNDDOWN(HP32,0))+(HP33-ROUNDDOWN(HP33,0))+(HP35-ROUNDDOWN(HP35,0))+(HP36-ROUNDDOWN(HP36,0))+(HP39-ROUNDDOWN(HP39,0)))*100/60+(ROUNDDOWN(HP8,0)+(ROUNDDOWN(HP9,0)+(ROUNDDOWN(HP10,0)+(ROUNDDOWN(HP11,0)+(ROUNDDOWN(HP12,0)+(ROUNDDOWN(HP13,0)+(ROUNDDOWN(HP14,0)+(ROUNDDOWN(HP15,0)+(ROUNDDOWN(HP16,0)+(ROUNDDOWN(HP17,0)+(ROUNDDOWN(HP18,0)+(ROUNDDOWN(HP19,0)+(ROUNDDOWN(HP20,0)+(ROUNDDOWN(HP27,0)+(ROUNDDOWN(HP28,0)+(ROUNDDOWN(HP29,0)+(ROUNDDOWN(HP30,0)+(ROUNDDOWN(HP31,0)+(ROUNDDOWN(HP32,0)+(ROUNDDOWN(HP33,0)+(ROUNDDOWN(HP35,0)+(ROUNDDOWN(HP36,0)+(ROUNDDOWN(HP39,0))))))))))))))))))))))))</f>
        <v>0</v>
      </c>
      <c r="HQ40" s="179">
        <f t="shared" ref="HQ40" si="723">SUM(HL40:HP40)</f>
        <v>0</v>
      </c>
      <c r="HR40" s="180"/>
      <c r="HS40" s="78">
        <f>((HS8-ROUNDDOWN(HS8,0))+(HS9-ROUNDDOWN(HS9,0))+(HS10-ROUNDDOWN(HS10,0))+(HS11-ROUNDDOWN(HS11,0))+(HS12-ROUNDDOWN(HS12,0))+(HS13-ROUNDDOWN(HS13,0))+(HS14-ROUNDDOWN(HS14,0))+(HS15-ROUNDDOWN(HS15,0))+(HS16-ROUNDDOWN(HS16,0))+(HS17-ROUNDDOWN(HS17,0))+(HS18-ROUNDDOWN(HS18,0))+(HS19-ROUNDDOWN(HS19,0))+(HS20-ROUNDDOWN(HS20,0))+(HS27-ROUNDDOWN(HS27,0))+(HS28-ROUNDDOWN(HS28,0))+(HS29-ROUNDDOWN(HS29,0))+(HS30-ROUNDDOWN(HS30,0))+(HS31-ROUNDDOWN(HS31,0))+(HS32-ROUNDDOWN(HS32,0))+(HS33-ROUNDDOWN(HS33,0))+(HS35-ROUNDDOWN(HS35,0))+(HS36-ROUNDDOWN(HS36,0))+(HS39-ROUNDDOWN(HS39,0)))*100/60+(ROUNDDOWN(HS8,0)+(ROUNDDOWN(HS9,0)+(ROUNDDOWN(HS10,0)+(ROUNDDOWN(HS11,0)+(ROUNDDOWN(HS12,0)+(ROUNDDOWN(HS13,0)+(ROUNDDOWN(HS14,0)+(ROUNDDOWN(HS15,0)+(ROUNDDOWN(HS16,0)+(ROUNDDOWN(HS17,0)+(ROUNDDOWN(HS18,0)+(ROUNDDOWN(HS19,0)+(ROUNDDOWN(HS20,0)+(ROUNDDOWN(HS27,0)+(ROUNDDOWN(HS28,0)+(ROUNDDOWN(HS29,0)+(ROUNDDOWN(HS30,0)+(ROUNDDOWN(HS31,0)+(ROUNDDOWN(HS32,0)+(ROUNDDOWN(HS33,0)+(ROUNDDOWN(HS35,0)+(ROUNDDOWN(HS36,0)+(ROUNDDOWN(HS39,0))))))))))))))))))))))))</f>
        <v>0</v>
      </c>
      <c r="HT40" s="79">
        <f t="shared" ref="HT40" si="724">((HT8-ROUNDDOWN(HT8,0))+(HT9-ROUNDDOWN(HT9,0))+(HT10-ROUNDDOWN(HT10,0))+(HT11-ROUNDDOWN(HT11,0))+(HT12-ROUNDDOWN(HT12,0))+(HT13-ROUNDDOWN(HT13,0))+(HT14-ROUNDDOWN(HT14,0))+(HT15-ROUNDDOWN(HT15,0))+(HT16-ROUNDDOWN(HT16,0))+(HT17-ROUNDDOWN(HT17,0))+(HT18-ROUNDDOWN(HT18,0))+(HT19-ROUNDDOWN(HT19,0))+(HT20-ROUNDDOWN(HT20,0))+(HT27-ROUNDDOWN(HT27,0))+(HT28-ROUNDDOWN(HT28,0))+(HT29-ROUNDDOWN(HT29,0))+(HT30-ROUNDDOWN(HT30,0))+(HT31-ROUNDDOWN(HT31,0))+(HT32-ROUNDDOWN(HT32,0))+(HT33-ROUNDDOWN(HT33,0))+(HT35-ROUNDDOWN(HT35,0))+(HT36-ROUNDDOWN(HT36,0))+(HT39-ROUNDDOWN(HT39,0)))*100/60+(ROUNDDOWN(HT8,0)+(ROUNDDOWN(HT9,0)+(ROUNDDOWN(HT10,0)+(ROUNDDOWN(HT11,0)+(ROUNDDOWN(HT12,0)+(ROUNDDOWN(HT13,0)+(ROUNDDOWN(HT14,0)+(ROUNDDOWN(HT15,0)+(ROUNDDOWN(HT16,0)+(ROUNDDOWN(HT17,0)+(ROUNDDOWN(HT18,0)+(ROUNDDOWN(HT19,0)+(ROUNDDOWN(HT20,0)+(ROUNDDOWN(HT27,0)+(ROUNDDOWN(HT28,0)+(ROUNDDOWN(HT29,0)+(ROUNDDOWN(HT30,0)+(ROUNDDOWN(HT31,0)+(ROUNDDOWN(HT32,0)+(ROUNDDOWN(HT33,0)+(ROUNDDOWN(HT35,0)+(ROUNDDOWN(HT36,0)+(ROUNDDOWN(HT39,0))))))))))))))))))))))))</f>
        <v>0</v>
      </c>
      <c r="HU40" s="79">
        <f t="shared" ref="HU40" si="725">((HU8-ROUNDDOWN(HU8,0))+(HU9-ROUNDDOWN(HU9,0))+(HU10-ROUNDDOWN(HU10,0))+(HU11-ROUNDDOWN(HU11,0))+(HU12-ROUNDDOWN(HU12,0))+(HU13-ROUNDDOWN(HU13,0))+(HU14-ROUNDDOWN(HU14,0))+(HU15-ROUNDDOWN(HU15,0))+(HU16-ROUNDDOWN(HU16,0))+(HU17-ROUNDDOWN(HU17,0))+(HU18-ROUNDDOWN(HU18,0))+(HU19-ROUNDDOWN(HU19,0))+(HU20-ROUNDDOWN(HU20,0))+(HU27-ROUNDDOWN(HU27,0))+(HU28-ROUNDDOWN(HU28,0))+(HU29-ROUNDDOWN(HU29,0))+(HU30-ROUNDDOWN(HU30,0))+(HU31-ROUNDDOWN(HU31,0))+(HU32-ROUNDDOWN(HU32,0))+(HU33-ROUNDDOWN(HU33,0))+(HU35-ROUNDDOWN(HU35,0))+(HU36-ROUNDDOWN(HU36,0))+(HU39-ROUNDDOWN(HU39,0)))*100/60+(ROUNDDOWN(HU8,0)+(ROUNDDOWN(HU9,0)+(ROUNDDOWN(HU10,0)+(ROUNDDOWN(HU11,0)+(ROUNDDOWN(HU12,0)+(ROUNDDOWN(HU13,0)+(ROUNDDOWN(HU14,0)+(ROUNDDOWN(HU15,0)+(ROUNDDOWN(HU16,0)+(ROUNDDOWN(HU17,0)+(ROUNDDOWN(HU18,0)+(ROUNDDOWN(HU19,0)+(ROUNDDOWN(HU20,0)+(ROUNDDOWN(HU27,0)+(ROUNDDOWN(HU28,0)+(ROUNDDOWN(HU29,0)+(ROUNDDOWN(HU30,0)+(ROUNDDOWN(HU31,0)+(ROUNDDOWN(HU32,0)+(ROUNDDOWN(HU33,0)+(ROUNDDOWN(HU35,0)+(ROUNDDOWN(HU36,0)+(ROUNDDOWN(HU39,0))))))))))))))))))))))))</f>
        <v>0</v>
      </c>
      <c r="HV40" s="79">
        <f t="shared" ref="HV40" si="726">((HV8-ROUNDDOWN(HV8,0))+(HV9-ROUNDDOWN(HV9,0))+(HV10-ROUNDDOWN(HV10,0))+(HV11-ROUNDDOWN(HV11,0))+(HV12-ROUNDDOWN(HV12,0))+(HV13-ROUNDDOWN(HV13,0))+(HV14-ROUNDDOWN(HV14,0))+(HV15-ROUNDDOWN(HV15,0))+(HV16-ROUNDDOWN(HV16,0))+(HV17-ROUNDDOWN(HV17,0))+(HV18-ROUNDDOWN(HV18,0))+(HV19-ROUNDDOWN(HV19,0))+(HV20-ROUNDDOWN(HV20,0))+(HV27-ROUNDDOWN(HV27,0))+(HV28-ROUNDDOWN(HV28,0))+(HV29-ROUNDDOWN(HV29,0))+(HV30-ROUNDDOWN(HV30,0))+(HV31-ROUNDDOWN(HV31,0))+(HV32-ROUNDDOWN(HV32,0))+(HV33-ROUNDDOWN(HV33,0))+(HV35-ROUNDDOWN(HV35,0))+(HV36-ROUNDDOWN(HV36,0))+(HV39-ROUNDDOWN(HV39,0)))*100/60+(ROUNDDOWN(HV8,0)+(ROUNDDOWN(HV9,0)+(ROUNDDOWN(HV10,0)+(ROUNDDOWN(HV11,0)+(ROUNDDOWN(HV12,0)+(ROUNDDOWN(HV13,0)+(ROUNDDOWN(HV14,0)+(ROUNDDOWN(HV15,0)+(ROUNDDOWN(HV16,0)+(ROUNDDOWN(HV17,0)+(ROUNDDOWN(HV18,0)+(ROUNDDOWN(HV19,0)+(ROUNDDOWN(HV20,0)+(ROUNDDOWN(HV27,0)+(ROUNDDOWN(HV28,0)+(ROUNDDOWN(HV29,0)+(ROUNDDOWN(HV30,0)+(ROUNDDOWN(HV31,0)+(ROUNDDOWN(HV32,0)+(ROUNDDOWN(HV33,0)+(ROUNDDOWN(HV35,0)+(ROUNDDOWN(HV36,0)+(ROUNDDOWN(HV39,0))))))))))))))))))))))))</f>
        <v>0</v>
      </c>
      <c r="HW40" s="79">
        <f t="shared" ref="HW40" si="727">((HW8-ROUNDDOWN(HW8,0))+(HW9-ROUNDDOWN(HW9,0))+(HW10-ROUNDDOWN(HW10,0))+(HW11-ROUNDDOWN(HW11,0))+(HW12-ROUNDDOWN(HW12,0))+(HW13-ROUNDDOWN(HW13,0))+(HW14-ROUNDDOWN(HW14,0))+(HW15-ROUNDDOWN(HW15,0))+(HW16-ROUNDDOWN(HW16,0))+(HW17-ROUNDDOWN(HW17,0))+(HW18-ROUNDDOWN(HW18,0))+(HW19-ROUNDDOWN(HW19,0))+(HW20-ROUNDDOWN(HW20,0))+(HW27-ROUNDDOWN(HW27,0))+(HW28-ROUNDDOWN(HW28,0))+(HW29-ROUNDDOWN(HW29,0))+(HW30-ROUNDDOWN(HW30,0))+(HW31-ROUNDDOWN(HW31,0))+(HW32-ROUNDDOWN(HW32,0))+(HW33-ROUNDDOWN(HW33,0))+(HW35-ROUNDDOWN(HW35,0))+(HW36-ROUNDDOWN(HW36,0))+(HW39-ROUNDDOWN(HW39,0)))*100/60+(ROUNDDOWN(HW8,0)+(ROUNDDOWN(HW9,0)+(ROUNDDOWN(HW10,0)+(ROUNDDOWN(HW11,0)+(ROUNDDOWN(HW12,0)+(ROUNDDOWN(HW13,0)+(ROUNDDOWN(HW14,0)+(ROUNDDOWN(HW15,0)+(ROUNDDOWN(HW16,0)+(ROUNDDOWN(HW17,0)+(ROUNDDOWN(HW18,0)+(ROUNDDOWN(HW19,0)+(ROUNDDOWN(HW20,0)+(ROUNDDOWN(HW27,0)+(ROUNDDOWN(HW28,0)+(ROUNDDOWN(HW29,0)+(ROUNDDOWN(HW30,0)+(ROUNDDOWN(HW31,0)+(ROUNDDOWN(HW32,0)+(ROUNDDOWN(HW33,0)+(ROUNDDOWN(HW35,0)+(ROUNDDOWN(HW36,0)+(ROUNDDOWN(HW39,0))))))))))))))))))))))))</f>
        <v>0</v>
      </c>
      <c r="HX40" s="179">
        <f>SUM(HS40:HW40)</f>
        <v>0</v>
      </c>
      <c r="HY40" s="180"/>
      <c r="HZ40" s="78">
        <f t="shared" ref="HZ40" si="728">((HZ8-ROUNDDOWN(HZ8,0))+(HZ9-ROUNDDOWN(HZ9,0))+(HZ10-ROUNDDOWN(HZ10,0))+(HZ11-ROUNDDOWN(HZ11,0))+(HZ12-ROUNDDOWN(HZ12,0))+(HZ13-ROUNDDOWN(HZ13,0))+(HZ14-ROUNDDOWN(HZ14,0))+(HZ15-ROUNDDOWN(HZ15,0))+(HZ16-ROUNDDOWN(HZ16,0))+(HZ17-ROUNDDOWN(HZ17,0))+(HZ18-ROUNDDOWN(HZ18,0))+(HZ19-ROUNDDOWN(HZ19,0))+(HZ20-ROUNDDOWN(HZ20,0))+(HZ27-ROUNDDOWN(HZ27,0))+(HZ28-ROUNDDOWN(HZ28,0))+(HZ29-ROUNDDOWN(HZ29,0))+(HZ30-ROUNDDOWN(HZ30,0))+(HZ31-ROUNDDOWN(HZ31,0))+(HZ32-ROUNDDOWN(HZ32,0))+(HZ33-ROUNDDOWN(HZ33,0))+(HZ35-ROUNDDOWN(HZ35,0))+(HZ36-ROUNDDOWN(HZ36,0))+(HZ39-ROUNDDOWN(HZ39,0)))*100/60+(ROUNDDOWN(HZ8,0)+(ROUNDDOWN(HZ9,0)+(ROUNDDOWN(HZ10,0)+(ROUNDDOWN(HZ11,0)+(ROUNDDOWN(HZ12,0)+(ROUNDDOWN(HZ13,0)+(ROUNDDOWN(HZ14,0)+(ROUNDDOWN(HZ15,0)+(ROUNDDOWN(HZ16,0)+(ROUNDDOWN(HZ17,0)+(ROUNDDOWN(HZ18,0)+(ROUNDDOWN(HZ19,0)+(ROUNDDOWN(HZ20,0)+(ROUNDDOWN(HZ27,0)+(ROUNDDOWN(HZ28,0)+(ROUNDDOWN(HZ29,0)+(ROUNDDOWN(HZ30,0)+(ROUNDDOWN(HZ31,0)+(ROUNDDOWN(HZ32,0)+(ROUNDDOWN(HZ33,0)+(ROUNDDOWN(HZ35,0)+(ROUNDDOWN(HZ36,0)+(ROUNDDOWN(HZ39,0))))))))))))))))))))))))</f>
        <v>0</v>
      </c>
      <c r="IA40" s="79">
        <f t="shared" ref="IA40" si="729">((IA8-ROUNDDOWN(IA8,0))+(IA9-ROUNDDOWN(IA9,0))+(IA10-ROUNDDOWN(IA10,0))+(IA11-ROUNDDOWN(IA11,0))+(IA12-ROUNDDOWN(IA12,0))+(IA13-ROUNDDOWN(IA13,0))+(IA14-ROUNDDOWN(IA14,0))+(IA15-ROUNDDOWN(IA15,0))+(IA16-ROUNDDOWN(IA16,0))+(IA17-ROUNDDOWN(IA17,0))+(IA18-ROUNDDOWN(IA18,0))+(IA19-ROUNDDOWN(IA19,0))+(IA20-ROUNDDOWN(IA20,0))+(IA27-ROUNDDOWN(IA27,0))+(IA28-ROUNDDOWN(IA28,0))+(IA29-ROUNDDOWN(IA29,0))+(IA30-ROUNDDOWN(IA30,0))+(IA31-ROUNDDOWN(IA31,0))+(IA32-ROUNDDOWN(IA32,0))+(IA33-ROUNDDOWN(IA33,0))+(IA35-ROUNDDOWN(IA35,0))+(IA36-ROUNDDOWN(IA36,0))+(IA39-ROUNDDOWN(IA39,0)))*100/60+(ROUNDDOWN(IA8,0)+(ROUNDDOWN(IA9,0)+(ROUNDDOWN(IA10,0)+(ROUNDDOWN(IA11,0)+(ROUNDDOWN(IA12,0)+(ROUNDDOWN(IA13,0)+(ROUNDDOWN(IA14,0)+(ROUNDDOWN(IA15,0)+(ROUNDDOWN(IA16,0)+(ROUNDDOWN(IA17,0)+(ROUNDDOWN(IA18,0)+(ROUNDDOWN(IA19,0)+(ROUNDDOWN(IA20,0)+(ROUNDDOWN(IA27,0)+(ROUNDDOWN(IA28,0)+(ROUNDDOWN(IA29,0)+(ROUNDDOWN(IA30,0)+(ROUNDDOWN(IA31,0)+(ROUNDDOWN(IA32,0)+(ROUNDDOWN(IA33,0)+(ROUNDDOWN(IA35,0)+(ROUNDDOWN(IA36,0)+(ROUNDDOWN(IA39,0))))))))))))))))))))))))</f>
        <v>0</v>
      </c>
      <c r="IB40" s="79">
        <f t="shared" ref="IB40" si="730">((IB8-ROUNDDOWN(IB8,0))+(IB9-ROUNDDOWN(IB9,0))+(IB10-ROUNDDOWN(IB10,0))+(IB11-ROUNDDOWN(IB11,0))+(IB12-ROUNDDOWN(IB12,0))+(IB13-ROUNDDOWN(IB13,0))+(IB14-ROUNDDOWN(IB14,0))+(IB15-ROUNDDOWN(IB15,0))+(IB16-ROUNDDOWN(IB16,0))+(IB17-ROUNDDOWN(IB17,0))+(IB18-ROUNDDOWN(IB18,0))+(IB19-ROUNDDOWN(IB19,0))+(IB20-ROUNDDOWN(IB20,0))+(IB27-ROUNDDOWN(IB27,0))+(IB28-ROUNDDOWN(IB28,0))+(IB29-ROUNDDOWN(IB29,0))+(IB30-ROUNDDOWN(IB30,0))+(IB31-ROUNDDOWN(IB31,0))+(IB32-ROUNDDOWN(IB32,0))+(IB33-ROUNDDOWN(IB33,0))+(IB35-ROUNDDOWN(IB35,0))+(IB36-ROUNDDOWN(IB36,0))+(IB39-ROUNDDOWN(IB39,0)))*100/60+(ROUNDDOWN(IB8,0)+(ROUNDDOWN(IB9,0)+(ROUNDDOWN(IB10,0)+(ROUNDDOWN(IB11,0)+(ROUNDDOWN(IB12,0)+(ROUNDDOWN(IB13,0)+(ROUNDDOWN(IB14,0)+(ROUNDDOWN(IB15,0)+(ROUNDDOWN(IB16,0)+(ROUNDDOWN(IB17,0)+(ROUNDDOWN(IB18,0)+(ROUNDDOWN(IB19,0)+(ROUNDDOWN(IB20,0)+(ROUNDDOWN(IB27,0)+(ROUNDDOWN(IB28,0)+(ROUNDDOWN(IB29,0)+(ROUNDDOWN(IB30,0)+(ROUNDDOWN(IB31,0)+(ROUNDDOWN(IB32,0)+(ROUNDDOWN(IB33,0)+(ROUNDDOWN(IB35,0)+(ROUNDDOWN(IB36,0)+(ROUNDDOWN(IB39,0))))))))))))))))))))))))</f>
        <v>0</v>
      </c>
      <c r="IC40" s="79">
        <f t="shared" ref="IC40" si="731">((IC8-ROUNDDOWN(IC8,0))+(IC9-ROUNDDOWN(IC9,0))+(IC10-ROUNDDOWN(IC10,0))+(IC11-ROUNDDOWN(IC11,0))+(IC12-ROUNDDOWN(IC12,0))+(IC13-ROUNDDOWN(IC13,0))+(IC14-ROUNDDOWN(IC14,0))+(IC15-ROUNDDOWN(IC15,0))+(IC16-ROUNDDOWN(IC16,0))+(IC17-ROUNDDOWN(IC17,0))+(IC18-ROUNDDOWN(IC18,0))+(IC19-ROUNDDOWN(IC19,0))+(IC20-ROUNDDOWN(IC20,0))+(IC27-ROUNDDOWN(IC27,0))+(IC28-ROUNDDOWN(IC28,0))+(IC29-ROUNDDOWN(IC29,0))+(IC30-ROUNDDOWN(IC30,0))+(IC31-ROUNDDOWN(IC31,0))+(IC32-ROUNDDOWN(IC32,0))+(IC33-ROUNDDOWN(IC33,0))+(IC35-ROUNDDOWN(IC35,0))+(IC36-ROUNDDOWN(IC36,0))+(IC39-ROUNDDOWN(IC39,0)))*100/60+(ROUNDDOWN(IC8,0)+(ROUNDDOWN(IC9,0)+(ROUNDDOWN(IC10,0)+(ROUNDDOWN(IC11,0)+(ROUNDDOWN(IC12,0)+(ROUNDDOWN(IC13,0)+(ROUNDDOWN(IC14,0)+(ROUNDDOWN(IC15,0)+(ROUNDDOWN(IC16,0)+(ROUNDDOWN(IC17,0)+(ROUNDDOWN(IC18,0)+(ROUNDDOWN(IC19,0)+(ROUNDDOWN(IC20,0)+(ROUNDDOWN(IC27,0)+(ROUNDDOWN(IC28,0)+(ROUNDDOWN(IC29,0)+(ROUNDDOWN(IC30,0)+(ROUNDDOWN(IC31,0)+(ROUNDDOWN(IC32,0)+(ROUNDDOWN(IC33,0)+(ROUNDDOWN(IC35,0)+(ROUNDDOWN(IC36,0)+(ROUNDDOWN(IC39,0))))))))))))))))))))))))</f>
        <v>0</v>
      </c>
      <c r="ID40" s="79">
        <f t="shared" ref="ID40" si="732">((ID8-ROUNDDOWN(ID8,0))+(ID9-ROUNDDOWN(ID9,0))+(ID10-ROUNDDOWN(ID10,0))+(ID11-ROUNDDOWN(ID11,0))+(ID12-ROUNDDOWN(ID12,0))+(ID13-ROUNDDOWN(ID13,0))+(ID14-ROUNDDOWN(ID14,0))+(ID15-ROUNDDOWN(ID15,0))+(ID16-ROUNDDOWN(ID16,0))+(ID17-ROUNDDOWN(ID17,0))+(ID18-ROUNDDOWN(ID18,0))+(ID19-ROUNDDOWN(ID19,0))+(ID20-ROUNDDOWN(ID20,0))+(ID27-ROUNDDOWN(ID27,0))+(ID28-ROUNDDOWN(ID28,0))+(ID29-ROUNDDOWN(ID29,0))+(ID30-ROUNDDOWN(ID30,0))+(ID31-ROUNDDOWN(ID31,0))+(ID32-ROUNDDOWN(ID32,0))+(ID33-ROUNDDOWN(ID33,0))+(ID35-ROUNDDOWN(ID35,0))+(ID36-ROUNDDOWN(ID36,0))+(ID39-ROUNDDOWN(ID39,0)))*100/60+(ROUNDDOWN(ID8,0)+(ROUNDDOWN(ID9,0)+(ROUNDDOWN(ID10,0)+(ROUNDDOWN(ID11,0)+(ROUNDDOWN(ID12,0)+(ROUNDDOWN(ID13,0)+(ROUNDDOWN(ID14,0)+(ROUNDDOWN(ID15,0)+(ROUNDDOWN(ID16,0)+(ROUNDDOWN(ID17,0)+(ROUNDDOWN(ID18,0)+(ROUNDDOWN(ID19,0)+(ROUNDDOWN(ID20,0)+(ROUNDDOWN(ID27,0)+(ROUNDDOWN(ID28,0)+(ROUNDDOWN(ID29,0)+(ROUNDDOWN(ID30,0)+(ROUNDDOWN(ID31,0)+(ROUNDDOWN(ID32,0)+(ROUNDDOWN(ID33,0)+(ROUNDDOWN(ID35,0)+(ROUNDDOWN(ID36,0)+(ROUNDDOWN(ID39,0))))))))))))))))))))))))</f>
        <v>0</v>
      </c>
      <c r="IE40" s="179">
        <f t="shared" ref="IE40" si="733">SUM(HZ40:ID40)</f>
        <v>0</v>
      </c>
      <c r="IF40" s="180"/>
      <c r="IG40" s="78">
        <f t="shared" ref="IG40" si="734">((IG8-ROUNDDOWN(IG8,0))+(IG9-ROUNDDOWN(IG9,0))+(IG10-ROUNDDOWN(IG10,0))+(IG11-ROUNDDOWN(IG11,0))+(IG12-ROUNDDOWN(IG12,0))+(IG13-ROUNDDOWN(IG13,0))+(IG14-ROUNDDOWN(IG14,0))+(IG15-ROUNDDOWN(IG15,0))+(IG16-ROUNDDOWN(IG16,0))+(IG17-ROUNDDOWN(IG17,0))+(IG18-ROUNDDOWN(IG18,0))+(IG19-ROUNDDOWN(IG19,0))+(IG20-ROUNDDOWN(IG20,0))+(IG27-ROUNDDOWN(IG27,0))+(IG28-ROUNDDOWN(IG28,0))+(IG29-ROUNDDOWN(IG29,0))+(IG30-ROUNDDOWN(IG30,0))+(IG31-ROUNDDOWN(IG31,0))+(IG32-ROUNDDOWN(IG32,0))+(IG33-ROUNDDOWN(IG33,0))+(IG35-ROUNDDOWN(IG35,0))+(IG36-ROUNDDOWN(IG36,0))+(IG39-ROUNDDOWN(IG39,0)))*100/60+(ROUNDDOWN(IG8,0)+(ROUNDDOWN(IG9,0)+(ROUNDDOWN(IG10,0)+(ROUNDDOWN(IG11,0)+(ROUNDDOWN(IG12,0)+(ROUNDDOWN(IG13,0)+(ROUNDDOWN(IG14,0)+(ROUNDDOWN(IG15,0)+(ROUNDDOWN(IG16,0)+(ROUNDDOWN(IG17,0)+(ROUNDDOWN(IG18,0)+(ROUNDDOWN(IG19,0)+(ROUNDDOWN(IG20,0)+(ROUNDDOWN(IG27,0)+(ROUNDDOWN(IG28,0)+(ROUNDDOWN(IG29,0)+(ROUNDDOWN(IG30,0)+(ROUNDDOWN(IG31,0)+(ROUNDDOWN(IG32,0)+(ROUNDDOWN(IG33,0)+(ROUNDDOWN(IG35,0)+(ROUNDDOWN(IG36,0)+(ROUNDDOWN(IG39,0))))))))))))))))))))))))</f>
        <v>0</v>
      </c>
      <c r="IH40" s="79">
        <f t="shared" ref="IH40" si="735">((IH8-ROUNDDOWN(IH8,0))+(IH9-ROUNDDOWN(IH9,0))+(IH10-ROUNDDOWN(IH10,0))+(IH11-ROUNDDOWN(IH11,0))+(IH12-ROUNDDOWN(IH12,0))+(IH13-ROUNDDOWN(IH13,0))+(IH14-ROUNDDOWN(IH14,0))+(IH15-ROUNDDOWN(IH15,0))+(IH16-ROUNDDOWN(IH16,0))+(IH17-ROUNDDOWN(IH17,0))+(IH18-ROUNDDOWN(IH18,0))+(IH19-ROUNDDOWN(IH19,0))+(IH20-ROUNDDOWN(IH20,0))+(IH27-ROUNDDOWN(IH27,0))+(IH28-ROUNDDOWN(IH28,0))+(IH29-ROUNDDOWN(IH29,0))+(IH30-ROUNDDOWN(IH30,0))+(IH31-ROUNDDOWN(IH31,0))+(IH32-ROUNDDOWN(IH32,0))+(IH33-ROUNDDOWN(IH33,0))+(IH35-ROUNDDOWN(IH35,0))+(IH36-ROUNDDOWN(IH36,0))+(IH39-ROUNDDOWN(IH39,0)))*100/60+(ROUNDDOWN(IH8,0)+(ROUNDDOWN(IH9,0)+(ROUNDDOWN(IH10,0)+(ROUNDDOWN(IH11,0)+(ROUNDDOWN(IH12,0)+(ROUNDDOWN(IH13,0)+(ROUNDDOWN(IH14,0)+(ROUNDDOWN(IH15,0)+(ROUNDDOWN(IH16,0)+(ROUNDDOWN(IH17,0)+(ROUNDDOWN(IH18,0)+(ROUNDDOWN(IH19,0)+(ROUNDDOWN(IH20,0)+(ROUNDDOWN(IH27,0)+(ROUNDDOWN(IH28,0)+(ROUNDDOWN(IH29,0)+(ROUNDDOWN(IH30,0)+(ROUNDDOWN(IH31,0)+(ROUNDDOWN(IH32,0)+(ROUNDDOWN(IH33,0)+(ROUNDDOWN(IH35,0)+(ROUNDDOWN(IH36,0)+(ROUNDDOWN(IH39,0))))))))))))))))))))))))</f>
        <v>0</v>
      </c>
      <c r="II40" s="79">
        <f t="shared" ref="II40" si="736">((II8-ROUNDDOWN(II8,0))+(II9-ROUNDDOWN(II9,0))+(II10-ROUNDDOWN(II10,0))+(II11-ROUNDDOWN(II11,0))+(II12-ROUNDDOWN(II12,0))+(II13-ROUNDDOWN(II13,0))+(II14-ROUNDDOWN(II14,0))+(II15-ROUNDDOWN(II15,0))+(II16-ROUNDDOWN(II16,0))+(II17-ROUNDDOWN(II17,0))+(II18-ROUNDDOWN(II18,0))+(II19-ROUNDDOWN(II19,0))+(II20-ROUNDDOWN(II20,0))+(II27-ROUNDDOWN(II27,0))+(II28-ROUNDDOWN(II28,0))+(II29-ROUNDDOWN(II29,0))+(II30-ROUNDDOWN(II30,0))+(II31-ROUNDDOWN(II31,0))+(II32-ROUNDDOWN(II32,0))+(II33-ROUNDDOWN(II33,0))+(II35-ROUNDDOWN(II35,0))+(II36-ROUNDDOWN(II36,0))+(II39-ROUNDDOWN(II39,0)))*100/60+(ROUNDDOWN(II8,0)+(ROUNDDOWN(II9,0)+(ROUNDDOWN(II10,0)+(ROUNDDOWN(II11,0)+(ROUNDDOWN(II12,0)+(ROUNDDOWN(II13,0)+(ROUNDDOWN(II14,0)+(ROUNDDOWN(II15,0)+(ROUNDDOWN(II16,0)+(ROUNDDOWN(II17,0)+(ROUNDDOWN(II18,0)+(ROUNDDOWN(II19,0)+(ROUNDDOWN(II20,0)+(ROUNDDOWN(II27,0)+(ROUNDDOWN(II28,0)+(ROUNDDOWN(II29,0)+(ROUNDDOWN(II30,0)+(ROUNDDOWN(II31,0)+(ROUNDDOWN(II32,0)+(ROUNDDOWN(II33,0)+(ROUNDDOWN(II35,0)+(ROUNDDOWN(II36,0)+(ROUNDDOWN(II39,0))))))))))))))))))))))))</f>
        <v>0</v>
      </c>
      <c r="IJ40" s="79">
        <f t="shared" ref="IJ40" si="737">((IJ8-ROUNDDOWN(IJ8,0))+(IJ9-ROUNDDOWN(IJ9,0))+(IJ10-ROUNDDOWN(IJ10,0))+(IJ11-ROUNDDOWN(IJ11,0))+(IJ12-ROUNDDOWN(IJ12,0))+(IJ13-ROUNDDOWN(IJ13,0))+(IJ14-ROUNDDOWN(IJ14,0))+(IJ15-ROUNDDOWN(IJ15,0))+(IJ16-ROUNDDOWN(IJ16,0))+(IJ17-ROUNDDOWN(IJ17,0))+(IJ18-ROUNDDOWN(IJ18,0))+(IJ19-ROUNDDOWN(IJ19,0))+(IJ20-ROUNDDOWN(IJ20,0))+(IJ27-ROUNDDOWN(IJ27,0))+(IJ28-ROUNDDOWN(IJ28,0))+(IJ29-ROUNDDOWN(IJ29,0))+(IJ30-ROUNDDOWN(IJ30,0))+(IJ31-ROUNDDOWN(IJ31,0))+(IJ32-ROUNDDOWN(IJ32,0))+(IJ33-ROUNDDOWN(IJ33,0))+(IJ35-ROUNDDOWN(IJ35,0))+(IJ36-ROUNDDOWN(IJ36,0))+(IJ39-ROUNDDOWN(IJ39,0)))*100/60+(ROUNDDOWN(IJ8,0)+(ROUNDDOWN(IJ9,0)+(ROUNDDOWN(IJ10,0)+(ROUNDDOWN(IJ11,0)+(ROUNDDOWN(IJ12,0)+(ROUNDDOWN(IJ13,0)+(ROUNDDOWN(IJ14,0)+(ROUNDDOWN(IJ15,0)+(ROUNDDOWN(IJ16,0)+(ROUNDDOWN(IJ17,0)+(ROUNDDOWN(IJ18,0)+(ROUNDDOWN(IJ19,0)+(ROUNDDOWN(IJ20,0)+(ROUNDDOWN(IJ27,0)+(ROUNDDOWN(IJ28,0)+(ROUNDDOWN(IJ29,0)+(ROUNDDOWN(IJ30,0)+(ROUNDDOWN(IJ31,0)+(ROUNDDOWN(IJ32,0)+(ROUNDDOWN(IJ33,0)+(ROUNDDOWN(IJ35,0)+(ROUNDDOWN(IJ36,0)+(ROUNDDOWN(IJ39,0))))))))))))))))))))))))</f>
        <v>0</v>
      </c>
      <c r="IK40" s="79">
        <f t="shared" ref="IK40" si="738">((IK8-ROUNDDOWN(IK8,0))+(IK9-ROUNDDOWN(IK9,0))+(IK10-ROUNDDOWN(IK10,0))+(IK11-ROUNDDOWN(IK11,0))+(IK12-ROUNDDOWN(IK12,0))+(IK13-ROUNDDOWN(IK13,0))+(IK14-ROUNDDOWN(IK14,0))+(IK15-ROUNDDOWN(IK15,0))+(IK16-ROUNDDOWN(IK16,0))+(IK17-ROUNDDOWN(IK17,0))+(IK18-ROUNDDOWN(IK18,0))+(IK19-ROUNDDOWN(IK19,0))+(IK20-ROUNDDOWN(IK20,0))+(IK27-ROUNDDOWN(IK27,0))+(IK28-ROUNDDOWN(IK28,0))+(IK29-ROUNDDOWN(IK29,0))+(IK30-ROUNDDOWN(IK30,0))+(IK31-ROUNDDOWN(IK31,0))+(IK32-ROUNDDOWN(IK32,0))+(IK33-ROUNDDOWN(IK33,0))+(IK35-ROUNDDOWN(IK35,0))+(IK36-ROUNDDOWN(IK36,0))+(IK39-ROUNDDOWN(IK39,0)))*100/60+(ROUNDDOWN(IK8,0)+(ROUNDDOWN(IK9,0)+(ROUNDDOWN(IK10,0)+(ROUNDDOWN(IK11,0)+(ROUNDDOWN(IK12,0)+(ROUNDDOWN(IK13,0)+(ROUNDDOWN(IK14,0)+(ROUNDDOWN(IK15,0)+(ROUNDDOWN(IK16,0)+(ROUNDDOWN(IK17,0)+(ROUNDDOWN(IK18,0)+(ROUNDDOWN(IK19,0)+(ROUNDDOWN(IK20,0)+(ROUNDDOWN(IK27,0)+(ROUNDDOWN(IK28,0)+(ROUNDDOWN(IK29,0)+(ROUNDDOWN(IK30,0)+(ROUNDDOWN(IK31,0)+(ROUNDDOWN(IK32,0)+(ROUNDDOWN(IK33,0)+(ROUNDDOWN(IK35,0)+(ROUNDDOWN(IK36,0)+(ROUNDDOWN(IK39,0))))))))))))))))))))))))</f>
        <v>0</v>
      </c>
      <c r="IL40" s="179">
        <f t="shared" ref="IL40" si="739">SUM(IG40:IK40)</f>
        <v>0</v>
      </c>
      <c r="IM40" s="180"/>
      <c r="IN40" s="78">
        <f t="shared" ref="IN40" si="740">((IN8-ROUNDDOWN(IN8,0))+(IN9-ROUNDDOWN(IN9,0))+(IN10-ROUNDDOWN(IN10,0))+(IN11-ROUNDDOWN(IN11,0))+(IN12-ROUNDDOWN(IN12,0))+(IN13-ROUNDDOWN(IN13,0))+(IN14-ROUNDDOWN(IN14,0))+(IN15-ROUNDDOWN(IN15,0))+(IN16-ROUNDDOWN(IN16,0))+(IN17-ROUNDDOWN(IN17,0))+(IN18-ROUNDDOWN(IN18,0))+(IN19-ROUNDDOWN(IN19,0))+(IN20-ROUNDDOWN(IN20,0))+(IN27-ROUNDDOWN(IN27,0))+(IN28-ROUNDDOWN(IN28,0))+(IN29-ROUNDDOWN(IN29,0))+(IN30-ROUNDDOWN(IN30,0))+(IN31-ROUNDDOWN(IN31,0))+(IN32-ROUNDDOWN(IN32,0))+(IN33-ROUNDDOWN(IN33,0))+(IN35-ROUNDDOWN(IN35,0))+(IN36-ROUNDDOWN(IN36,0))+(IN39-ROUNDDOWN(IN39,0)))*100/60+(ROUNDDOWN(IN8,0)+(ROUNDDOWN(IN9,0)+(ROUNDDOWN(IN10,0)+(ROUNDDOWN(IN11,0)+(ROUNDDOWN(IN12,0)+(ROUNDDOWN(IN13,0)+(ROUNDDOWN(IN14,0)+(ROUNDDOWN(IN15,0)+(ROUNDDOWN(IN16,0)+(ROUNDDOWN(IN17,0)+(ROUNDDOWN(IN18,0)+(ROUNDDOWN(IN19,0)+(ROUNDDOWN(IN20,0)+(ROUNDDOWN(IN27,0)+(ROUNDDOWN(IN28,0)+(ROUNDDOWN(IN29,0)+(ROUNDDOWN(IN30,0)+(ROUNDDOWN(IN31,0)+(ROUNDDOWN(IN32,0)+(ROUNDDOWN(IN33,0)+(ROUNDDOWN(IN35,0)+(ROUNDDOWN(IN36,0)+(ROUNDDOWN(IN39,0))))))))))))))))))))))))</f>
        <v>0</v>
      </c>
      <c r="IO40" s="79">
        <f t="shared" ref="IO40" si="741">((IO8-ROUNDDOWN(IO8,0))+(IO9-ROUNDDOWN(IO9,0))+(IO10-ROUNDDOWN(IO10,0))+(IO11-ROUNDDOWN(IO11,0))+(IO12-ROUNDDOWN(IO12,0))+(IO13-ROUNDDOWN(IO13,0))+(IO14-ROUNDDOWN(IO14,0))+(IO15-ROUNDDOWN(IO15,0))+(IO16-ROUNDDOWN(IO16,0))+(IO17-ROUNDDOWN(IO17,0))+(IO18-ROUNDDOWN(IO18,0))+(IO19-ROUNDDOWN(IO19,0))+(IO20-ROUNDDOWN(IO20,0))+(IO27-ROUNDDOWN(IO27,0))+(IO28-ROUNDDOWN(IO28,0))+(IO29-ROUNDDOWN(IO29,0))+(IO30-ROUNDDOWN(IO30,0))+(IO31-ROUNDDOWN(IO31,0))+(IO32-ROUNDDOWN(IO32,0))+(IO33-ROUNDDOWN(IO33,0))+(IO35-ROUNDDOWN(IO35,0))+(IO36-ROUNDDOWN(IO36,0))+(IO39-ROUNDDOWN(IO39,0)))*100/60+(ROUNDDOWN(IO8,0)+(ROUNDDOWN(IO9,0)+(ROUNDDOWN(IO10,0)+(ROUNDDOWN(IO11,0)+(ROUNDDOWN(IO12,0)+(ROUNDDOWN(IO13,0)+(ROUNDDOWN(IO14,0)+(ROUNDDOWN(IO15,0)+(ROUNDDOWN(IO16,0)+(ROUNDDOWN(IO17,0)+(ROUNDDOWN(IO18,0)+(ROUNDDOWN(IO19,0)+(ROUNDDOWN(IO20,0)+(ROUNDDOWN(IO27,0)+(ROUNDDOWN(IO28,0)+(ROUNDDOWN(IO29,0)+(ROUNDDOWN(IO30,0)+(ROUNDDOWN(IO31,0)+(ROUNDDOWN(IO32,0)+(ROUNDDOWN(IO33,0)+(ROUNDDOWN(IO35,0)+(ROUNDDOWN(IO36,0)+(ROUNDDOWN(IO39,0))))))))))))))))))))))))</f>
        <v>0</v>
      </c>
      <c r="IP40" s="79">
        <f t="shared" ref="IP40" si="742">((IP8-ROUNDDOWN(IP8,0))+(IP9-ROUNDDOWN(IP9,0))+(IP10-ROUNDDOWN(IP10,0))+(IP11-ROUNDDOWN(IP11,0))+(IP12-ROUNDDOWN(IP12,0))+(IP13-ROUNDDOWN(IP13,0))+(IP14-ROUNDDOWN(IP14,0))+(IP15-ROUNDDOWN(IP15,0))+(IP16-ROUNDDOWN(IP16,0))+(IP17-ROUNDDOWN(IP17,0))+(IP18-ROUNDDOWN(IP18,0))+(IP19-ROUNDDOWN(IP19,0))+(IP20-ROUNDDOWN(IP20,0))+(IP27-ROUNDDOWN(IP27,0))+(IP28-ROUNDDOWN(IP28,0))+(IP29-ROUNDDOWN(IP29,0))+(IP30-ROUNDDOWN(IP30,0))+(IP31-ROUNDDOWN(IP31,0))+(IP32-ROUNDDOWN(IP32,0))+(IP33-ROUNDDOWN(IP33,0))+(IP35-ROUNDDOWN(IP35,0))+(IP36-ROUNDDOWN(IP36,0))+(IP39-ROUNDDOWN(IP39,0)))*100/60+(ROUNDDOWN(IP8,0)+(ROUNDDOWN(IP9,0)+(ROUNDDOWN(IP10,0)+(ROUNDDOWN(IP11,0)+(ROUNDDOWN(IP12,0)+(ROUNDDOWN(IP13,0)+(ROUNDDOWN(IP14,0)+(ROUNDDOWN(IP15,0)+(ROUNDDOWN(IP16,0)+(ROUNDDOWN(IP17,0)+(ROUNDDOWN(IP18,0)+(ROUNDDOWN(IP19,0)+(ROUNDDOWN(IP20,0)+(ROUNDDOWN(IP27,0)+(ROUNDDOWN(IP28,0)+(ROUNDDOWN(IP29,0)+(ROUNDDOWN(IP30,0)+(ROUNDDOWN(IP31,0)+(ROUNDDOWN(IP32,0)+(ROUNDDOWN(IP33,0)+(ROUNDDOWN(IP35,0)+(ROUNDDOWN(IP36,0)+(ROUNDDOWN(IP39,0))))))))))))))))))))))))</f>
        <v>0</v>
      </c>
      <c r="IQ40" s="79">
        <f t="shared" ref="IQ40" si="743">((IQ8-ROUNDDOWN(IQ8,0))+(IQ9-ROUNDDOWN(IQ9,0))+(IQ10-ROUNDDOWN(IQ10,0))+(IQ11-ROUNDDOWN(IQ11,0))+(IQ12-ROUNDDOWN(IQ12,0))+(IQ13-ROUNDDOWN(IQ13,0))+(IQ14-ROUNDDOWN(IQ14,0))+(IQ15-ROUNDDOWN(IQ15,0))+(IQ16-ROUNDDOWN(IQ16,0))+(IQ17-ROUNDDOWN(IQ17,0))+(IQ18-ROUNDDOWN(IQ18,0))+(IQ19-ROUNDDOWN(IQ19,0))+(IQ20-ROUNDDOWN(IQ20,0))+(IQ27-ROUNDDOWN(IQ27,0))+(IQ28-ROUNDDOWN(IQ28,0))+(IQ29-ROUNDDOWN(IQ29,0))+(IQ30-ROUNDDOWN(IQ30,0))+(IQ31-ROUNDDOWN(IQ31,0))+(IQ32-ROUNDDOWN(IQ32,0))+(IQ33-ROUNDDOWN(IQ33,0))+(IQ35-ROUNDDOWN(IQ35,0))+(IQ36-ROUNDDOWN(IQ36,0))+(IQ39-ROUNDDOWN(IQ39,0)))*100/60+(ROUNDDOWN(IQ8,0)+(ROUNDDOWN(IQ9,0)+(ROUNDDOWN(IQ10,0)+(ROUNDDOWN(IQ11,0)+(ROUNDDOWN(IQ12,0)+(ROUNDDOWN(IQ13,0)+(ROUNDDOWN(IQ14,0)+(ROUNDDOWN(IQ15,0)+(ROUNDDOWN(IQ16,0)+(ROUNDDOWN(IQ17,0)+(ROUNDDOWN(IQ18,0)+(ROUNDDOWN(IQ19,0)+(ROUNDDOWN(IQ20,0)+(ROUNDDOWN(IQ27,0)+(ROUNDDOWN(IQ28,0)+(ROUNDDOWN(IQ29,0)+(ROUNDDOWN(IQ30,0)+(ROUNDDOWN(IQ31,0)+(ROUNDDOWN(IQ32,0)+(ROUNDDOWN(IQ33,0)+(ROUNDDOWN(IQ35,0)+(ROUNDDOWN(IQ36,0)+(ROUNDDOWN(IQ39,0))))))))))))))))))))))))</f>
        <v>0</v>
      </c>
      <c r="IR40" s="79">
        <f t="shared" ref="IR40" si="744">((IR8-ROUNDDOWN(IR8,0))+(IR9-ROUNDDOWN(IR9,0))+(IR10-ROUNDDOWN(IR10,0))+(IR11-ROUNDDOWN(IR11,0))+(IR12-ROUNDDOWN(IR12,0))+(IR13-ROUNDDOWN(IR13,0))+(IR14-ROUNDDOWN(IR14,0))+(IR15-ROUNDDOWN(IR15,0))+(IR16-ROUNDDOWN(IR16,0))+(IR17-ROUNDDOWN(IR17,0))+(IR18-ROUNDDOWN(IR18,0))+(IR19-ROUNDDOWN(IR19,0))+(IR20-ROUNDDOWN(IR20,0))+(IR27-ROUNDDOWN(IR27,0))+(IR28-ROUNDDOWN(IR28,0))+(IR29-ROUNDDOWN(IR29,0))+(IR30-ROUNDDOWN(IR30,0))+(IR31-ROUNDDOWN(IR31,0))+(IR32-ROUNDDOWN(IR32,0))+(IR33-ROUNDDOWN(IR33,0))+(IR35-ROUNDDOWN(IR35,0))+(IR36-ROUNDDOWN(IR36,0))+(IR39-ROUNDDOWN(IR39,0)))*100/60+(ROUNDDOWN(IR8,0)+(ROUNDDOWN(IR9,0)+(ROUNDDOWN(IR10,0)+(ROUNDDOWN(IR11,0)+(ROUNDDOWN(IR12,0)+(ROUNDDOWN(IR13,0)+(ROUNDDOWN(IR14,0)+(ROUNDDOWN(IR15,0)+(ROUNDDOWN(IR16,0)+(ROUNDDOWN(IR17,0)+(ROUNDDOWN(IR18,0)+(ROUNDDOWN(IR19,0)+(ROUNDDOWN(IR20,0)+(ROUNDDOWN(IR27,0)+(ROUNDDOWN(IR28,0)+(ROUNDDOWN(IR29,0)+(ROUNDDOWN(IR30,0)+(ROUNDDOWN(IR31,0)+(ROUNDDOWN(IR32,0)+(ROUNDDOWN(IR33,0)+(ROUNDDOWN(IR35,0)+(ROUNDDOWN(IR36,0)+(ROUNDDOWN(IR39,0))))))))))))))))))))))))</f>
        <v>0</v>
      </c>
      <c r="IS40" s="179">
        <f t="shared" ref="IS40" si="745">SUM(IN40:IR40)</f>
        <v>0</v>
      </c>
      <c r="IT40" s="180"/>
      <c r="IU40" s="78">
        <f t="shared" ref="IU40" si="746">((IU8-ROUNDDOWN(IU8,0))+(IU9-ROUNDDOWN(IU9,0))+(IU10-ROUNDDOWN(IU10,0))+(IU11-ROUNDDOWN(IU11,0))+(IU12-ROUNDDOWN(IU12,0))+(IU13-ROUNDDOWN(IU13,0))+(IU14-ROUNDDOWN(IU14,0))+(IU15-ROUNDDOWN(IU15,0))+(IU16-ROUNDDOWN(IU16,0))+(IU17-ROUNDDOWN(IU17,0))+(IU18-ROUNDDOWN(IU18,0))+(IU19-ROUNDDOWN(IU19,0))+(IU20-ROUNDDOWN(IU20,0))+(IU27-ROUNDDOWN(IU27,0))+(IU28-ROUNDDOWN(IU28,0))+(IU29-ROUNDDOWN(IU29,0))+(IU30-ROUNDDOWN(IU30,0))+(IU31-ROUNDDOWN(IU31,0))+(IU32-ROUNDDOWN(IU32,0))+(IU33-ROUNDDOWN(IU33,0))+(IU35-ROUNDDOWN(IU35,0))+(IU36-ROUNDDOWN(IU36,0))+(IU39-ROUNDDOWN(IU39,0)))*100/60+(ROUNDDOWN(IU8,0)+(ROUNDDOWN(IU9,0)+(ROUNDDOWN(IU10,0)+(ROUNDDOWN(IU11,0)+(ROUNDDOWN(IU12,0)+(ROUNDDOWN(IU13,0)+(ROUNDDOWN(IU14,0)+(ROUNDDOWN(IU15,0)+(ROUNDDOWN(IU16,0)+(ROUNDDOWN(IU17,0)+(ROUNDDOWN(IU18,0)+(ROUNDDOWN(IU19,0)+(ROUNDDOWN(IU20,0)+(ROUNDDOWN(IU27,0)+(ROUNDDOWN(IU28,0)+(ROUNDDOWN(IU29,0)+(ROUNDDOWN(IU30,0)+(ROUNDDOWN(IU31,0)+(ROUNDDOWN(IU32,0)+(ROUNDDOWN(IU33,0)+(ROUNDDOWN(IU35,0)+(ROUNDDOWN(IU36,0)+(ROUNDDOWN(IU39,0))))))))))))))))))))))))</f>
        <v>0</v>
      </c>
      <c r="IV40" s="79">
        <f t="shared" ref="IV40" si="747">((IV8-ROUNDDOWN(IV8,0))+(IV9-ROUNDDOWN(IV9,0))+(IV10-ROUNDDOWN(IV10,0))+(IV11-ROUNDDOWN(IV11,0))+(IV12-ROUNDDOWN(IV12,0))+(IV13-ROUNDDOWN(IV13,0))+(IV14-ROUNDDOWN(IV14,0))+(IV15-ROUNDDOWN(IV15,0))+(IV16-ROUNDDOWN(IV16,0))+(IV17-ROUNDDOWN(IV17,0))+(IV18-ROUNDDOWN(IV18,0))+(IV19-ROUNDDOWN(IV19,0))+(IV20-ROUNDDOWN(IV20,0))+(IV27-ROUNDDOWN(IV27,0))+(IV28-ROUNDDOWN(IV28,0))+(IV29-ROUNDDOWN(IV29,0))+(IV30-ROUNDDOWN(IV30,0))+(IV31-ROUNDDOWN(IV31,0))+(IV32-ROUNDDOWN(IV32,0))+(IV33-ROUNDDOWN(IV33,0))+(IV35-ROUNDDOWN(IV35,0))+(IV36-ROUNDDOWN(IV36,0))+(IV39-ROUNDDOWN(IV39,0)))*100/60+(ROUNDDOWN(IV8,0)+(ROUNDDOWN(IV9,0)+(ROUNDDOWN(IV10,0)+(ROUNDDOWN(IV11,0)+(ROUNDDOWN(IV12,0)+(ROUNDDOWN(IV13,0)+(ROUNDDOWN(IV14,0)+(ROUNDDOWN(IV15,0)+(ROUNDDOWN(IV16,0)+(ROUNDDOWN(IV17,0)+(ROUNDDOWN(IV18,0)+(ROUNDDOWN(IV19,0)+(ROUNDDOWN(IV20,0)+(ROUNDDOWN(IV27,0)+(ROUNDDOWN(IV28,0)+(ROUNDDOWN(IV29,0)+(ROUNDDOWN(IV30,0)+(ROUNDDOWN(IV31,0)+(ROUNDDOWN(IV32,0)+(ROUNDDOWN(IV33,0)+(ROUNDDOWN(IV35,0)+(ROUNDDOWN(IV36,0)+(ROUNDDOWN(IV39,0))))))))))))))))))))))))</f>
        <v>0</v>
      </c>
      <c r="IW40" s="79">
        <f t="shared" ref="IW40" si="748">((IW8-ROUNDDOWN(IW8,0))+(IW9-ROUNDDOWN(IW9,0))+(IW10-ROUNDDOWN(IW10,0))+(IW11-ROUNDDOWN(IW11,0))+(IW12-ROUNDDOWN(IW12,0))+(IW13-ROUNDDOWN(IW13,0))+(IW14-ROUNDDOWN(IW14,0))+(IW15-ROUNDDOWN(IW15,0))+(IW16-ROUNDDOWN(IW16,0))+(IW17-ROUNDDOWN(IW17,0))+(IW18-ROUNDDOWN(IW18,0))+(IW19-ROUNDDOWN(IW19,0))+(IW20-ROUNDDOWN(IW20,0))+(IW27-ROUNDDOWN(IW27,0))+(IW28-ROUNDDOWN(IW28,0))+(IW29-ROUNDDOWN(IW29,0))+(IW30-ROUNDDOWN(IW30,0))+(IW31-ROUNDDOWN(IW31,0))+(IW32-ROUNDDOWN(IW32,0))+(IW33-ROUNDDOWN(IW33,0))+(IW35-ROUNDDOWN(IW35,0))+(IW36-ROUNDDOWN(IW36,0))+(IW39-ROUNDDOWN(IW39,0)))*100/60+(ROUNDDOWN(IW8,0)+(ROUNDDOWN(IW9,0)+(ROUNDDOWN(IW10,0)+(ROUNDDOWN(IW11,0)+(ROUNDDOWN(IW12,0)+(ROUNDDOWN(IW13,0)+(ROUNDDOWN(IW14,0)+(ROUNDDOWN(IW15,0)+(ROUNDDOWN(IW16,0)+(ROUNDDOWN(IW17,0)+(ROUNDDOWN(IW18,0)+(ROUNDDOWN(IW19,0)+(ROUNDDOWN(IW20,0)+(ROUNDDOWN(IW27,0)+(ROUNDDOWN(IW28,0)+(ROUNDDOWN(IW29,0)+(ROUNDDOWN(IW30,0)+(ROUNDDOWN(IW31,0)+(ROUNDDOWN(IW32,0)+(ROUNDDOWN(IW33,0)+(ROUNDDOWN(IW35,0)+(ROUNDDOWN(IW36,0)+(ROUNDDOWN(IW39,0))))))))))))))))))))))))</f>
        <v>0</v>
      </c>
      <c r="IX40" s="79">
        <f t="shared" ref="IX40" si="749">((IX8-ROUNDDOWN(IX8,0))+(IX9-ROUNDDOWN(IX9,0))+(IX10-ROUNDDOWN(IX10,0))+(IX11-ROUNDDOWN(IX11,0))+(IX12-ROUNDDOWN(IX12,0))+(IX13-ROUNDDOWN(IX13,0))+(IX14-ROUNDDOWN(IX14,0))+(IX15-ROUNDDOWN(IX15,0))+(IX16-ROUNDDOWN(IX16,0))+(IX17-ROUNDDOWN(IX17,0))+(IX18-ROUNDDOWN(IX18,0))+(IX19-ROUNDDOWN(IX19,0))+(IX20-ROUNDDOWN(IX20,0))+(IX27-ROUNDDOWN(IX27,0))+(IX28-ROUNDDOWN(IX28,0))+(IX29-ROUNDDOWN(IX29,0))+(IX30-ROUNDDOWN(IX30,0))+(IX31-ROUNDDOWN(IX31,0))+(IX32-ROUNDDOWN(IX32,0))+(IX33-ROUNDDOWN(IX33,0))+(IX35-ROUNDDOWN(IX35,0))+(IX36-ROUNDDOWN(IX36,0))+(IX39-ROUNDDOWN(IX39,0)))*100/60+(ROUNDDOWN(IX8,0)+(ROUNDDOWN(IX9,0)+(ROUNDDOWN(IX10,0)+(ROUNDDOWN(IX11,0)+(ROUNDDOWN(IX12,0)+(ROUNDDOWN(IX13,0)+(ROUNDDOWN(IX14,0)+(ROUNDDOWN(IX15,0)+(ROUNDDOWN(IX16,0)+(ROUNDDOWN(IX17,0)+(ROUNDDOWN(IX18,0)+(ROUNDDOWN(IX19,0)+(ROUNDDOWN(IX20,0)+(ROUNDDOWN(IX27,0)+(ROUNDDOWN(IX28,0)+(ROUNDDOWN(IX29,0)+(ROUNDDOWN(IX30,0)+(ROUNDDOWN(IX31,0)+(ROUNDDOWN(IX32,0)+(ROUNDDOWN(IX33,0)+(ROUNDDOWN(IX35,0)+(ROUNDDOWN(IX36,0)+(ROUNDDOWN(IX39,0))))))))))))))))))))))))</f>
        <v>0</v>
      </c>
      <c r="IY40" s="79">
        <f t="shared" ref="IY40" si="750">((IY8-ROUNDDOWN(IY8,0))+(IY9-ROUNDDOWN(IY9,0))+(IY10-ROUNDDOWN(IY10,0))+(IY11-ROUNDDOWN(IY11,0))+(IY12-ROUNDDOWN(IY12,0))+(IY13-ROUNDDOWN(IY13,0))+(IY14-ROUNDDOWN(IY14,0))+(IY15-ROUNDDOWN(IY15,0))+(IY16-ROUNDDOWN(IY16,0))+(IY17-ROUNDDOWN(IY17,0))+(IY18-ROUNDDOWN(IY18,0))+(IY19-ROUNDDOWN(IY19,0))+(IY20-ROUNDDOWN(IY20,0))+(IY27-ROUNDDOWN(IY27,0))+(IY28-ROUNDDOWN(IY28,0))+(IY29-ROUNDDOWN(IY29,0))+(IY30-ROUNDDOWN(IY30,0))+(IY31-ROUNDDOWN(IY31,0))+(IY32-ROUNDDOWN(IY32,0))+(IY33-ROUNDDOWN(IY33,0))+(IY35-ROUNDDOWN(IY35,0))+(IY36-ROUNDDOWN(IY36,0))+(IY39-ROUNDDOWN(IY39,0)))*100/60+(ROUNDDOWN(IY8,0)+(ROUNDDOWN(IY9,0)+(ROUNDDOWN(IY10,0)+(ROUNDDOWN(IY11,0)+(ROUNDDOWN(IY12,0)+(ROUNDDOWN(IY13,0)+(ROUNDDOWN(IY14,0)+(ROUNDDOWN(IY15,0)+(ROUNDDOWN(IY16,0)+(ROUNDDOWN(IY17,0)+(ROUNDDOWN(IY18,0)+(ROUNDDOWN(IY19,0)+(ROUNDDOWN(IY20,0)+(ROUNDDOWN(IY27,0)+(ROUNDDOWN(IY28,0)+(ROUNDDOWN(IY29,0)+(ROUNDDOWN(IY30,0)+(ROUNDDOWN(IY31,0)+(ROUNDDOWN(IY32,0)+(ROUNDDOWN(IY33,0)+(ROUNDDOWN(IY35,0)+(ROUNDDOWN(IY36,0)+(ROUNDDOWN(IY39,0))))))))))))))))))))))))</f>
        <v>0</v>
      </c>
      <c r="IZ40" s="179">
        <f t="shared" ref="IZ40" si="751">SUM(IU40:IY40)</f>
        <v>0</v>
      </c>
      <c r="JA40" s="180"/>
      <c r="JB40" s="78">
        <f t="shared" ref="JB40" si="752">((JB8-ROUNDDOWN(JB8,0))+(JB9-ROUNDDOWN(JB9,0))+(JB10-ROUNDDOWN(JB10,0))+(JB11-ROUNDDOWN(JB11,0))+(JB12-ROUNDDOWN(JB12,0))+(JB13-ROUNDDOWN(JB13,0))+(JB14-ROUNDDOWN(JB14,0))+(JB15-ROUNDDOWN(JB15,0))+(JB16-ROUNDDOWN(JB16,0))+(JB17-ROUNDDOWN(JB17,0))+(JB18-ROUNDDOWN(JB18,0))+(JB19-ROUNDDOWN(JB19,0))+(JB20-ROUNDDOWN(JB20,0))+(JB27-ROUNDDOWN(JB27,0))+(JB28-ROUNDDOWN(JB28,0))+(JB29-ROUNDDOWN(JB29,0))+(JB30-ROUNDDOWN(JB30,0))+(JB31-ROUNDDOWN(JB31,0))+(JB32-ROUNDDOWN(JB32,0))+(JB33-ROUNDDOWN(JB33,0))+(JB35-ROUNDDOWN(JB35,0))+(JB36-ROUNDDOWN(JB36,0))+(JB39-ROUNDDOWN(JB39,0)))*100/60+(ROUNDDOWN(JB8,0)+(ROUNDDOWN(JB9,0)+(ROUNDDOWN(JB10,0)+(ROUNDDOWN(JB11,0)+(ROUNDDOWN(JB12,0)+(ROUNDDOWN(JB13,0)+(ROUNDDOWN(JB14,0)+(ROUNDDOWN(JB15,0)+(ROUNDDOWN(JB16,0)+(ROUNDDOWN(JB17,0)+(ROUNDDOWN(JB18,0)+(ROUNDDOWN(JB19,0)+(ROUNDDOWN(JB20,0)+(ROUNDDOWN(JB27,0)+(ROUNDDOWN(JB28,0)+(ROUNDDOWN(JB29,0)+(ROUNDDOWN(JB30,0)+(ROUNDDOWN(JB31,0)+(ROUNDDOWN(JB32,0)+(ROUNDDOWN(JB33,0)+(ROUNDDOWN(JB35,0)+(ROUNDDOWN(JB36,0)+(ROUNDDOWN(JB39,0))))))))))))))))))))))))</f>
        <v>0</v>
      </c>
      <c r="JC40" s="79">
        <f t="shared" ref="JC40" si="753">((JC8-ROUNDDOWN(JC8,0))+(JC9-ROUNDDOWN(JC9,0))+(JC10-ROUNDDOWN(JC10,0))+(JC11-ROUNDDOWN(JC11,0))+(JC12-ROUNDDOWN(JC12,0))+(JC13-ROUNDDOWN(JC13,0))+(JC14-ROUNDDOWN(JC14,0))+(JC15-ROUNDDOWN(JC15,0))+(JC16-ROUNDDOWN(JC16,0))+(JC17-ROUNDDOWN(JC17,0))+(JC18-ROUNDDOWN(JC18,0))+(JC19-ROUNDDOWN(JC19,0))+(JC20-ROUNDDOWN(JC20,0))+(JC27-ROUNDDOWN(JC27,0))+(JC28-ROUNDDOWN(JC28,0))+(JC29-ROUNDDOWN(JC29,0))+(JC30-ROUNDDOWN(JC30,0))+(JC31-ROUNDDOWN(JC31,0))+(JC32-ROUNDDOWN(JC32,0))+(JC33-ROUNDDOWN(JC33,0))+(JC35-ROUNDDOWN(JC35,0))+(JC36-ROUNDDOWN(JC36,0))+(JC39-ROUNDDOWN(JC39,0)))*100/60+(ROUNDDOWN(JC8,0)+(ROUNDDOWN(JC9,0)+(ROUNDDOWN(JC10,0)+(ROUNDDOWN(JC11,0)+(ROUNDDOWN(JC12,0)+(ROUNDDOWN(JC13,0)+(ROUNDDOWN(JC14,0)+(ROUNDDOWN(JC15,0)+(ROUNDDOWN(JC16,0)+(ROUNDDOWN(JC17,0)+(ROUNDDOWN(JC18,0)+(ROUNDDOWN(JC19,0)+(ROUNDDOWN(JC20,0)+(ROUNDDOWN(JC27,0)+(ROUNDDOWN(JC28,0)+(ROUNDDOWN(JC29,0)+(ROUNDDOWN(JC30,0)+(ROUNDDOWN(JC31,0)+(ROUNDDOWN(JC32,0)+(ROUNDDOWN(JC33,0)+(ROUNDDOWN(JC35,0)+(ROUNDDOWN(JC36,0)+(ROUNDDOWN(JC39,0))))))))))))))))))))))))</f>
        <v>0</v>
      </c>
      <c r="JD40" s="79">
        <f t="shared" ref="JD40" si="754">((JD8-ROUNDDOWN(JD8,0))+(JD9-ROUNDDOWN(JD9,0))+(JD10-ROUNDDOWN(JD10,0))+(JD11-ROUNDDOWN(JD11,0))+(JD12-ROUNDDOWN(JD12,0))+(JD13-ROUNDDOWN(JD13,0))+(JD14-ROUNDDOWN(JD14,0))+(JD15-ROUNDDOWN(JD15,0))+(JD16-ROUNDDOWN(JD16,0))+(JD17-ROUNDDOWN(JD17,0))+(JD18-ROUNDDOWN(JD18,0))+(JD19-ROUNDDOWN(JD19,0))+(JD20-ROUNDDOWN(JD20,0))+(JD27-ROUNDDOWN(JD27,0))+(JD28-ROUNDDOWN(JD28,0))+(JD29-ROUNDDOWN(JD29,0))+(JD30-ROUNDDOWN(JD30,0))+(JD31-ROUNDDOWN(JD31,0))+(JD32-ROUNDDOWN(JD32,0))+(JD33-ROUNDDOWN(JD33,0))+(JD35-ROUNDDOWN(JD35,0))+(JD36-ROUNDDOWN(JD36,0))+(JD39-ROUNDDOWN(JD39,0)))*100/60+(ROUNDDOWN(JD8,0)+(ROUNDDOWN(JD9,0)+(ROUNDDOWN(JD10,0)+(ROUNDDOWN(JD11,0)+(ROUNDDOWN(JD12,0)+(ROUNDDOWN(JD13,0)+(ROUNDDOWN(JD14,0)+(ROUNDDOWN(JD15,0)+(ROUNDDOWN(JD16,0)+(ROUNDDOWN(JD17,0)+(ROUNDDOWN(JD18,0)+(ROUNDDOWN(JD19,0)+(ROUNDDOWN(JD20,0)+(ROUNDDOWN(JD27,0)+(ROUNDDOWN(JD28,0)+(ROUNDDOWN(JD29,0)+(ROUNDDOWN(JD30,0)+(ROUNDDOWN(JD31,0)+(ROUNDDOWN(JD32,0)+(ROUNDDOWN(JD33,0)+(ROUNDDOWN(JD35,0)+(ROUNDDOWN(JD36,0)+(ROUNDDOWN(JD39,0))))))))))))))))))))))))</f>
        <v>0</v>
      </c>
      <c r="JE40" s="79">
        <f t="shared" ref="JE40" si="755">((JE8-ROUNDDOWN(JE8,0))+(JE9-ROUNDDOWN(JE9,0))+(JE10-ROUNDDOWN(JE10,0))+(JE11-ROUNDDOWN(JE11,0))+(JE12-ROUNDDOWN(JE12,0))+(JE13-ROUNDDOWN(JE13,0))+(JE14-ROUNDDOWN(JE14,0))+(JE15-ROUNDDOWN(JE15,0))+(JE16-ROUNDDOWN(JE16,0))+(JE17-ROUNDDOWN(JE17,0))+(JE18-ROUNDDOWN(JE18,0))+(JE19-ROUNDDOWN(JE19,0))+(JE20-ROUNDDOWN(JE20,0))+(JE27-ROUNDDOWN(JE27,0))+(JE28-ROUNDDOWN(JE28,0))+(JE29-ROUNDDOWN(JE29,0))+(JE30-ROUNDDOWN(JE30,0))+(JE31-ROUNDDOWN(JE31,0))+(JE32-ROUNDDOWN(JE32,0))+(JE33-ROUNDDOWN(JE33,0))+(JE35-ROUNDDOWN(JE35,0))+(JE36-ROUNDDOWN(JE36,0))+(JE39-ROUNDDOWN(JE39,0)))*100/60+(ROUNDDOWN(JE8,0)+(ROUNDDOWN(JE9,0)+(ROUNDDOWN(JE10,0)+(ROUNDDOWN(JE11,0)+(ROUNDDOWN(JE12,0)+(ROUNDDOWN(JE13,0)+(ROUNDDOWN(JE14,0)+(ROUNDDOWN(JE15,0)+(ROUNDDOWN(JE16,0)+(ROUNDDOWN(JE17,0)+(ROUNDDOWN(JE18,0)+(ROUNDDOWN(JE19,0)+(ROUNDDOWN(JE20,0)+(ROUNDDOWN(JE27,0)+(ROUNDDOWN(JE28,0)+(ROUNDDOWN(JE29,0)+(ROUNDDOWN(JE30,0)+(ROUNDDOWN(JE31,0)+(ROUNDDOWN(JE32,0)+(ROUNDDOWN(JE33,0)+(ROUNDDOWN(JE35,0)+(ROUNDDOWN(JE36,0)+(ROUNDDOWN(JE39,0))))))))))))))))))))))))</f>
        <v>0</v>
      </c>
      <c r="JF40" s="79">
        <f t="shared" ref="JF40" si="756">((JF8-ROUNDDOWN(JF8,0))+(JF9-ROUNDDOWN(JF9,0))+(JF10-ROUNDDOWN(JF10,0))+(JF11-ROUNDDOWN(JF11,0))+(JF12-ROUNDDOWN(JF12,0))+(JF13-ROUNDDOWN(JF13,0))+(JF14-ROUNDDOWN(JF14,0))+(JF15-ROUNDDOWN(JF15,0))+(JF16-ROUNDDOWN(JF16,0))+(JF17-ROUNDDOWN(JF17,0))+(JF18-ROUNDDOWN(JF18,0))+(JF19-ROUNDDOWN(JF19,0))+(JF20-ROUNDDOWN(JF20,0))+(JF27-ROUNDDOWN(JF27,0))+(JF28-ROUNDDOWN(JF28,0))+(JF29-ROUNDDOWN(JF29,0))+(JF30-ROUNDDOWN(JF30,0))+(JF31-ROUNDDOWN(JF31,0))+(JF32-ROUNDDOWN(JF32,0))+(JF33-ROUNDDOWN(JF33,0))+(JF35-ROUNDDOWN(JF35,0))+(JF36-ROUNDDOWN(JF36,0))+(JF39-ROUNDDOWN(JF39,0)))*100/60+(ROUNDDOWN(JF8,0)+(ROUNDDOWN(JF9,0)+(ROUNDDOWN(JF10,0)+(ROUNDDOWN(JF11,0)+(ROUNDDOWN(JF12,0)+(ROUNDDOWN(JF13,0)+(ROUNDDOWN(JF14,0)+(ROUNDDOWN(JF15,0)+(ROUNDDOWN(JF16,0)+(ROUNDDOWN(JF17,0)+(ROUNDDOWN(JF18,0)+(ROUNDDOWN(JF19,0)+(ROUNDDOWN(JF20,0)+(ROUNDDOWN(JF27,0)+(ROUNDDOWN(JF28,0)+(ROUNDDOWN(JF29,0)+(ROUNDDOWN(JF30,0)+(ROUNDDOWN(JF31,0)+(ROUNDDOWN(JF32,0)+(ROUNDDOWN(JF33,0)+(ROUNDDOWN(JF35,0)+(ROUNDDOWN(JF36,0)+(ROUNDDOWN(JF39,0))))))))))))))))))))))))</f>
        <v>0</v>
      </c>
      <c r="JG40" s="179">
        <f t="shared" ref="JG40" si="757">SUM(JB40:JF40)</f>
        <v>0</v>
      </c>
      <c r="JH40" s="180"/>
    </row>
    <row r="41" spans="1:268" s="22" customFormat="1" ht="13" customHeight="1" x14ac:dyDescent="0.2">
      <c r="A41" s="18"/>
      <c r="B41" s="19" t="s">
        <v>46</v>
      </c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" t="s">
        <v>38</v>
      </c>
      <c r="AC41" s="20" t="s">
        <v>0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</row>
    <row r="42" spans="1:268" s="24" customFormat="1" x14ac:dyDescent="0.3">
      <c r="A42" s="43"/>
      <c r="B42" s="33"/>
      <c r="C42" s="77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</row>
    <row r="43" spans="1:268" s="27" customFormat="1" x14ac:dyDescent="0.3">
      <c r="A43" s="25"/>
      <c r="B43" s="33"/>
      <c r="C43" s="40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</row>
    <row r="44" spans="1:268" s="28" customFormat="1" ht="10" x14ac:dyDescent="0.2">
      <c r="B44" s="33"/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</row>
    <row r="45" spans="1:268" x14ac:dyDescent="0.3">
      <c r="B45" s="36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</row>
    <row r="46" spans="1:268" x14ac:dyDescent="0.3">
      <c r="C46" s="4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</row>
    <row r="47" spans="1:268" x14ac:dyDescent="0.3">
      <c r="C47" s="40"/>
      <c r="D47" s="44"/>
      <c r="E47" s="44"/>
      <c r="F47" s="44"/>
      <c r="G47" s="44"/>
      <c r="H47" s="44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</row>
    <row r="48" spans="1:268" x14ac:dyDescent="0.3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</row>
    <row r="49" spans="3:268" x14ac:dyDescent="0.3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</row>
    <row r="50" spans="3:268" x14ac:dyDescent="0.3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</row>
    <row r="51" spans="3:268" x14ac:dyDescent="0.3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</row>
    <row r="52" spans="3:268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</row>
    <row r="53" spans="3:268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</row>
    <row r="54" spans="3:268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</row>
    <row r="55" spans="3:268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</row>
    <row r="56" spans="3:268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</row>
    <row r="57" spans="3:268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</row>
    <row r="58" spans="3:268" x14ac:dyDescent="0.3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</row>
    <row r="59" spans="3:268" x14ac:dyDescent="0.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</row>
    <row r="60" spans="3:268" x14ac:dyDescent="0.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</row>
    <row r="61" spans="3:268" x14ac:dyDescent="0.3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</row>
    <row r="62" spans="3:268" x14ac:dyDescent="0.3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</row>
    <row r="63" spans="3:268" x14ac:dyDescent="0.3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</row>
    <row r="64" spans="3:268" x14ac:dyDescent="0.3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</row>
    <row r="65" spans="3:268" x14ac:dyDescent="0.3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</row>
    <row r="66" spans="3:268" x14ac:dyDescent="0.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</row>
    <row r="67" spans="3:268" x14ac:dyDescent="0.3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</row>
    <row r="68" spans="3:268" x14ac:dyDescent="0.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</row>
    <row r="69" spans="3:268" x14ac:dyDescent="0.3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</row>
    <row r="70" spans="3:268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</row>
    <row r="71" spans="3:268" x14ac:dyDescent="0.3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</row>
    <row r="72" spans="3:268" x14ac:dyDescent="0.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</row>
    <row r="73" spans="3:268" x14ac:dyDescent="0.3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</row>
    <row r="74" spans="3:268" x14ac:dyDescent="0.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</row>
    <row r="75" spans="3:268" x14ac:dyDescent="0.3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</row>
    <row r="76" spans="3:268" x14ac:dyDescent="0.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</row>
    <row r="77" spans="3:268" x14ac:dyDescent="0.3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</row>
    <row r="78" spans="3:268" x14ac:dyDescent="0.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</row>
    <row r="79" spans="3:268" x14ac:dyDescent="0.3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</row>
    <row r="80" spans="3:268" x14ac:dyDescent="0.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</row>
    <row r="81" spans="3:268" x14ac:dyDescent="0.3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</row>
    <row r="82" spans="3:268" x14ac:dyDescent="0.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</row>
    <row r="83" spans="3:268" x14ac:dyDescent="0.3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</row>
    <row r="84" spans="3:268" x14ac:dyDescent="0.3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</row>
    <row r="85" spans="3:268" x14ac:dyDescent="0.3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</row>
    <row r="86" spans="3:268" x14ac:dyDescent="0.3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</row>
    <row r="87" spans="3:268" x14ac:dyDescent="0.3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</row>
    <row r="88" spans="3:268" x14ac:dyDescent="0.3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</row>
    <row r="89" spans="3:268" x14ac:dyDescent="0.3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</row>
    <row r="90" spans="3:268" x14ac:dyDescent="0.3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</row>
    <row r="91" spans="3:268" x14ac:dyDescent="0.3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</row>
    <row r="92" spans="3:268" x14ac:dyDescent="0.3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</row>
    <row r="93" spans="3:268" x14ac:dyDescent="0.3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</row>
    <row r="94" spans="3:268" x14ac:dyDescent="0.3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</row>
    <row r="95" spans="3:268" x14ac:dyDescent="0.3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</row>
    <row r="96" spans="3:268" x14ac:dyDescent="0.3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</row>
    <row r="97" spans="3:268" x14ac:dyDescent="0.3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</row>
    <row r="98" spans="3:268" x14ac:dyDescent="0.3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</row>
    <row r="99" spans="3:268" x14ac:dyDescent="0.3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</row>
    <row r="100" spans="3:268" x14ac:dyDescent="0.3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</row>
    <row r="101" spans="3:268" x14ac:dyDescent="0.3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</row>
    <row r="102" spans="3:268" x14ac:dyDescent="0.3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</row>
    <row r="103" spans="3:268" x14ac:dyDescent="0.3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</row>
    <row r="104" spans="3:268" x14ac:dyDescent="0.3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</row>
    <row r="105" spans="3:268" x14ac:dyDescent="0.3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</row>
    <row r="106" spans="3:268" x14ac:dyDescent="0.3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</row>
    <row r="107" spans="3:268" x14ac:dyDescent="0.3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</row>
    <row r="108" spans="3:268" x14ac:dyDescent="0.3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</row>
    <row r="109" spans="3:268" x14ac:dyDescent="0.3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</row>
    <row r="110" spans="3:268" x14ac:dyDescent="0.3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</row>
    <row r="111" spans="3:268" x14ac:dyDescent="0.3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</row>
    <row r="112" spans="3:268" x14ac:dyDescent="0.3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</row>
    <row r="113" spans="3:268" x14ac:dyDescent="0.3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</row>
    <row r="114" spans="3:268" x14ac:dyDescent="0.3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</row>
    <row r="115" spans="3:268" x14ac:dyDescent="0.3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</row>
    <row r="116" spans="3:268" x14ac:dyDescent="0.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</row>
    <row r="117" spans="3:268" x14ac:dyDescent="0.3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</row>
    <row r="118" spans="3:268" x14ac:dyDescent="0.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</row>
    <row r="119" spans="3:268" x14ac:dyDescent="0.3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</row>
    <row r="120" spans="3:268" x14ac:dyDescent="0.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</row>
    <row r="121" spans="3:268" x14ac:dyDescent="0.3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</row>
    <row r="122" spans="3:268" x14ac:dyDescent="0.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</row>
    <row r="123" spans="3:268" x14ac:dyDescent="0.3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</row>
    <row r="124" spans="3:268" x14ac:dyDescent="0.3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</row>
    <row r="125" spans="3:268" x14ac:dyDescent="0.3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</row>
    <row r="126" spans="3:268" x14ac:dyDescent="0.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</row>
    <row r="127" spans="3:268" x14ac:dyDescent="0.3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</row>
    <row r="128" spans="3:268" x14ac:dyDescent="0.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</row>
    <row r="129" spans="3:268" x14ac:dyDescent="0.3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</row>
    <row r="130" spans="3:268" x14ac:dyDescent="0.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</row>
    <row r="131" spans="3:268" x14ac:dyDescent="0.3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</row>
    <row r="132" spans="3:268" x14ac:dyDescent="0.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</row>
    <row r="133" spans="3:268" x14ac:dyDescent="0.3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</row>
    <row r="134" spans="3:268" x14ac:dyDescent="0.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</row>
    <row r="135" spans="3:268" x14ac:dyDescent="0.3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</row>
    <row r="136" spans="3:268" x14ac:dyDescent="0.3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</row>
    <row r="137" spans="3:268" x14ac:dyDescent="0.3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</row>
    <row r="138" spans="3:268" x14ac:dyDescent="0.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</row>
    <row r="139" spans="3:268" x14ac:dyDescent="0.3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</row>
    <row r="140" spans="3:268" x14ac:dyDescent="0.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</row>
    <row r="141" spans="3:268" x14ac:dyDescent="0.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</row>
    <row r="142" spans="3:268" x14ac:dyDescent="0.3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</row>
    <row r="143" spans="3:268" x14ac:dyDescent="0.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</row>
    <row r="144" spans="3:268" x14ac:dyDescent="0.3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</row>
    <row r="145" spans="1:268" x14ac:dyDescent="0.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</row>
    <row r="146" spans="1:268" x14ac:dyDescent="0.3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</row>
    <row r="147" spans="1:268" x14ac:dyDescent="0.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</row>
    <row r="148" spans="1:268" x14ac:dyDescent="0.3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</row>
    <row r="149" spans="1:268" x14ac:dyDescent="0.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</row>
    <row r="150" spans="1:268" x14ac:dyDescent="0.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</row>
    <row r="151" spans="1:268" x14ac:dyDescent="0.3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</row>
    <row r="152" spans="1:268" x14ac:dyDescent="0.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</row>
    <row r="153" spans="1:268" x14ac:dyDescent="0.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</row>
    <row r="154" spans="1:268" s="2" customFormat="1" x14ac:dyDescent="0.3">
      <c r="A154" s="1"/>
      <c r="B154" s="4"/>
    </row>
    <row r="155" spans="1:268" s="2" customFormat="1" x14ac:dyDescent="0.3">
      <c r="A155" s="1"/>
      <c r="B155" s="4"/>
    </row>
    <row r="156" spans="1:268" s="2" customFormat="1" x14ac:dyDescent="0.3">
      <c r="A156" s="1"/>
      <c r="B156" s="4"/>
    </row>
    <row r="157" spans="1:268" s="2" customFormat="1" x14ac:dyDescent="0.3">
      <c r="A157" s="1"/>
      <c r="B157" s="4"/>
    </row>
    <row r="158" spans="1:268" s="2" customFormat="1" x14ac:dyDescent="0.3">
      <c r="A158" s="1"/>
      <c r="B158" s="4"/>
    </row>
    <row r="159" spans="1:268" s="2" customFormat="1" x14ac:dyDescent="0.3">
      <c r="A159" s="1"/>
      <c r="B159" s="4"/>
    </row>
    <row r="160" spans="1:268" s="2" customFormat="1" x14ac:dyDescent="0.3">
      <c r="A160" s="1"/>
      <c r="B160" s="4"/>
    </row>
    <row r="161" spans="1:2" s="2" customFormat="1" x14ac:dyDescent="0.3">
      <c r="A161" s="1"/>
      <c r="B161" s="4"/>
    </row>
    <row r="162" spans="1:2" s="2" customFormat="1" x14ac:dyDescent="0.3">
      <c r="A162" s="1"/>
      <c r="B162" s="4"/>
    </row>
    <row r="163" spans="1:2" s="2" customFormat="1" x14ac:dyDescent="0.3">
      <c r="A163" s="1"/>
      <c r="B163" s="4"/>
    </row>
    <row r="164" spans="1:2" s="2" customFormat="1" x14ac:dyDescent="0.3">
      <c r="A164" s="1"/>
      <c r="B164" s="4"/>
    </row>
    <row r="165" spans="1:2" s="2" customFormat="1" x14ac:dyDescent="0.3">
      <c r="A165" s="1"/>
      <c r="B165" s="4"/>
    </row>
    <row r="166" spans="1:2" s="2" customFormat="1" x14ac:dyDescent="0.3">
      <c r="A166" s="1"/>
      <c r="B166" s="4"/>
    </row>
    <row r="167" spans="1:2" s="2" customFormat="1" x14ac:dyDescent="0.3">
      <c r="A167" s="1"/>
      <c r="B167" s="4"/>
    </row>
    <row r="168" spans="1:2" s="2" customFormat="1" x14ac:dyDescent="0.3">
      <c r="A168" s="1"/>
      <c r="B168" s="4"/>
    </row>
    <row r="169" spans="1:2" s="2" customFormat="1" x14ac:dyDescent="0.3">
      <c r="A169" s="1"/>
      <c r="B169" s="4"/>
    </row>
    <row r="170" spans="1:2" s="2" customFormat="1" x14ac:dyDescent="0.3">
      <c r="A170" s="1"/>
      <c r="B170" s="4"/>
    </row>
    <row r="171" spans="1:2" s="2" customFormat="1" x14ac:dyDescent="0.3">
      <c r="A171" s="1"/>
      <c r="B171" s="4"/>
    </row>
    <row r="172" spans="1:2" s="2" customFormat="1" x14ac:dyDescent="0.3">
      <c r="A172" s="1"/>
      <c r="B172" s="4"/>
    </row>
    <row r="173" spans="1:2" s="2" customFormat="1" x14ac:dyDescent="0.3">
      <c r="A173" s="1"/>
      <c r="B173" s="4"/>
    </row>
    <row r="174" spans="1:2" s="2" customFormat="1" x14ac:dyDescent="0.3">
      <c r="A174" s="1"/>
      <c r="B174" s="4"/>
    </row>
    <row r="175" spans="1:2" s="2" customFormat="1" x14ac:dyDescent="0.3">
      <c r="A175" s="1"/>
      <c r="B175" s="4"/>
    </row>
    <row r="176" spans="1:2" s="2" customFormat="1" x14ac:dyDescent="0.3">
      <c r="A176" s="1"/>
      <c r="B176" s="4"/>
    </row>
    <row r="177" spans="1:2" s="2" customFormat="1" x14ac:dyDescent="0.3">
      <c r="A177" s="1"/>
      <c r="B177" s="4"/>
    </row>
    <row r="178" spans="1:2" s="2" customFormat="1" x14ac:dyDescent="0.3">
      <c r="A178" s="1"/>
      <c r="B178" s="4"/>
    </row>
    <row r="179" spans="1:2" s="2" customFormat="1" x14ac:dyDescent="0.3">
      <c r="A179" s="1"/>
      <c r="B179" s="4"/>
    </row>
    <row r="180" spans="1:2" s="2" customFormat="1" x14ac:dyDescent="0.3">
      <c r="A180" s="1"/>
      <c r="B180" s="4"/>
    </row>
    <row r="181" spans="1:2" s="2" customFormat="1" x14ac:dyDescent="0.3">
      <c r="A181" s="1"/>
      <c r="B181" s="4"/>
    </row>
    <row r="182" spans="1:2" s="2" customFormat="1" x14ac:dyDescent="0.3">
      <c r="A182" s="1"/>
      <c r="B182" s="4"/>
    </row>
    <row r="183" spans="1:2" s="2" customFormat="1" x14ac:dyDescent="0.3">
      <c r="A183" s="1"/>
      <c r="B183" s="4"/>
    </row>
    <row r="184" spans="1:2" s="2" customFormat="1" x14ac:dyDescent="0.3">
      <c r="A184" s="1"/>
      <c r="B184" s="4"/>
    </row>
    <row r="185" spans="1:2" s="2" customFormat="1" x14ac:dyDescent="0.3">
      <c r="A185" s="1"/>
      <c r="B185" s="4"/>
    </row>
    <row r="186" spans="1:2" s="2" customFormat="1" x14ac:dyDescent="0.3">
      <c r="A186" s="1"/>
      <c r="B186" s="4"/>
    </row>
    <row r="187" spans="1:2" s="2" customFormat="1" x14ac:dyDescent="0.3">
      <c r="A187" s="1"/>
      <c r="B187" s="4"/>
    </row>
    <row r="188" spans="1:2" s="2" customFormat="1" x14ac:dyDescent="0.3">
      <c r="A188" s="1"/>
      <c r="B188" s="4"/>
    </row>
    <row r="189" spans="1:2" s="2" customFormat="1" x14ac:dyDescent="0.3">
      <c r="A189" s="1"/>
      <c r="B189" s="4"/>
    </row>
    <row r="190" spans="1:2" s="2" customFormat="1" x14ac:dyDescent="0.3">
      <c r="A190" s="1"/>
      <c r="B190" s="4"/>
    </row>
    <row r="191" spans="1:2" s="2" customFormat="1" x14ac:dyDescent="0.3">
      <c r="A191" s="1"/>
      <c r="B191" s="4"/>
    </row>
    <row r="192" spans="1:2" s="2" customFormat="1" x14ac:dyDescent="0.3">
      <c r="A192" s="1"/>
      <c r="B192" s="4"/>
    </row>
    <row r="193" spans="1:2" s="2" customFormat="1" x14ac:dyDescent="0.3">
      <c r="A193" s="1"/>
      <c r="B193" s="4"/>
    </row>
    <row r="194" spans="1:2" s="2" customFormat="1" x14ac:dyDescent="0.3">
      <c r="A194" s="1"/>
      <c r="B194" s="4"/>
    </row>
    <row r="195" spans="1:2" s="2" customFormat="1" x14ac:dyDescent="0.3">
      <c r="A195" s="1"/>
      <c r="B195" s="4"/>
    </row>
    <row r="196" spans="1:2" s="2" customFormat="1" x14ac:dyDescent="0.3">
      <c r="A196" s="1"/>
      <c r="B196" s="4"/>
    </row>
    <row r="197" spans="1:2" s="2" customFormat="1" x14ac:dyDescent="0.3">
      <c r="A197" s="1"/>
      <c r="B197" s="4"/>
    </row>
    <row r="198" spans="1:2" s="2" customFormat="1" x14ac:dyDescent="0.3">
      <c r="A198" s="1"/>
      <c r="B198" s="4"/>
    </row>
    <row r="199" spans="1:2" s="2" customFormat="1" x14ac:dyDescent="0.3">
      <c r="A199" s="1"/>
      <c r="B199" s="4"/>
    </row>
    <row r="200" spans="1:2" s="2" customFormat="1" x14ac:dyDescent="0.3">
      <c r="A200" s="1"/>
      <c r="B200" s="4"/>
    </row>
    <row r="201" spans="1:2" s="2" customFormat="1" x14ac:dyDescent="0.3">
      <c r="A201" s="1"/>
      <c r="B201" s="4"/>
    </row>
    <row r="202" spans="1:2" s="2" customFormat="1" x14ac:dyDescent="0.3">
      <c r="A202" s="1"/>
      <c r="B202" s="4"/>
    </row>
    <row r="203" spans="1:2" s="2" customFormat="1" x14ac:dyDescent="0.3">
      <c r="A203" s="1"/>
      <c r="B203" s="4"/>
    </row>
    <row r="204" spans="1:2" s="2" customFormat="1" x14ac:dyDescent="0.3">
      <c r="A204" s="1"/>
      <c r="B204" s="4"/>
    </row>
    <row r="205" spans="1:2" s="2" customFormat="1" x14ac:dyDescent="0.3">
      <c r="A205" s="1"/>
      <c r="B205" s="4"/>
    </row>
    <row r="206" spans="1:2" s="2" customFormat="1" x14ac:dyDescent="0.3">
      <c r="A206" s="1"/>
      <c r="B206" s="4"/>
    </row>
    <row r="207" spans="1:2" s="2" customFormat="1" x14ac:dyDescent="0.3">
      <c r="A207" s="1"/>
      <c r="B207" s="4"/>
    </row>
    <row r="208" spans="1:2" s="2" customFormat="1" x14ac:dyDescent="0.3">
      <c r="A208" s="1"/>
      <c r="B208" s="4"/>
    </row>
    <row r="209" spans="1:2" s="2" customFormat="1" x14ac:dyDescent="0.3">
      <c r="A209" s="1"/>
      <c r="B209" s="4"/>
    </row>
    <row r="210" spans="1:2" s="2" customFormat="1" x14ac:dyDescent="0.3">
      <c r="A210" s="1"/>
      <c r="B210" s="4"/>
    </row>
    <row r="211" spans="1:2" s="2" customFormat="1" x14ac:dyDescent="0.3">
      <c r="A211" s="1"/>
      <c r="B211" s="4"/>
    </row>
    <row r="212" spans="1:2" s="2" customFormat="1" x14ac:dyDescent="0.3">
      <c r="A212" s="1"/>
      <c r="B212" s="4"/>
    </row>
    <row r="213" spans="1:2" s="2" customFormat="1" x14ac:dyDescent="0.3">
      <c r="A213" s="1"/>
      <c r="B213" s="4"/>
    </row>
    <row r="214" spans="1:2" s="2" customFormat="1" x14ac:dyDescent="0.3">
      <c r="A214" s="1"/>
      <c r="B214" s="4"/>
    </row>
    <row r="215" spans="1:2" s="2" customFormat="1" x14ac:dyDescent="0.3">
      <c r="A215" s="1"/>
      <c r="B215" s="4"/>
    </row>
    <row r="216" spans="1:2" s="2" customFormat="1" x14ac:dyDescent="0.3">
      <c r="A216" s="1"/>
      <c r="B216" s="4"/>
    </row>
    <row r="217" spans="1:2" s="2" customFormat="1" x14ac:dyDescent="0.3">
      <c r="A217" s="1"/>
      <c r="B217" s="4"/>
    </row>
    <row r="218" spans="1:2" s="2" customFormat="1" x14ac:dyDescent="0.3">
      <c r="A218" s="1"/>
      <c r="B218" s="4"/>
    </row>
    <row r="219" spans="1:2" s="2" customFormat="1" x14ac:dyDescent="0.3">
      <c r="A219" s="1"/>
      <c r="B219" s="4"/>
    </row>
    <row r="220" spans="1:2" s="2" customFormat="1" x14ac:dyDescent="0.3">
      <c r="A220" s="1"/>
      <c r="B220" s="4"/>
    </row>
    <row r="221" spans="1:2" s="2" customFormat="1" x14ac:dyDescent="0.3">
      <c r="A221" s="1"/>
      <c r="B221" s="4"/>
    </row>
    <row r="222" spans="1:2" s="2" customFormat="1" x14ac:dyDescent="0.3">
      <c r="A222" s="1"/>
      <c r="B222" s="4"/>
    </row>
    <row r="223" spans="1:2" s="2" customFormat="1" x14ac:dyDescent="0.3">
      <c r="A223" s="1"/>
      <c r="B223" s="4"/>
    </row>
    <row r="224" spans="1:2" s="2" customFormat="1" x14ac:dyDescent="0.3">
      <c r="A224" s="1"/>
      <c r="B224" s="4"/>
    </row>
    <row r="225" spans="1:2" s="2" customFormat="1" x14ac:dyDescent="0.3">
      <c r="A225" s="1"/>
      <c r="B225" s="4"/>
    </row>
    <row r="226" spans="1:2" s="2" customFormat="1" x14ac:dyDescent="0.3">
      <c r="A226" s="1"/>
      <c r="B226" s="4"/>
    </row>
    <row r="227" spans="1:2" s="2" customFormat="1" x14ac:dyDescent="0.3">
      <c r="A227" s="1"/>
      <c r="B227" s="4"/>
    </row>
    <row r="228" spans="1:2" s="2" customFormat="1" x14ac:dyDescent="0.3">
      <c r="A228" s="1"/>
      <c r="B228" s="4"/>
    </row>
    <row r="229" spans="1:2" s="2" customFormat="1" x14ac:dyDescent="0.3">
      <c r="A229" s="1"/>
      <c r="B229" s="4"/>
    </row>
    <row r="230" spans="1:2" s="2" customFormat="1" x14ac:dyDescent="0.3">
      <c r="A230" s="1"/>
      <c r="B230" s="4"/>
    </row>
    <row r="231" spans="1:2" s="2" customFormat="1" x14ac:dyDescent="0.3">
      <c r="A231" s="1"/>
      <c r="B231" s="4"/>
    </row>
    <row r="232" spans="1:2" s="2" customFormat="1" x14ac:dyDescent="0.3">
      <c r="A232" s="1"/>
      <c r="B232" s="4"/>
    </row>
    <row r="233" spans="1:2" s="2" customFormat="1" x14ac:dyDescent="0.3">
      <c r="A233" s="1"/>
      <c r="B233" s="4"/>
    </row>
    <row r="234" spans="1:2" s="2" customFormat="1" x14ac:dyDescent="0.3">
      <c r="A234" s="1"/>
      <c r="B234" s="4"/>
    </row>
    <row r="235" spans="1:2" s="2" customFormat="1" x14ac:dyDescent="0.3">
      <c r="A235" s="1"/>
      <c r="B235" s="4"/>
    </row>
    <row r="236" spans="1:2" s="2" customFormat="1" x14ac:dyDescent="0.3">
      <c r="A236" s="1"/>
      <c r="B236" s="4"/>
    </row>
    <row r="237" spans="1:2" s="2" customFormat="1" x14ac:dyDescent="0.3">
      <c r="A237" s="1"/>
      <c r="B237" s="4"/>
    </row>
    <row r="238" spans="1:2" s="2" customFormat="1" x14ac:dyDescent="0.3">
      <c r="A238" s="1"/>
      <c r="B238" s="4"/>
    </row>
    <row r="239" spans="1:2" s="2" customFormat="1" x14ac:dyDescent="0.3">
      <c r="A239" s="1"/>
      <c r="B239" s="4"/>
    </row>
    <row r="240" spans="1:2" s="2" customFormat="1" x14ac:dyDescent="0.3">
      <c r="A240" s="1"/>
      <c r="B240" s="4"/>
    </row>
    <row r="241" spans="1:2" s="2" customFormat="1" x14ac:dyDescent="0.3">
      <c r="A241" s="1"/>
      <c r="B241" s="4"/>
    </row>
    <row r="242" spans="1:2" s="2" customFormat="1" x14ac:dyDescent="0.3">
      <c r="A242" s="1"/>
      <c r="B242" s="4"/>
    </row>
    <row r="243" spans="1:2" s="2" customFormat="1" x14ac:dyDescent="0.3">
      <c r="A243" s="1"/>
      <c r="B243" s="4"/>
    </row>
    <row r="244" spans="1:2" s="2" customFormat="1" x14ac:dyDescent="0.3">
      <c r="A244" s="1"/>
      <c r="B244" s="4"/>
    </row>
    <row r="245" spans="1:2" s="2" customFormat="1" x14ac:dyDescent="0.3">
      <c r="A245" s="1"/>
      <c r="B245" s="4"/>
    </row>
    <row r="246" spans="1:2" s="2" customFormat="1" x14ac:dyDescent="0.3">
      <c r="A246" s="1"/>
      <c r="B246" s="4"/>
    </row>
    <row r="247" spans="1:2" s="2" customFormat="1" x14ac:dyDescent="0.3">
      <c r="A247" s="1"/>
      <c r="B247" s="4"/>
    </row>
    <row r="248" spans="1:2" s="2" customFormat="1" x14ac:dyDescent="0.3">
      <c r="A248" s="1"/>
      <c r="B248" s="4"/>
    </row>
    <row r="249" spans="1:2" s="2" customFormat="1" x14ac:dyDescent="0.3">
      <c r="A249" s="1"/>
      <c r="B249" s="4"/>
    </row>
    <row r="250" spans="1:2" s="2" customFormat="1" x14ac:dyDescent="0.3">
      <c r="A250" s="1"/>
      <c r="B250" s="4"/>
    </row>
    <row r="251" spans="1:2" s="2" customFormat="1" x14ac:dyDescent="0.3">
      <c r="A251" s="1"/>
      <c r="B251" s="4"/>
    </row>
    <row r="252" spans="1:2" s="2" customFormat="1" x14ac:dyDescent="0.3">
      <c r="A252" s="1"/>
      <c r="B252" s="4"/>
    </row>
    <row r="253" spans="1:2" s="2" customFormat="1" x14ac:dyDescent="0.3">
      <c r="A253" s="1"/>
      <c r="B253" s="4"/>
    </row>
    <row r="254" spans="1:2" s="2" customFormat="1" x14ac:dyDescent="0.3">
      <c r="A254" s="1"/>
      <c r="B254" s="4"/>
    </row>
    <row r="255" spans="1:2" s="2" customFormat="1" x14ac:dyDescent="0.3">
      <c r="A255" s="1"/>
      <c r="B255" s="4"/>
    </row>
    <row r="256" spans="1:2" s="2" customFormat="1" x14ac:dyDescent="0.3">
      <c r="A256" s="1"/>
      <c r="B256" s="4"/>
    </row>
    <row r="257" spans="1:2" s="2" customFormat="1" x14ac:dyDescent="0.3">
      <c r="A257" s="1"/>
      <c r="B257" s="4"/>
    </row>
    <row r="258" spans="1:2" s="2" customFormat="1" x14ac:dyDescent="0.3">
      <c r="A258" s="1"/>
      <c r="B258" s="4"/>
    </row>
    <row r="259" spans="1:2" s="2" customFormat="1" x14ac:dyDescent="0.3">
      <c r="A259" s="1"/>
      <c r="B259" s="4"/>
    </row>
    <row r="260" spans="1:2" s="2" customFormat="1" x14ac:dyDescent="0.3">
      <c r="A260" s="1"/>
      <c r="B260" s="4"/>
    </row>
    <row r="261" spans="1:2" s="2" customFormat="1" x14ac:dyDescent="0.3">
      <c r="A261" s="1"/>
      <c r="B261" s="4"/>
    </row>
    <row r="262" spans="1:2" s="2" customFormat="1" x14ac:dyDescent="0.3">
      <c r="A262" s="1"/>
      <c r="B262" s="4"/>
    </row>
    <row r="263" spans="1:2" s="2" customFormat="1" x14ac:dyDescent="0.3">
      <c r="A263" s="1"/>
      <c r="B263" s="4"/>
    </row>
    <row r="264" spans="1:2" s="2" customFormat="1" x14ac:dyDescent="0.3">
      <c r="A264" s="1"/>
      <c r="B264" s="4"/>
    </row>
    <row r="265" spans="1:2" s="2" customFormat="1" x14ac:dyDescent="0.3">
      <c r="A265" s="1"/>
      <c r="B265" s="4"/>
    </row>
    <row r="266" spans="1:2" s="2" customFormat="1" x14ac:dyDescent="0.3">
      <c r="A266" s="1"/>
      <c r="B266" s="4"/>
    </row>
    <row r="267" spans="1:2" s="2" customFormat="1" x14ac:dyDescent="0.3">
      <c r="A267" s="1"/>
      <c r="B267" s="4"/>
    </row>
    <row r="268" spans="1:2" s="2" customFormat="1" x14ac:dyDescent="0.3">
      <c r="A268" s="1"/>
      <c r="B268" s="4"/>
    </row>
    <row r="269" spans="1:2" s="2" customFormat="1" x14ac:dyDescent="0.3">
      <c r="A269" s="1"/>
      <c r="B269" s="4"/>
    </row>
    <row r="270" spans="1:2" s="2" customFormat="1" x14ac:dyDescent="0.3">
      <c r="A270" s="1"/>
      <c r="B270" s="4"/>
    </row>
    <row r="271" spans="1:2" s="2" customFormat="1" x14ac:dyDescent="0.3">
      <c r="A271" s="1"/>
      <c r="B271" s="4"/>
    </row>
    <row r="272" spans="1:2" s="2" customFormat="1" x14ac:dyDescent="0.3">
      <c r="A272" s="1"/>
      <c r="B272" s="4"/>
    </row>
    <row r="273" spans="1:2" s="2" customFormat="1" x14ac:dyDescent="0.3">
      <c r="A273" s="1"/>
      <c r="B273" s="4"/>
    </row>
    <row r="274" spans="1:2" s="2" customFormat="1" x14ac:dyDescent="0.3">
      <c r="A274" s="1"/>
      <c r="B274" s="4"/>
    </row>
    <row r="275" spans="1:2" s="2" customFormat="1" x14ac:dyDescent="0.3">
      <c r="A275" s="1"/>
      <c r="B275" s="4"/>
    </row>
    <row r="276" spans="1:2" s="2" customFormat="1" x14ac:dyDescent="0.3">
      <c r="A276" s="1"/>
      <c r="B276" s="4"/>
    </row>
    <row r="277" spans="1:2" s="2" customFormat="1" x14ac:dyDescent="0.3">
      <c r="A277" s="1"/>
      <c r="B277" s="4"/>
    </row>
    <row r="278" spans="1:2" s="2" customFormat="1" x14ac:dyDescent="0.3">
      <c r="A278" s="1"/>
      <c r="B278" s="4"/>
    </row>
    <row r="279" spans="1:2" s="2" customFormat="1" x14ac:dyDescent="0.3">
      <c r="A279" s="1"/>
      <c r="B279" s="4"/>
    </row>
    <row r="280" spans="1:2" s="2" customFormat="1" x14ac:dyDescent="0.3">
      <c r="A280" s="1"/>
      <c r="B280" s="4"/>
    </row>
    <row r="281" spans="1:2" s="2" customFormat="1" x14ac:dyDescent="0.3">
      <c r="A281" s="1"/>
      <c r="B281" s="4"/>
    </row>
    <row r="282" spans="1:2" s="2" customFormat="1" x14ac:dyDescent="0.3">
      <c r="A282" s="1"/>
      <c r="B282" s="4"/>
    </row>
    <row r="283" spans="1:2" s="2" customFormat="1" x14ac:dyDescent="0.3">
      <c r="A283" s="1"/>
      <c r="B283" s="4"/>
    </row>
    <row r="284" spans="1:2" s="2" customFormat="1" x14ac:dyDescent="0.3">
      <c r="A284" s="1"/>
      <c r="B284" s="4"/>
    </row>
    <row r="285" spans="1:2" s="2" customFormat="1" x14ac:dyDescent="0.3">
      <c r="A285" s="1"/>
      <c r="B285" s="4"/>
    </row>
    <row r="286" spans="1:2" s="2" customFormat="1" x14ac:dyDescent="0.3">
      <c r="A286" s="1"/>
      <c r="B286" s="4"/>
    </row>
    <row r="287" spans="1:2" s="2" customFormat="1" x14ac:dyDescent="0.3">
      <c r="A287" s="1"/>
      <c r="B287" s="4"/>
    </row>
    <row r="288" spans="1:2" s="2" customFormat="1" x14ac:dyDescent="0.3">
      <c r="A288" s="1"/>
      <c r="B288" s="4"/>
    </row>
    <row r="289" spans="1:2" s="2" customFormat="1" x14ac:dyDescent="0.3">
      <c r="A289" s="1"/>
      <c r="B289" s="4"/>
    </row>
    <row r="290" spans="1:2" s="2" customFormat="1" x14ac:dyDescent="0.3">
      <c r="A290" s="1"/>
      <c r="B290" s="4"/>
    </row>
    <row r="291" spans="1:2" s="2" customFormat="1" x14ac:dyDescent="0.3">
      <c r="A291" s="1"/>
      <c r="B291" s="4"/>
    </row>
    <row r="292" spans="1:2" s="2" customFormat="1" x14ac:dyDescent="0.3">
      <c r="A292" s="1"/>
      <c r="B292" s="4"/>
    </row>
    <row r="293" spans="1:2" s="2" customFormat="1" x14ac:dyDescent="0.3">
      <c r="A293" s="1"/>
      <c r="B293" s="4"/>
    </row>
    <row r="294" spans="1:2" s="2" customFormat="1" x14ac:dyDescent="0.3">
      <c r="A294" s="1"/>
      <c r="B294" s="4"/>
    </row>
    <row r="295" spans="1:2" s="2" customFormat="1" x14ac:dyDescent="0.3">
      <c r="A295" s="1"/>
      <c r="B295" s="4"/>
    </row>
    <row r="296" spans="1:2" s="2" customFormat="1" x14ac:dyDescent="0.3">
      <c r="A296" s="1"/>
      <c r="B296" s="4"/>
    </row>
    <row r="297" spans="1:2" s="2" customFormat="1" x14ac:dyDescent="0.3">
      <c r="A297" s="1"/>
      <c r="B297" s="4"/>
    </row>
    <row r="298" spans="1:2" s="2" customFormat="1" x14ac:dyDescent="0.3">
      <c r="A298" s="1"/>
      <c r="B298" s="4"/>
    </row>
    <row r="299" spans="1:2" s="2" customFormat="1" x14ac:dyDescent="0.3">
      <c r="A299" s="1"/>
      <c r="B299" s="4"/>
    </row>
    <row r="300" spans="1:2" s="2" customFormat="1" x14ac:dyDescent="0.3">
      <c r="A300" s="1"/>
      <c r="B300" s="4"/>
    </row>
    <row r="301" spans="1:2" s="2" customFormat="1" x14ac:dyDescent="0.3">
      <c r="A301" s="1"/>
      <c r="B301" s="4"/>
    </row>
    <row r="302" spans="1:2" s="2" customFormat="1" x14ac:dyDescent="0.3">
      <c r="A302" s="1"/>
      <c r="B302" s="4"/>
    </row>
    <row r="303" spans="1:2" s="2" customFormat="1" x14ac:dyDescent="0.3">
      <c r="A303" s="1"/>
      <c r="B303" s="4"/>
    </row>
    <row r="304" spans="1:2" s="2" customFormat="1" x14ac:dyDescent="0.3">
      <c r="A304" s="1"/>
      <c r="B304" s="4"/>
    </row>
    <row r="305" spans="1:2" s="2" customFormat="1" x14ac:dyDescent="0.3">
      <c r="A305" s="1"/>
      <c r="B305" s="4"/>
    </row>
    <row r="306" spans="1:2" s="2" customFormat="1" x14ac:dyDescent="0.3">
      <c r="A306" s="1"/>
      <c r="B306" s="4"/>
    </row>
    <row r="307" spans="1:2" s="2" customFormat="1" x14ac:dyDescent="0.3">
      <c r="A307" s="1"/>
      <c r="B307" s="4"/>
    </row>
    <row r="308" spans="1:2" s="2" customFormat="1" x14ac:dyDescent="0.3">
      <c r="A308" s="1"/>
      <c r="B308" s="4"/>
    </row>
    <row r="309" spans="1:2" s="2" customFormat="1" x14ac:dyDescent="0.3">
      <c r="A309" s="1"/>
      <c r="B309" s="4"/>
    </row>
    <row r="310" spans="1:2" s="2" customFormat="1" x14ac:dyDescent="0.3">
      <c r="A310" s="1"/>
      <c r="B310" s="4"/>
    </row>
    <row r="311" spans="1:2" s="2" customFormat="1" x14ac:dyDescent="0.3">
      <c r="A311" s="1"/>
      <c r="B311" s="4"/>
    </row>
    <row r="312" spans="1:2" s="2" customFormat="1" x14ac:dyDescent="0.3">
      <c r="A312" s="1"/>
      <c r="B312" s="4"/>
    </row>
    <row r="313" spans="1:2" s="2" customFormat="1" x14ac:dyDescent="0.3">
      <c r="A313" s="1"/>
      <c r="B313" s="4"/>
    </row>
    <row r="314" spans="1:2" s="2" customFormat="1" x14ac:dyDescent="0.3">
      <c r="A314" s="1"/>
      <c r="B314" s="4"/>
    </row>
    <row r="315" spans="1:2" s="2" customFormat="1" x14ac:dyDescent="0.3">
      <c r="A315" s="1"/>
      <c r="B315" s="4"/>
    </row>
    <row r="316" spans="1:2" s="2" customFormat="1" x14ac:dyDescent="0.3">
      <c r="A316" s="1"/>
      <c r="B316" s="4"/>
    </row>
    <row r="317" spans="1:2" s="2" customFormat="1" x14ac:dyDescent="0.3">
      <c r="A317" s="1"/>
      <c r="B317" s="4"/>
    </row>
    <row r="318" spans="1:2" s="2" customFormat="1" x14ac:dyDescent="0.3">
      <c r="A318" s="1"/>
      <c r="B318" s="4"/>
    </row>
    <row r="319" spans="1:2" s="2" customFormat="1" x14ac:dyDescent="0.3">
      <c r="A319" s="1"/>
      <c r="B319" s="4"/>
    </row>
    <row r="320" spans="1:2" s="2" customFormat="1" x14ac:dyDescent="0.3">
      <c r="A320" s="1"/>
      <c r="B320" s="4"/>
    </row>
    <row r="321" spans="1:2" s="2" customFormat="1" x14ac:dyDescent="0.3">
      <c r="A321" s="1"/>
      <c r="B321" s="4"/>
    </row>
    <row r="322" spans="1:2" s="2" customFormat="1" x14ac:dyDescent="0.3">
      <c r="A322" s="1"/>
      <c r="B322" s="4"/>
    </row>
    <row r="323" spans="1:2" s="2" customFormat="1" x14ac:dyDescent="0.3">
      <c r="A323" s="1"/>
      <c r="B323" s="4"/>
    </row>
    <row r="324" spans="1:2" s="2" customFormat="1" x14ac:dyDescent="0.3">
      <c r="A324" s="1"/>
      <c r="B324" s="4"/>
    </row>
    <row r="325" spans="1:2" s="2" customFormat="1" x14ac:dyDescent="0.3">
      <c r="A325" s="1"/>
      <c r="B325" s="4"/>
    </row>
    <row r="326" spans="1:2" s="2" customFormat="1" x14ac:dyDescent="0.3">
      <c r="A326" s="1"/>
      <c r="B326" s="4"/>
    </row>
    <row r="327" spans="1:2" s="2" customFormat="1" x14ac:dyDescent="0.3">
      <c r="A327" s="1"/>
      <c r="B327" s="4"/>
    </row>
    <row r="328" spans="1:2" s="2" customFormat="1" x14ac:dyDescent="0.3">
      <c r="A328" s="1"/>
      <c r="B328" s="4"/>
    </row>
    <row r="329" spans="1:2" s="2" customFormat="1" x14ac:dyDescent="0.3">
      <c r="A329" s="1"/>
      <c r="B329" s="4"/>
    </row>
    <row r="330" spans="1:2" s="2" customFormat="1" x14ac:dyDescent="0.3">
      <c r="A330" s="1"/>
      <c r="B330" s="4"/>
    </row>
    <row r="331" spans="1:2" s="2" customFormat="1" x14ac:dyDescent="0.3">
      <c r="A331" s="1"/>
      <c r="B331" s="4"/>
    </row>
    <row r="332" spans="1:2" s="2" customFormat="1" x14ac:dyDescent="0.3">
      <c r="A332" s="1"/>
      <c r="B332" s="4"/>
    </row>
    <row r="333" spans="1:2" s="2" customFormat="1" x14ac:dyDescent="0.3">
      <c r="A333" s="1"/>
      <c r="B333" s="4"/>
    </row>
    <row r="334" spans="1:2" s="2" customFormat="1" x14ac:dyDescent="0.3">
      <c r="A334" s="1"/>
      <c r="B334" s="4"/>
    </row>
    <row r="335" spans="1:2" s="2" customFormat="1" x14ac:dyDescent="0.3">
      <c r="A335" s="1"/>
      <c r="B335" s="4"/>
    </row>
    <row r="336" spans="1:2" s="2" customFormat="1" x14ac:dyDescent="0.3">
      <c r="A336" s="1"/>
      <c r="B336" s="4"/>
    </row>
    <row r="337" spans="1:2" s="2" customFormat="1" x14ac:dyDescent="0.3">
      <c r="A337" s="1"/>
      <c r="B337" s="4"/>
    </row>
    <row r="338" spans="1:2" s="2" customFormat="1" x14ac:dyDescent="0.3">
      <c r="A338" s="1"/>
      <c r="B338" s="4"/>
    </row>
    <row r="339" spans="1:2" s="2" customFormat="1" x14ac:dyDescent="0.3">
      <c r="A339" s="1"/>
      <c r="B339" s="4"/>
    </row>
    <row r="340" spans="1:2" s="2" customFormat="1" x14ac:dyDescent="0.3">
      <c r="A340" s="1"/>
      <c r="B340" s="4"/>
    </row>
    <row r="341" spans="1:2" s="2" customFormat="1" x14ac:dyDescent="0.3">
      <c r="A341" s="1"/>
      <c r="B341" s="4"/>
    </row>
    <row r="342" spans="1:2" s="2" customFormat="1" x14ac:dyDescent="0.3">
      <c r="A342" s="1"/>
      <c r="B342" s="4"/>
    </row>
    <row r="343" spans="1:2" s="2" customFormat="1" x14ac:dyDescent="0.3">
      <c r="A343" s="1"/>
      <c r="B343" s="4"/>
    </row>
    <row r="344" spans="1:2" s="2" customFormat="1" x14ac:dyDescent="0.3">
      <c r="A344" s="1"/>
      <c r="B344" s="4"/>
    </row>
    <row r="345" spans="1:2" s="2" customFormat="1" x14ac:dyDescent="0.3">
      <c r="A345" s="1"/>
      <c r="B345" s="4"/>
    </row>
    <row r="346" spans="1:2" s="2" customFormat="1" x14ac:dyDescent="0.3">
      <c r="A346" s="1"/>
      <c r="B346" s="4"/>
    </row>
    <row r="347" spans="1:2" s="2" customFormat="1" x14ac:dyDescent="0.3">
      <c r="A347" s="1"/>
      <c r="B347" s="4"/>
    </row>
    <row r="348" spans="1:2" s="2" customFormat="1" x14ac:dyDescent="0.3">
      <c r="A348" s="1"/>
      <c r="B348" s="4"/>
    </row>
    <row r="349" spans="1:2" s="2" customFormat="1" x14ac:dyDescent="0.3">
      <c r="A349" s="1"/>
      <c r="B349" s="4"/>
    </row>
    <row r="350" spans="1:2" s="2" customFormat="1" x14ac:dyDescent="0.3">
      <c r="A350" s="1"/>
      <c r="B350" s="4"/>
    </row>
    <row r="351" spans="1:2" s="2" customFormat="1" x14ac:dyDescent="0.3">
      <c r="A351" s="1"/>
      <c r="B351" s="4"/>
    </row>
    <row r="352" spans="1:2" s="2" customFormat="1" x14ac:dyDescent="0.3">
      <c r="A352" s="1"/>
      <c r="B352" s="4"/>
    </row>
    <row r="353" spans="1:2" s="2" customFormat="1" x14ac:dyDescent="0.3">
      <c r="A353" s="1"/>
      <c r="B353" s="4"/>
    </row>
    <row r="354" spans="1:2" s="2" customFormat="1" x14ac:dyDescent="0.3">
      <c r="A354" s="1"/>
      <c r="B354" s="4"/>
    </row>
    <row r="355" spans="1:2" s="2" customFormat="1" x14ac:dyDescent="0.3">
      <c r="A355" s="1"/>
      <c r="B355" s="4"/>
    </row>
    <row r="356" spans="1:2" s="2" customFormat="1" x14ac:dyDescent="0.3">
      <c r="A356" s="1"/>
      <c r="B356" s="4"/>
    </row>
    <row r="357" spans="1:2" s="2" customFormat="1" x14ac:dyDescent="0.3">
      <c r="A357" s="1"/>
      <c r="B357" s="4"/>
    </row>
    <row r="358" spans="1:2" s="2" customFormat="1" x14ac:dyDescent="0.3">
      <c r="A358" s="1"/>
      <c r="B358" s="4"/>
    </row>
    <row r="359" spans="1:2" s="2" customFormat="1" x14ac:dyDescent="0.3">
      <c r="A359" s="1"/>
      <c r="B359" s="4"/>
    </row>
    <row r="360" spans="1:2" s="2" customFormat="1" x14ac:dyDescent="0.3">
      <c r="A360" s="1"/>
      <c r="B360" s="4"/>
    </row>
    <row r="361" spans="1:2" s="2" customFormat="1" x14ac:dyDescent="0.3">
      <c r="A361" s="1"/>
      <c r="B361" s="4"/>
    </row>
    <row r="362" spans="1:2" s="2" customFormat="1" x14ac:dyDescent="0.3">
      <c r="A362" s="1"/>
      <c r="B362" s="4"/>
    </row>
    <row r="363" spans="1:2" s="2" customFormat="1" x14ac:dyDescent="0.3">
      <c r="A363" s="1"/>
      <c r="B363" s="4"/>
    </row>
    <row r="364" spans="1:2" s="2" customFormat="1" x14ac:dyDescent="0.3">
      <c r="A364" s="1"/>
      <c r="B364" s="4"/>
    </row>
    <row r="365" spans="1:2" s="2" customFormat="1" x14ac:dyDescent="0.3">
      <c r="A365" s="1"/>
      <c r="B365" s="4"/>
    </row>
    <row r="366" spans="1:2" s="2" customFormat="1" x14ac:dyDescent="0.3">
      <c r="A366" s="1"/>
      <c r="B366" s="4"/>
    </row>
    <row r="367" spans="1:2" s="2" customFormat="1" x14ac:dyDescent="0.3">
      <c r="A367" s="1"/>
      <c r="B367" s="4"/>
    </row>
    <row r="368" spans="1:2" s="2" customFormat="1" x14ac:dyDescent="0.3">
      <c r="A368" s="1"/>
      <c r="B368" s="4"/>
    </row>
    <row r="369" spans="1:2" s="2" customFormat="1" x14ac:dyDescent="0.3">
      <c r="A369" s="1"/>
      <c r="B369" s="4"/>
    </row>
    <row r="370" spans="1:2" s="2" customFormat="1" x14ac:dyDescent="0.3">
      <c r="A370" s="1"/>
      <c r="B370" s="4"/>
    </row>
    <row r="371" spans="1:2" s="2" customFormat="1" x14ac:dyDescent="0.3">
      <c r="A371" s="1"/>
      <c r="B371" s="4"/>
    </row>
    <row r="372" spans="1:2" s="2" customFormat="1" x14ac:dyDescent="0.3">
      <c r="A372" s="1"/>
      <c r="B372" s="4"/>
    </row>
    <row r="373" spans="1:2" s="2" customFormat="1" x14ac:dyDescent="0.3">
      <c r="A373" s="1"/>
      <c r="B373" s="4"/>
    </row>
    <row r="374" spans="1:2" s="2" customFormat="1" x14ac:dyDescent="0.3">
      <c r="A374" s="1"/>
      <c r="B374" s="4"/>
    </row>
    <row r="375" spans="1:2" s="2" customFormat="1" x14ac:dyDescent="0.3">
      <c r="A375" s="1"/>
      <c r="B375" s="4"/>
    </row>
    <row r="376" spans="1:2" s="2" customFormat="1" x14ac:dyDescent="0.3">
      <c r="A376" s="1"/>
      <c r="B376" s="4"/>
    </row>
    <row r="377" spans="1:2" s="2" customFormat="1" x14ac:dyDescent="0.3">
      <c r="A377" s="1"/>
      <c r="B377" s="4"/>
    </row>
    <row r="378" spans="1:2" s="2" customFormat="1" x14ac:dyDescent="0.3">
      <c r="A378" s="1"/>
      <c r="B378" s="4"/>
    </row>
    <row r="379" spans="1:2" s="2" customFormat="1" x14ac:dyDescent="0.3">
      <c r="A379" s="1"/>
      <c r="B379" s="4"/>
    </row>
    <row r="380" spans="1:2" s="2" customFormat="1" x14ac:dyDescent="0.3">
      <c r="A380" s="1"/>
      <c r="B380" s="4"/>
    </row>
    <row r="381" spans="1:2" s="2" customFormat="1" x14ac:dyDescent="0.3">
      <c r="A381" s="1"/>
      <c r="B381" s="4"/>
    </row>
    <row r="382" spans="1:2" s="2" customFormat="1" x14ac:dyDescent="0.3">
      <c r="A382" s="1"/>
      <c r="B382" s="4"/>
    </row>
    <row r="383" spans="1:2" s="2" customFormat="1" x14ac:dyDescent="0.3">
      <c r="A383" s="1"/>
      <c r="B383" s="4"/>
    </row>
    <row r="384" spans="1:2" s="2" customFormat="1" x14ac:dyDescent="0.3">
      <c r="A384" s="1"/>
      <c r="B384" s="4"/>
    </row>
    <row r="385" spans="1:2" s="2" customFormat="1" x14ac:dyDescent="0.3">
      <c r="A385" s="1"/>
      <c r="B385" s="4"/>
    </row>
    <row r="386" spans="1:2" s="2" customFormat="1" x14ac:dyDescent="0.3">
      <c r="A386" s="1"/>
      <c r="B386" s="4"/>
    </row>
    <row r="387" spans="1:2" s="2" customFormat="1" x14ac:dyDescent="0.3">
      <c r="A387" s="1"/>
      <c r="B387" s="4"/>
    </row>
    <row r="388" spans="1:2" s="2" customFormat="1" x14ac:dyDescent="0.3">
      <c r="A388" s="1"/>
      <c r="B388" s="4"/>
    </row>
    <row r="389" spans="1:2" s="2" customFormat="1" x14ac:dyDescent="0.3">
      <c r="A389" s="1"/>
      <c r="B389" s="4"/>
    </row>
    <row r="390" spans="1:2" s="2" customFormat="1" x14ac:dyDescent="0.3">
      <c r="A390" s="1"/>
      <c r="B390" s="4"/>
    </row>
    <row r="391" spans="1:2" s="2" customFormat="1" x14ac:dyDescent="0.3">
      <c r="A391" s="1"/>
      <c r="B391" s="4"/>
    </row>
    <row r="392" spans="1:2" s="2" customFormat="1" x14ac:dyDescent="0.3">
      <c r="A392" s="1"/>
      <c r="B392" s="4"/>
    </row>
    <row r="393" spans="1:2" s="2" customFormat="1" x14ac:dyDescent="0.3">
      <c r="A393" s="1"/>
      <c r="B393" s="4"/>
    </row>
    <row r="394" spans="1:2" s="2" customFormat="1" x14ac:dyDescent="0.3">
      <c r="A394" s="1"/>
      <c r="B394" s="4"/>
    </row>
    <row r="395" spans="1:2" s="2" customFormat="1" x14ac:dyDescent="0.3">
      <c r="A395" s="1"/>
      <c r="B395" s="4"/>
    </row>
    <row r="396" spans="1:2" s="2" customFormat="1" x14ac:dyDescent="0.3">
      <c r="A396" s="1"/>
      <c r="B396" s="4"/>
    </row>
    <row r="397" spans="1:2" s="2" customFormat="1" x14ac:dyDescent="0.3">
      <c r="A397" s="1"/>
      <c r="B397" s="4"/>
    </row>
    <row r="398" spans="1:2" s="2" customFormat="1" x14ac:dyDescent="0.3">
      <c r="A398" s="1"/>
      <c r="B398" s="4"/>
    </row>
    <row r="399" spans="1:2" s="2" customFormat="1" x14ac:dyDescent="0.3">
      <c r="A399" s="1"/>
      <c r="B399" s="4"/>
    </row>
    <row r="400" spans="1:2" s="2" customFormat="1" x14ac:dyDescent="0.3">
      <c r="A400" s="1"/>
      <c r="B400" s="4"/>
    </row>
    <row r="401" spans="1:2" s="2" customFormat="1" x14ac:dyDescent="0.3">
      <c r="A401" s="1"/>
      <c r="B401" s="4"/>
    </row>
    <row r="402" spans="1:2" s="2" customFormat="1" x14ac:dyDescent="0.3">
      <c r="A402" s="1"/>
      <c r="B402" s="4"/>
    </row>
    <row r="403" spans="1:2" s="2" customFormat="1" x14ac:dyDescent="0.3">
      <c r="A403" s="1"/>
      <c r="B403" s="4"/>
    </row>
    <row r="404" spans="1:2" s="2" customFormat="1" x14ac:dyDescent="0.3">
      <c r="A404" s="1"/>
      <c r="B404" s="4"/>
    </row>
    <row r="405" spans="1:2" s="2" customFormat="1" x14ac:dyDescent="0.3">
      <c r="A405" s="1"/>
      <c r="B405" s="4"/>
    </row>
    <row r="406" spans="1:2" s="2" customFormat="1" x14ac:dyDescent="0.3">
      <c r="A406" s="1"/>
      <c r="B406" s="4"/>
    </row>
    <row r="407" spans="1:2" s="2" customFormat="1" x14ac:dyDescent="0.3">
      <c r="A407" s="1"/>
      <c r="B407" s="4"/>
    </row>
    <row r="408" spans="1:2" s="2" customFormat="1" x14ac:dyDescent="0.3">
      <c r="A408" s="1"/>
      <c r="B408" s="4"/>
    </row>
    <row r="409" spans="1:2" s="2" customFormat="1" x14ac:dyDescent="0.3">
      <c r="A409" s="1"/>
      <c r="B409" s="4"/>
    </row>
    <row r="410" spans="1:2" s="2" customFormat="1" x14ac:dyDescent="0.3">
      <c r="A410" s="1"/>
      <c r="B410" s="4"/>
    </row>
    <row r="411" spans="1:2" s="2" customFormat="1" x14ac:dyDescent="0.3">
      <c r="A411" s="1"/>
      <c r="B411" s="4"/>
    </row>
    <row r="412" spans="1:2" s="2" customFormat="1" x14ac:dyDescent="0.3">
      <c r="A412" s="1"/>
      <c r="B412" s="4"/>
    </row>
    <row r="413" spans="1:2" s="2" customFormat="1" x14ac:dyDescent="0.3">
      <c r="A413" s="1"/>
      <c r="B413" s="4"/>
    </row>
    <row r="414" spans="1:2" s="2" customFormat="1" x14ac:dyDescent="0.3">
      <c r="A414" s="1"/>
      <c r="B414" s="4"/>
    </row>
    <row r="415" spans="1:2" s="2" customFormat="1" x14ac:dyDescent="0.3">
      <c r="A415" s="1"/>
      <c r="B415" s="4"/>
    </row>
    <row r="416" spans="1:2" s="2" customFormat="1" x14ac:dyDescent="0.3">
      <c r="A416" s="1"/>
      <c r="B416" s="4"/>
    </row>
    <row r="417" spans="1:2" s="2" customFormat="1" x14ac:dyDescent="0.3">
      <c r="A417" s="1"/>
      <c r="B417" s="4"/>
    </row>
    <row r="418" spans="1:2" s="2" customFormat="1" x14ac:dyDescent="0.3">
      <c r="A418" s="1"/>
      <c r="B418" s="4"/>
    </row>
    <row r="419" spans="1:2" s="2" customFormat="1" x14ac:dyDescent="0.3">
      <c r="A419" s="1"/>
      <c r="B419" s="4"/>
    </row>
    <row r="420" spans="1:2" s="2" customFormat="1" x14ac:dyDescent="0.3">
      <c r="A420" s="1"/>
      <c r="B420" s="4"/>
    </row>
    <row r="421" spans="1:2" s="2" customFormat="1" x14ac:dyDescent="0.3">
      <c r="A421" s="1"/>
      <c r="B421" s="4"/>
    </row>
    <row r="422" spans="1:2" s="2" customFormat="1" x14ac:dyDescent="0.3">
      <c r="A422" s="1"/>
      <c r="B422" s="4"/>
    </row>
    <row r="423" spans="1:2" s="2" customFormat="1" x14ac:dyDescent="0.3">
      <c r="A423" s="1"/>
      <c r="B423" s="4"/>
    </row>
    <row r="424" spans="1:2" s="2" customFormat="1" x14ac:dyDescent="0.3">
      <c r="A424" s="1"/>
      <c r="B424" s="4"/>
    </row>
    <row r="425" spans="1:2" s="2" customFormat="1" x14ac:dyDescent="0.3">
      <c r="A425" s="1"/>
      <c r="B425" s="4"/>
    </row>
    <row r="426" spans="1:2" s="2" customFormat="1" x14ac:dyDescent="0.3">
      <c r="A426" s="1"/>
      <c r="B426" s="4"/>
    </row>
    <row r="427" spans="1:2" s="2" customFormat="1" x14ac:dyDescent="0.3">
      <c r="A427" s="1"/>
      <c r="B427" s="4"/>
    </row>
    <row r="428" spans="1:2" s="2" customFormat="1" x14ac:dyDescent="0.3">
      <c r="A428" s="1"/>
      <c r="B428" s="4"/>
    </row>
    <row r="429" spans="1:2" s="2" customFormat="1" x14ac:dyDescent="0.3">
      <c r="A429" s="1"/>
      <c r="B429" s="4"/>
    </row>
    <row r="430" spans="1:2" s="2" customFormat="1" x14ac:dyDescent="0.3">
      <c r="A430" s="1"/>
      <c r="B430" s="4"/>
    </row>
    <row r="431" spans="1:2" s="2" customFormat="1" x14ac:dyDescent="0.3">
      <c r="A431" s="1"/>
      <c r="B431" s="4"/>
    </row>
    <row r="432" spans="1:2" s="2" customFormat="1" x14ac:dyDescent="0.3">
      <c r="A432" s="1"/>
      <c r="B432" s="4"/>
    </row>
    <row r="433" spans="1:2" s="2" customFormat="1" x14ac:dyDescent="0.3">
      <c r="A433" s="1"/>
      <c r="B433" s="4"/>
    </row>
    <row r="434" spans="1:2" s="2" customFormat="1" x14ac:dyDescent="0.3">
      <c r="A434" s="1"/>
      <c r="B434" s="4"/>
    </row>
    <row r="435" spans="1:2" s="2" customFormat="1" x14ac:dyDescent="0.3">
      <c r="A435" s="1"/>
      <c r="B435" s="4"/>
    </row>
    <row r="436" spans="1:2" s="2" customFormat="1" x14ac:dyDescent="0.3">
      <c r="A436" s="1"/>
      <c r="B436" s="4"/>
    </row>
    <row r="437" spans="1:2" s="2" customFormat="1" x14ac:dyDescent="0.3">
      <c r="A437" s="1"/>
      <c r="B437" s="4"/>
    </row>
    <row r="438" spans="1:2" s="2" customFormat="1" x14ac:dyDescent="0.3">
      <c r="A438" s="1"/>
      <c r="B438" s="4"/>
    </row>
    <row r="439" spans="1:2" s="2" customFormat="1" x14ac:dyDescent="0.3">
      <c r="A439" s="1"/>
      <c r="B439" s="4"/>
    </row>
    <row r="440" spans="1:2" s="2" customFormat="1" x14ac:dyDescent="0.3">
      <c r="A440" s="1"/>
      <c r="B440" s="4"/>
    </row>
    <row r="441" spans="1:2" s="2" customFormat="1" x14ac:dyDescent="0.3">
      <c r="A441" s="1"/>
      <c r="B441" s="4"/>
    </row>
    <row r="442" spans="1:2" s="2" customFormat="1" x14ac:dyDescent="0.3">
      <c r="A442" s="1"/>
      <c r="B442" s="4"/>
    </row>
    <row r="443" spans="1:2" s="2" customFormat="1" x14ac:dyDescent="0.3">
      <c r="A443" s="1"/>
      <c r="B443" s="4"/>
    </row>
    <row r="444" spans="1:2" s="2" customFormat="1" x14ac:dyDescent="0.3">
      <c r="A444" s="1"/>
      <c r="B444" s="4"/>
    </row>
    <row r="445" spans="1:2" s="2" customFormat="1" x14ac:dyDescent="0.3">
      <c r="A445" s="1"/>
      <c r="B445" s="4"/>
    </row>
    <row r="446" spans="1:2" s="2" customFormat="1" x14ac:dyDescent="0.3">
      <c r="A446" s="1"/>
      <c r="B446" s="4"/>
    </row>
    <row r="447" spans="1:2" s="2" customFormat="1" x14ac:dyDescent="0.3">
      <c r="A447" s="1"/>
      <c r="B447" s="4"/>
    </row>
    <row r="448" spans="1:2" s="2" customFormat="1" x14ac:dyDescent="0.3">
      <c r="A448" s="1"/>
      <c r="B448" s="4"/>
    </row>
    <row r="449" spans="1:2" s="2" customFormat="1" x14ac:dyDescent="0.3">
      <c r="A449" s="1"/>
      <c r="B449" s="4"/>
    </row>
    <row r="450" spans="1:2" s="2" customFormat="1" x14ac:dyDescent="0.3">
      <c r="A450" s="1"/>
      <c r="B450" s="4"/>
    </row>
    <row r="451" spans="1:2" s="2" customFormat="1" x14ac:dyDescent="0.3">
      <c r="A451" s="1"/>
      <c r="B451" s="4"/>
    </row>
    <row r="452" spans="1:2" s="2" customFormat="1" x14ac:dyDescent="0.3">
      <c r="A452" s="1"/>
      <c r="B452" s="4"/>
    </row>
    <row r="453" spans="1:2" s="2" customFormat="1" x14ac:dyDescent="0.3">
      <c r="A453" s="1"/>
      <c r="B453" s="4"/>
    </row>
    <row r="454" spans="1:2" s="2" customFormat="1" x14ac:dyDescent="0.3">
      <c r="A454" s="1"/>
      <c r="B454" s="4"/>
    </row>
    <row r="455" spans="1:2" s="2" customFormat="1" x14ac:dyDescent="0.3">
      <c r="A455" s="1"/>
      <c r="B455" s="4"/>
    </row>
    <row r="456" spans="1:2" s="2" customFormat="1" x14ac:dyDescent="0.3">
      <c r="A456" s="1"/>
      <c r="B456" s="4"/>
    </row>
    <row r="457" spans="1:2" s="2" customFormat="1" x14ac:dyDescent="0.3">
      <c r="A457" s="1"/>
      <c r="B457" s="4"/>
    </row>
    <row r="458" spans="1:2" s="2" customFormat="1" x14ac:dyDescent="0.3">
      <c r="A458" s="1"/>
      <c r="B458" s="4"/>
    </row>
    <row r="459" spans="1:2" s="2" customFormat="1" x14ac:dyDescent="0.3">
      <c r="A459" s="1"/>
      <c r="B459" s="4"/>
    </row>
    <row r="460" spans="1:2" s="2" customFormat="1" x14ac:dyDescent="0.3">
      <c r="A460" s="1"/>
      <c r="B460" s="4"/>
    </row>
    <row r="461" spans="1:2" s="2" customFormat="1" x14ac:dyDescent="0.3">
      <c r="A461" s="1"/>
      <c r="B461" s="4"/>
    </row>
    <row r="462" spans="1:2" s="2" customFormat="1" x14ac:dyDescent="0.3">
      <c r="A462" s="1"/>
      <c r="B462" s="4"/>
    </row>
    <row r="463" spans="1:2" s="2" customFormat="1" x14ac:dyDescent="0.3">
      <c r="A463" s="1"/>
      <c r="B463" s="4"/>
    </row>
    <row r="464" spans="1:2" s="2" customFormat="1" x14ac:dyDescent="0.3">
      <c r="A464" s="1"/>
      <c r="B464" s="4"/>
    </row>
    <row r="465" spans="1:2" s="2" customFormat="1" x14ac:dyDescent="0.3">
      <c r="A465" s="1"/>
      <c r="B465" s="4"/>
    </row>
    <row r="466" spans="1:2" s="2" customFormat="1" x14ac:dyDescent="0.3">
      <c r="A466" s="1"/>
      <c r="B466" s="4"/>
    </row>
    <row r="467" spans="1:2" s="2" customFormat="1" x14ac:dyDescent="0.3">
      <c r="A467" s="1"/>
      <c r="B467" s="4"/>
    </row>
    <row r="468" spans="1:2" s="2" customFormat="1" x14ac:dyDescent="0.3">
      <c r="A468" s="1"/>
      <c r="B468" s="4"/>
    </row>
    <row r="469" spans="1:2" s="2" customFormat="1" x14ac:dyDescent="0.3">
      <c r="A469" s="1"/>
      <c r="B469" s="4"/>
    </row>
    <row r="470" spans="1:2" s="2" customFormat="1" x14ac:dyDescent="0.3">
      <c r="A470" s="1"/>
      <c r="B470" s="4"/>
    </row>
    <row r="471" spans="1:2" s="2" customFormat="1" x14ac:dyDescent="0.3">
      <c r="A471" s="1"/>
      <c r="B471" s="4"/>
    </row>
    <row r="472" spans="1:2" s="2" customFormat="1" x14ac:dyDescent="0.3">
      <c r="A472" s="1"/>
      <c r="B472" s="4"/>
    </row>
    <row r="473" spans="1:2" s="2" customFormat="1" x14ac:dyDescent="0.3">
      <c r="A473" s="1"/>
      <c r="B473" s="4"/>
    </row>
    <row r="474" spans="1:2" s="2" customFormat="1" x14ac:dyDescent="0.3">
      <c r="A474" s="1"/>
      <c r="B474" s="4"/>
    </row>
    <row r="475" spans="1:2" s="2" customFormat="1" x14ac:dyDescent="0.3">
      <c r="A475" s="1"/>
      <c r="B475" s="4"/>
    </row>
    <row r="476" spans="1:2" s="2" customFormat="1" x14ac:dyDescent="0.3">
      <c r="A476" s="1"/>
      <c r="B476" s="4"/>
    </row>
    <row r="477" spans="1:2" s="2" customFormat="1" x14ac:dyDescent="0.3">
      <c r="A477" s="1"/>
      <c r="B477" s="4"/>
    </row>
    <row r="478" spans="1:2" s="2" customFormat="1" x14ac:dyDescent="0.3">
      <c r="A478" s="1"/>
      <c r="B478" s="4"/>
    </row>
    <row r="479" spans="1:2" s="2" customFormat="1" x14ac:dyDescent="0.3">
      <c r="A479" s="1"/>
      <c r="B479" s="4"/>
    </row>
    <row r="480" spans="1:2" s="2" customFormat="1" x14ac:dyDescent="0.3">
      <c r="A480" s="1"/>
      <c r="B480" s="4"/>
    </row>
    <row r="481" spans="1:2" s="2" customFormat="1" x14ac:dyDescent="0.3">
      <c r="A481" s="1"/>
      <c r="B481" s="4"/>
    </row>
    <row r="482" spans="1:2" s="2" customFormat="1" x14ac:dyDescent="0.3">
      <c r="A482" s="1"/>
      <c r="B482" s="4"/>
    </row>
    <row r="483" spans="1:2" s="2" customFormat="1" x14ac:dyDescent="0.3">
      <c r="A483" s="1"/>
      <c r="B483" s="4"/>
    </row>
    <row r="484" spans="1:2" s="2" customFormat="1" x14ac:dyDescent="0.3">
      <c r="A484" s="1"/>
      <c r="B484" s="4"/>
    </row>
    <row r="485" spans="1:2" s="2" customFormat="1" x14ac:dyDescent="0.3">
      <c r="A485" s="1"/>
      <c r="B485" s="4"/>
    </row>
    <row r="486" spans="1:2" s="2" customFormat="1" x14ac:dyDescent="0.3">
      <c r="A486" s="1"/>
      <c r="B486" s="4"/>
    </row>
    <row r="487" spans="1:2" s="2" customFormat="1" x14ac:dyDescent="0.3">
      <c r="A487" s="1"/>
      <c r="B487" s="4"/>
    </row>
    <row r="488" spans="1:2" s="2" customFormat="1" x14ac:dyDescent="0.3">
      <c r="A488" s="1"/>
      <c r="B488" s="4"/>
    </row>
    <row r="489" spans="1:2" s="2" customFormat="1" x14ac:dyDescent="0.3">
      <c r="A489" s="1"/>
      <c r="B489" s="4"/>
    </row>
    <row r="490" spans="1:2" s="2" customFormat="1" x14ac:dyDescent="0.3">
      <c r="A490" s="1"/>
      <c r="B490" s="4"/>
    </row>
    <row r="491" spans="1:2" s="2" customFormat="1" x14ac:dyDescent="0.3">
      <c r="A491" s="1"/>
      <c r="B491" s="4"/>
    </row>
    <row r="492" spans="1:2" s="2" customFormat="1" x14ac:dyDescent="0.3">
      <c r="A492" s="1"/>
      <c r="B492" s="4"/>
    </row>
    <row r="493" spans="1:2" s="2" customFormat="1" x14ac:dyDescent="0.3">
      <c r="A493" s="1"/>
      <c r="B493" s="4"/>
    </row>
    <row r="494" spans="1:2" s="2" customFormat="1" x14ac:dyDescent="0.3">
      <c r="A494" s="1"/>
      <c r="B494" s="4"/>
    </row>
    <row r="495" spans="1:2" s="2" customFormat="1" x14ac:dyDescent="0.3">
      <c r="A495" s="1"/>
      <c r="B495" s="4"/>
    </row>
    <row r="496" spans="1:2" s="2" customFormat="1" x14ac:dyDescent="0.3">
      <c r="A496" s="1"/>
      <c r="B496" s="4"/>
    </row>
    <row r="497" spans="1:2" s="2" customFormat="1" x14ac:dyDescent="0.3">
      <c r="A497" s="1"/>
      <c r="B497" s="4"/>
    </row>
    <row r="498" spans="1:2" s="2" customFormat="1" x14ac:dyDescent="0.3">
      <c r="A498" s="1"/>
      <c r="B498" s="4"/>
    </row>
    <row r="499" spans="1:2" s="2" customFormat="1" x14ac:dyDescent="0.3">
      <c r="A499" s="1"/>
      <c r="B499" s="4"/>
    </row>
    <row r="500" spans="1:2" s="2" customFormat="1" x14ac:dyDescent="0.3">
      <c r="A500" s="1"/>
      <c r="B500" s="4"/>
    </row>
    <row r="501" spans="1:2" s="2" customFormat="1" x14ac:dyDescent="0.3">
      <c r="A501" s="1"/>
      <c r="B501" s="4"/>
    </row>
    <row r="502" spans="1:2" s="2" customFormat="1" x14ac:dyDescent="0.3">
      <c r="A502" s="1"/>
      <c r="B502" s="4"/>
    </row>
    <row r="503" spans="1:2" s="2" customFormat="1" x14ac:dyDescent="0.3">
      <c r="A503" s="1"/>
      <c r="B503" s="4"/>
    </row>
    <row r="504" spans="1:2" s="2" customFormat="1" x14ac:dyDescent="0.3">
      <c r="A504" s="1"/>
      <c r="B504" s="4"/>
    </row>
    <row r="505" spans="1:2" s="2" customFormat="1" x14ac:dyDescent="0.3">
      <c r="A505" s="1"/>
      <c r="B505" s="4"/>
    </row>
    <row r="506" spans="1:2" s="2" customFormat="1" x14ac:dyDescent="0.3">
      <c r="A506" s="1"/>
      <c r="B506" s="4"/>
    </row>
    <row r="507" spans="1:2" s="2" customFormat="1" x14ac:dyDescent="0.3">
      <c r="A507" s="1"/>
      <c r="B507" s="4"/>
    </row>
    <row r="508" spans="1:2" s="2" customFormat="1" x14ac:dyDescent="0.3">
      <c r="A508" s="1"/>
      <c r="B508" s="4"/>
    </row>
    <row r="509" spans="1:2" s="2" customFormat="1" x14ac:dyDescent="0.3">
      <c r="A509" s="1"/>
      <c r="B509" s="4"/>
    </row>
    <row r="510" spans="1:2" s="2" customFormat="1" x14ac:dyDescent="0.3">
      <c r="A510" s="1"/>
      <c r="B510" s="4"/>
    </row>
    <row r="511" spans="1:2" s="2" customFormat="1" x14ac:dyDescent="0.3">
      <c r="A511" s="1"/>
      <c r="B511" s="4"/>
    </row>
    <row r="512" spans="1:2" s="2" customFormat="1" x14ac:dyDescent="0.3">
      <c r="A512" s="1"/>
      <c r="B512" s="4"/>
    </row>
    <row r="513" spans="1:2" s="2" customFormat="1" x14ac:dyDescent="0.3">
      <c r="A513" s="1"/>
      <c r="B513" s="4"/>
    </row>
    <row r="514" spans="1:2" s="2" customFormat="1" x14ac:dyDescent="0.3">
      <c r="A514" s="1"/>
      <c r="B514" s="4"/>
    </row>
    <row r="515" spans="1:2" s="2" customFormat="1" x14ac:dyDescent="0.3">
      <c r="A515" s="1"/>
      <c r="B515" s="4"/>
    </row>
    <row r="516" spans="1:2" s="2" customFormat="1" x14ac:dyDescent="0.3">
      <c r="A516" s="1"/>
      <c r="B516" s="4"/>
    </row>
    <row r="517" spans="1:2" s="2" customFormat="1" x14ac:dyDescent="0.3">
      <c r="A517" s="1"/>
      <c r="B517" s="4"/>
    </row>
    <row r="518" spans="1:2" s="2" customFormat="1" x14ac:dyDescent="0.3">
      <c r="A518" s="1"/>
      <c r="B518" s="4"/>
    </row>
    <row r="519" spans="1:2" s="2" customFormat="1" x14ac:dyDescent="0.3">
      <c r="A519" s="1"/>
      <c r="B519" s="4"/>
    </row>
    <row r="520" spans="1:2" s="2" customFormat="1" x14ac:dyDescent="0.3">
      <c r="A520" s="1"/>
      <c r="B520" s="4"/>
    </row>
    <row r="521" spans="1:2" s="2" customFormat="1" x14ac:dyDescent="0.3">
      <c r="A521" s="1"/>
      <c r="B521" s="4"/>
    </row>
    <row r="522" spans="1:2" s="2" customFormat="1" x14ac:dyDescent="0.3">
      <c r="A522" s="1"/>
      <c r="B522" s="4"/>
    </row>
    <row r="523" spans="1:2" s="2" customFormat="1" x14ac:dyDescent="0.3">
      <c r="A523" s="1"/>
      <c r="B523" s="4"/>
    </row>
    <row r="524" spans="1:2" s="2" customFormat="1" x14ac:dyDescent="0.3">
      <c r="A524" s="1"/>
      <c r="B524" s="4"/>
    </row>
    <row r="525" spans="1:2" s="2" customFormat="1" x14ac:dyDescent="0.3">
      <c r="A525" s="1"/>
      <c r="B525" s="4"/>
    </row>
    <row r="526" spans="1:2" s="2" customFormat="1" x14ac:dyDescent="0.3">
      <c r="A526" s="1"/>
      <c r="B526" s="4"/>
    </row>
    <row r="527" spans="1:2" s="2" customFormat="1" x14ac:dyDescent="0.3">
      <c r="A527" s="1"/>
      <c r="B527" s="4"/>
    </row>
    <row r="528" spans="1:2" s="2" customFormat="1" x14ac:dyDescent="0.3">
      <c r="A528" s="1"/>
      <c r="B528" s="4"/>
    </row>
    <row r="529" spans="1:2" s="2" customFormat="1" x14ac:dyDescent="0.3">
      <c r="A529" s="1"/>
      <c r="B529" s="4"/>
    </row>
    <row r="530" spans="1:2" s="2" customFormat="1" x14ac:dyDescent="0.3">
      <c r="A530" s="1"/>
      <c r="B530" s="4"/>
    </row>
    <row r="531" spans="1:2" s="2" customFormat="1" x14ac:dyDescent="0.3">
      <c r="A531" s="1"/>
      <c r="B531" s="4"/>
    </row>
    <row r="532" spans="1:2" s="2" customFormat="1" x14ac:dyDescent="0.3">
      <c r="A532" s="1"/>
      <c r="B532" s="4"/>
    </row>
    <row r="533" spans="1:2" s="2" customFormat="1" x14ac:dyDescent="0.3">
      <c r="A533" s="1"/>
      <c r="B533" s="4"/>
    </row>
    <row r="534" spans="1:2" s="2" customFormat="1" x14ac:dyDescent="0.3">
      <c r="A534" s="1"/>
      <c r="B534" s="4"/>
    </row>
    <row r="535" spans="1:2" s="2" customFormat="1" x14ac:dyDescent="0.3">
      <c r="A535" s="1"/>
      <c r="B535" s="4"/>
    </row>
    <row r="536" spans="1:2" s="2" customFormat="1" x14ac:dyDescent="0.3">
      <c r="A536" s="1"/>
      <c r="B536" s="4"/>
    </row>
    <row r="537" spans="1:2" s="2" customFormat="1" x14ac:dyDescent="0.3">
      <c r="A537" s="1"/>
      <c r="B537" s="4"/>
    </row>
    <row r="538" spans="1:2" s="2" customFormat="1" x14ac:dyDescent="0.3">
      <c r="A538" s="1"/>
      <c r="B538" s="4"/>
    </row>
    <row r="539" spans="1:2" s="2" customFormat="1" x14ac:dyDescent="0.3">
      <c r="A539" s="1"/>
      <c r="B539" s="4"/>
    </row>
    <row r="540" spans="1:2" s="2" customFormat="1" x14ac:dyDescent="0.3">
      <c r="A540" s="1"/>
      <c r="B540" s="4"/>
    </row>
    <row r="541" spans="1:2" s="2" customFormat="1" x14ac:dyDescent="0.3">
      <c r="A541" s="1"/>
      <c r="B541" s="4"/>
    </row>
    <row r="542" spans="1:2" s="2" customFormat="1" x14ac:dyDescent="0.3">
      <c r="A542" s="1"/>
      <c r="B542" s="4"/>
    </row>
    <row r="543" spans="1:2" s="2" customFormat="1" x14ac:dyDescent="0.3">
      <c r="A543" s="1"/>
      <c r="B543" s="4"/>
    </row>
    <row r="544" spans="1:2" s="2" customFormat="1" x14ac:dyDescent="0.3">
      <c r="A544" s="1"/>
      <c r="B544" s="4"/>
    </row>
    <row r="545" spans="1:2" s="2" customFormat="1" x14ac:dyDescent="0.3">
      <c r="A545" s="1"/>
      <c r="B545" s="4"/>
    </row>
    <row r="546" spans="1:2" s="2" customFormat="1" x14ac:dyDescent="0.3">
      <c r="A546" s="1"/>
      <c r="B546" s="4"/>
    </row>
    <row r="547" spans="1:2" s="2" customFormat="1" x14ac:dyDescent="0.3">
      <c r="A547" s="1"/>
      <c r="B547" s="4"/>
    </row>
    <row r="548" spans="1:2" s="2" customFormat="1" x14ac:dyDescent="0.3">
      <c r="A548" s="1"/>
      <c r="B548" s="4"/>
    </row>
    <row r="549" spans="1:2" s="2" customFormat="1" x14ac:dyDescent="0.3">
      <c r="A549" s="1"/>
      <c r="B549" s="4"/>
    </row>
    <row r="550" spans="1:2" s="2" customFormat="1" x14ac:dyDescent="0.3">
      <c r="A550" s="1"/>
      <c r="B550" s="4"/>
    </row>
    <row r="551" spans="1:2" s="2" customFormat="1" x14ac:dyDescent="0.3">
      <c r="A551" s="1"/>
      <c r="B551" s="4"/>
    </row>
    <row r="552" spans="1:2" s="2" customFormat="1" x14ac:dyDescent="0.3">
      <c r="A552" s="1"/>
      <c r="B552" s="4"/>
    </row>
    <row r="553" spans="1:2" s="2" customFormat="1" x14ac:dyDescent="0.3">
      <c r="A553" s="1"/>
      <c r="B553" s="4"/>
    </row>
    <row r="554" spans="1:2" s="2" customFormat="1" x14ac:dyDescent="0.3">
      <c r="A554" s="1"/>
      <c r="B554" s="4"/>
    </row>
    <row r="555" spans="1:2" s="2" customFormat="1" x14ac:dyDescent="0.3">
      <c r="A555" s="1"/>
      <c r="B555" s="4"/>
    </row>
    <row r="556" spans="1:2" s="2" customFormat="1" x14ac:dyDescent="0.3">
      <c r="A556" s="1"/>
      <c r="B556" s="4"/>
    </row>
    <row r="557" spans="1:2" s="2" customFormat="1" x14ac:dyDescent="0.3">
      <c r="A557" s="1"/>
      <c r="B557" s="4"/>
    </row>
    <row r="558" spans="1:2" s="2" customFormat="1" x14ac:dyDescent="0.3">
      <c r="A558" s="1"/>
      <c r="B558" s="4"/>
    </row>
    <row r="559" spans="1:2" s="2" customFormat="1" x14ac:dyDescent="0.3">
      <c r="A559" s="1"/>
      <c r="B559" s="4"/>
    </row>
    <row r="560" spans="1:2" s="2" customFormat="1" x14ac:dyDescent="0.3">
      <c r="A560" s="1"/>
      <c r="B560" s="4"/>
    </row>
    <row r="561" spans="1:2" s="2" customFormat="1" x14ac:dyDescent="0.3">
      <c r="A561" s="1"/>
      <c r="B561" s="4"/>
    </row>
    <row r="562" spans="1:2" s="2" customFormat="1" x14ac:dyDescent="0.3">
      <c r="A562" s="1"/>
      <c r="B562" s="4"/>
    </row>
    <row r="563" spans="1:2" s="2" customFormat="1" x14ac:dyDescent="0.3">
      <c r="A563" s="1"/>
      <c r="B563" s="4"/>
    </row>
    <row r="564" spans="1:2" s="2" customFormat="1" x14ac:dyDescent="0.3">
      <c r="A564" s="1"/>
      <c r="B564" s="4"/>
    </row>
    <row r="565" spans="1:2" s="2" customFormat="1" x14ac:dyDescent="0.3">
      <c r="A565" s="1"/>
      <c r="B565" s="4"/>
    </row>
    <row r="566" spans="1:2" s="2" customFormat="1" x14ac:dyDescent="0.3">
      <c r="A566" s="1"/>
      <c r="B566" s="4"/>
    </row>
    <row r="567" spans="1:2" s="2" customFormat="1" x14ac:dyDescent="0.3">
      <c r="A567" s="1"/>
      <c r="B567" s="4"/>
    </row>
    <row r="568" spans="1:2" s="2" customFormat="1" x14ac:dyDescent="0.3">
      <c r="A568" s="1"/>
      <c r="B568" s="4"/>
    </row>
    <row r="569" spans="1:2" s="2" customFormat="1" x14ac:dyDescent="0.3">
      <c r="A569" s="1"/>
      <c r="B569" s="4"/>
    </row>
    <row r="570" spans="1:2" s="2" customFormat="1" x14ac:dyDescent="0.3">
      <c r="A570" s="1"/>
      <c r="B570" s="4"/>
    </row>
    <row r="571" spans="1:2" s="2" customFormat="1" x14ac:dyDescent="0.3">
      <c r="A571" s="1"/>
      <c r="B571" s="4"/>
    </row>
    <row r="572" spans="1:2" s="2" customFormat="1" x14ac:dyDescent="0.3">
      <c r="A572" s="1"/>
      <c r="B572" s="4"/>
    </row>
    <row r="573" spans="1:2" s="2" customFormat="1" x14ac:dyDescent="0.3">
      <c r="A573" s="1"/>
      <c r="B573" s="4"/>
    </row>
    <row r="574" spans="1:2" s="2" customFormat="1" x14ac:dyDescent="0.3">
      <c r="A574" s="1"/>
      <c r="B574" s="4"/>
    </row>
    <row r="575" spans="1:2" s="2" customFormat="1" x14ac:dyDescent="0.3">
      <c r="A575" s="1"/>
      <c r="B575" s="4"/>
    </row>
    <row r="576" spans="1:2" s="2" customFormat="1" x14ac:dyDescent="0.3">
      <c r="A576" s="1"/>
      <c r="B576" s="4"/>
    </row>
    <row r="577" spans="1:2" s="2" customFormat="1" x14ac:dyDescent="0.3">
      <c r="A577" s="1"/>
      <c r="B577" s="4"/>
    </row>
    <row r="578" spans="1:2" s="2" customFormat="1" x14ac:dyDescent="0.3">
      <c r="A578" s="1"/>
      <c r="B578" s="4"/>
    </row>
    <row r="579" spans="1:2" s="2" customFormat="1" x14ac:dyDescent="0.3">
      <c r="A579" s="1"/>
      <c r="B579" s="4"/>
    </row>
    <row r="580" spans="1:2" s="2" customFormat="1" x14ac:dyDescent="0.3">
      <c r="A580" s="1"/>
      <c r="B580" s="4"/>
    </row>
    <row r="581" spans="1:2" s="2" customFormat="1" x14ac:dyDescent="0.3">
      <c r="A581" s="1"/>
      <c r="B581" s="4"/>
    </row>
    <row r="582" spans="1:2" s="2" customFormat="1" x14ac:dyDescent="0.3">
      <c r="A582" s="1"/>
      <c r="B582" s="4"/>
    </row>
    <row r="583" spans="1:2" s="2" customFormat="1" x14ac:dyDescent="0.3">
      <c r="A583" s="1"/>
      <c r="B583" s="4"/>
    </row>
    <row r="584" spans="1:2" s="2" customFormat="1" x14ac:dyDescent="0.3">
      <c r="A584" s="1"/>
      <c r="B584" s="4"/>
    </row>
    <row r="585" spans="1:2" s="2" customFormat="1" x14ac:dyDescent="0.3">
      <c r="A585" s="1"/>
      <c r="B585" s="4"/>
    </row>
    <row r="586" spans="1:2" s="2" customFormat="1" x14ac:dyDescent="0.3">
      <c r="A586" s="1"/>
      <c r="B586" s="4"/>
    </row>
    <row r="587" spans="1:2" s="2" customFormat="1" x14ac:dyDescent="0.3">
      <c r="A587" s="1"/>
      <c r="B587" s="4"/>
    </row>
    <row r="588" spans="1:2" s="2" customFormat="1" x14ac:dyDescent="0.3">
      <c r="A588" s="1"/>
      <c r="B588" s="4"/>
    </row>
    <row r="589" spans="1:2" s="2" customFormat="1" x14ac:dyDescent="0.3">
      <c r="A589" s="1"/>
      <c r="B589" s="4"/>
    </row>
    <row r="590" spans="1:2" s="2" customFormat="1" x14ac:dyDescent="0.3">
      <c r="A590" s="1"/>
      <c r="B590" s="4"/>
    </row>
    <row r="591" spans="1:2" s="2" customFormat="1" x14ac:dyDescent="0.3">
      <c r="A591" s="1"/>
      <c r="B591" s="4"/>
    </row>
    <row r="592" spans="1:2" s="2" customFormat="1" x14ac:dyDescent="0.3">
      <c r="A592" s="1"/>
      <c r="B592" s="4"/>
    </row>
    <row r="593" spans="1:2" s="2" customFormat="1" x14ac:dyDescent="0.3">
      <c r="A593" s="1"/>
      <c r="B593" s="4"/>
    </row>
    <row r="594" spans="1:2" s="2" customFormat="1" x14ac:dyDescent="0.3">
      <c r="A594" s="1"/>
      <c r="B594" s="4"/>
    </row>
    <row r="595" spans="1:2" s="2" customFormat="1" x14ac:dyDescent="0.3">
      <c r="A595" s="1"/>
      <c r="B595" s="4"/>
    </row>
    <row r="596" spans="1:2" s="2" customFormat="1" x14ac:dyDescent="0.3">
      <c r="A596" s="1"/>
      <c r="B596" s="4"/>
    </row>
    <row r="597" spans="1:2" s="2" customFormat="1" x14ac:dyDescent="0.3">
      <c r="A597" s="1"/>
      <c r="B597" s="4"/>
    </row>
    <row r="598" spans="1:2" s="2" customFormat="1" x14ac:dyDescent="0.3">
      <c r="A598" s="1"/>
      <c r="B598" s="4"/>
    </row>
    <row r="599" spans="1:2" s="2" customFormat="1" x14ac:dyDescent="0.3">
      <c r="A599" s="1"/>
      <c r="B599" s="4"/>
    </row>
    <row r="600" spans="1:2" s="2" customFormat="1" x14ac:dyDescent="0.3">
      <c r="A600" s="1"/>
      <c r="B600" s="4"/>
    </row>
    <row r="601" spans="1:2" s="2" customFormat="1" x14ac:dyDescent="0.3">
      <c r="A601" s="1"/>
      <c r="B601" s="4"/>
    </row>
    <row r="602" spans="1:2" s="2" customFormat="1" x14ac:dyDescent="0.3">
      <c r="A602" s="1"/>
      <c r="B602" s="4"/>
    </row>
    <row r="603" spans="1:2" s="2" customFormat="1" x14ac:dyDescent="0.3">
      <c r="A603" s="1"/>
      <c r="B603" s="4"/>
    </row>
    <row r="604" spans="1:2" s="2" customFormat="1" x14ac:dyDescent="0.3">
      <c r="A604" s="1"/>
      <c r="B604" s="4"/>
    </row>
    <row r="605" spans="1:2" s="2" customFormat="1" x14ac:dyDescent="0.3">
      <c r="A605" s="1"/>
      <c r="B605" s="4"/>
    </row>
    <row r="606" spans="1:2" s="2" customFormat="1" x14ac:dyDescent="0.3">
      <c r="A606" s="1"/>
      <c r="B606" s="4"/>
    </row>
    <row r="607" spans="1:2" s="2" customFormat="1" x14ac:dyDescent="0.3">
      <c r="A607" s="1"/>
      <c r="B607" s="4"/>
    </row>
    <row r="608" spans="1:2" s="2" customFormat="1" x14ac:dyDescent="0.3">
      <c r="A608" s="1"/>
      <c r="B608" s="4"/>
    </row>
    <row r="609" spans="1:2" s="2" customFormat="1" x14ac:dyDescent="0.3">
      <c r="A609" s="1"/>
      <c r="B609" s="4"/>
    </row>
    <row r="610" spans="1:2" s="2" customFormat="1" x14ac:dyDescent="0.3">
      <c r="A610" s="1"/>
      <c r="B610" s="4"/>
    </row>
    <row r="611" spans="1:2" s="2" customFormat="1" x14ac:dyDescent="0.3">
      <c r="A611" s="1"/>
      <c r="B611" s="4"/>
    </row>
    <row r="612" spans="1:2" s="2" customFormat="1" x14ac:dyDescent="0.3">
      <c r="A612" s="1"/>
      <c r="B612" s="4"/>
    </row>
    <row r="613" spans="1:2" s="2" customFormat="1" x14ac:dyDescent="0.3">
      <c r="A613" s="1"/>
      <c r="B613" s="4"/>
    </row>
    <row r="614" spans="1:2" s="2" customFormat="1" x14ac:dyDescent="0.3">
      <c r="A614" s="1"/>
      <c r="B614" s="4"/>
    </row>
    <row r="615" spans="1:2" s="2" customFormat="1" x14ac:dyDescent="0.3">
      <c r="A615" s="1"/>
      <c r="B615" s="4"/>
    </row>
    <row r="616" spans="1:2" s="2" customFormat="1" x14ac:dyDescent="0.3">
      <c r="A616" s="1"/>
      <c r="B616" s="4"/>
    </row>
    <row r="617" spans="1:2" s="2" customFormat="1" x14ac:dyDescent="0.3">
      <c r="A617" s="1"/>
      <c r="B617" s="4"/>
    </row>
    <row r="618" spans="1:2" s="2" customFormat="1" x14ac:dyDescent="0.3">
      <c r="A618" s="1"/>
      <c r="B618" s="4"/>
    </row>
    <row r="619" spans="1:2" s="2" customFormat="1" x14ac:dyDescent="0.3">
      <c r="A619" s="1"/>
      <c r="B619" s="4"/>
    </row>
    <row r="620" spans="1:2" s="2" customFormat="1" x14ac:dyDescent="0.3">
      <c r="A620" s="1"/>
      <c r="B620" s="4"/>
    </row>
    <row r="621" spans="1:2" s="2" customFormat="1" x14ac:dyDescent="0.3">
      <c r="A621" s="1"/>
      <c r="B621" s="4"/>
    </row>
    <row r="622" spans="1:2" s="2" customFormat="1" x14ac:dyDescent="0.3">
      <c r="A622" s="1"/>
      <c r="B622" s="4"/>
    </row>
    <row r="623" spans="1:2" s="2" customFormat="1" x14ac:dyDescent="0.3">
      <c r="A623" s="1"/>
      <c r="B623" s="4"/>
    </row>
    <row r="624" spans="1:2" s="2" customFormat="1" x14ac:dyDescent="0.3">
      <c r="A624" s="1"/>
      <c r="B624" s="4"/>
    </row>
    <row r="625" spans="1:2" s="2" customFormat="1" x14ac:dyDescent="0.3">
      <c r="A625" s="1"/>
      <c r="B625" s="4"/>
    </row>
    <row r="626" spans="1:2" s="2" customFormat="1" x14ac:dyDescent="0.3">
      <c r="A626" s="1"/>
      <c r="B626" s="4"/>
    </row>
    <row r="627" spans="1:2" s="2" customFormat="1" x14ac:dyDescent="0.3">
      <c r="A627" s="1"/>
      <c r="B627" s="4"/>
    </row>
    <row r="628" spans="1:2" s="2" customFormat="1" x14ac:dyDescent="0.3">
      <c r="A628" s="1"/>
      <c r="B628" s="4"/>
    </row>
    <row r="629" spans="1:2" s="2" customFormat="1" x14ac:dyDescent="0.3">
      <c r="A629" s="1"/>
      <c r="B629" s="4"/>
    </row>
    <row r="630" spans="1:2" s="2" customFormat="1" x14ac:dyDescent="0.3">
      <c r="A630" s="1"/>
      <c r="B630" s="4"/>
    </row>
    <row r="631" spans="1:2" s="2" customFormat="1" x14ac:dyDescent="0.3">
      <c r="A631" s="1"/>
      <c r="B631" s="4"/>
    </row>
    <row r="632" spans="1:2" s="2" customFormat="1" x14ac:dyDescent="0.3">
      <c r="A632" s="1"/>
      <c r="B632" s="4"/>
    </row>
    <row r="633" spans="1:2" s="2" customFormat="1" x14ac:dyDescent="0.3">
      <c r="A633" s="1"/>
      <c r="B633" s="4"/>
    </row>
    <row r="634" spans="1:2" s="2" customFormat="1" x14ac:dyDescent="0.3">
      <c r="A634" s="1"/>
      <c r="B634" s="4"/>
    </row>
    <row r="635" spans="1:2" s="2" customFormat="1" x14ac:dyDescent="0.3">
      <c r="A635" s="1"/>
      <c r="B635" s="4"/>
    </row>
    <row r="636" spans="1:2" s="2" customFormat="1" x14ac:dyDescent="0.3">
      <c r="A636" s="1"/>
      <c r="B636" s="4"/>
    </row>
    <row r="637" spans="1:2" s="2" customFormat="1" x14ac:dyDescent="0.3">
      <c r="A637" s="1"/>
      <c r="B637" s="4"/>
    </row>
    <row r="638" spans="1:2" s="2" customFormat="1" x14ac:dyDescent="0.3">
      <c r="A638" s="1"/>
      <c r="B638" s="4"/>
    </row>
    <row r="639" spans="1:2" s="2" customFormat="1" x14ac:dyDescent="0.3">
      <c r="A639" s="1"/>
      <c r="B639" s="4"/>
    </row>
    <row r="640" spans="1:2" s="2" customFormat="1" x14ac:dyDescent="0.3">
      <c r="A640" s="1"/>
      <c r="B640" s="4"/>
    </row>
    <row r="641" spans="1:2" s="2" customFormat="1" x14ac:dyDescent="0.3">
      <c r="A641" s="1"/>
      <c r="B641" s="4"/>
    </row>
    <row r="642" spans="1:2" s="2" customFormat="1" x14ac:dyDescent="0.3">
      <c r="A642" s="1"/>
      <c r="B642" s="4"/>
    </row>
    <row r="643" spans="1:2" s="2" customFormat="1" x14ac:dyDescent="0.3">
      <c r="A643" s="1"/>
      <c r="B643" s="4"/>
    </row>
    <row r="644" spans="1:2" s="2" customFormat="1" x14ac:dyDescent="0.3">
      <c r="A644" s="1"/>
      <c r="B644" s="4"/>
    </row>
    <row r="645" spans="1:2" s="2" customFormat="1" x14ac:dyDescent="0.3">
      <c r="A645" s="1"/>
      <c r="B645" s="4"/>
    </row>
    <row r="646" spans="1:2" s="2" customFormat="1" x14ac:dyDescent="0.3">
      <c r="A646" s="1"/>
      <c r="B646" s="4"/>
    </row>
    <row r="647" spans="1:2" s="2" customFormat="1" x14ac:dyDescent="0.3">
      <c r="A647" s="1"/>
      <c r="B647" s="4"/>
    </row>
    <row r="648" spans="1:2" s="2" customFormat="1" x14ac:dyDescent="0.3">
      <c r="A648" s="1"/>
      <c r="B648" s="4"/>
    </row>
    <row r="649" spans="1:2" s="2" customFormat="1" x14ac:dyDescent="0.3">
      <c r="A649" s="1"/>
      <c r="B649" s="4"/>
    </row>
    <row r="650" spans="1:2" s="2" customFormat="1" x14ac:dyDescent="0.3">
      <c r="A650" s="1"/>
      <c r="B650" s="4"/>
    </row>
    <row r="651" spans="1:2" s="2" customFormat="1" x14ac:dyDescent="0.3">
      <c r="A651" s="1"/>
      <c r="B651" s="4"/>
    </row>
    <row r="652" spans="1:2" s="2" customFormat="1" x14ac:dyDescent="0.3">
      <c r="A652" s="1"/>
      <c r="B652" s="4"/>
    </row>
    <row r="653" spans="1:2" s="2" customFormat="1" x14ac:dyDescent="0.3">
      <c r="A653" s="1"/>
      <c r="B653" s="4"/>
    </row>
    <row r="654" spans="1:2" s="2" customFormat="1" x14ac:dyDescent="0.3">
      <c r="A654" s="1"/>
      <c r="B654" s="4"/>
    </row>
    <row r="655" spans="1:2" s="2" customFormat="1" x14ac:dyDescent="0.3">
      <c r="A655" s="1"/>
      <c r="B655" s="4"/>
    </row>
    <row r="656" spans="1:2" s="2" customFormat="1" x14ac:dyDescent="0.3">
      <c r="A656" s="1"/>
      <c r="B656" s="4"/>
    </row>
    <row r="657" spans="1:2" s="2" customFormat="1" x14ac:dyDescent="0.3">
      <c r="A657" s="1"/>
      <c r="B657" s="4"/>
    </row>
    <row r="658" spans="1:2" s="2" customFormat="1" x14ac:dyDescent="0.3">
      <c r="A658" s="1"/>
      <c r="B658" s="4"/>
    </row>
    <row r="659" spans="1:2" s="2" customFormat="1" x14ac:dyDescent="0.3">
      <c r="A659" s="1"/>
      <c r="B659" s="4"/>
    </row>
    <row r="660" spans="1:2" s="2" customFormat="1" x14ac:dyDescent="0.3">
      <c r="A660" s="1"/>
      <c r="B660" s="4"/>
    </row>
    <row r="661" spans="1:2" s="2" customFormat="1" x14ac:dyDescent="0.3">
      <c r="A661" s="1"/>
      <c r="B661" s="4"/>
    </row>
    <row r="662" spans="1:2" s="2" customFormat="1" x14ac:dyDescent="0.3">
      <c r="A662" s="1"/>
      <c r="B662" s="4"/>
    </row>
    <row r="663" spans="1:2" s="2" customFormat="1" x14ac:dyDescent="0.3">
      <c r="A663" s="1"/>
      <c r="B663" s="4"/>
    </row>
    <row r="664" spans="1:2" s="2" customFormat="1" x14ac:dyDescent="0.3">
      <c r="A664" s="1"/>
      <c r="B664" s="4"/>
    </row>
    <row r="665" spans="1:2" s="2" customFormat="1" x14ac:dyDescent="0.3">
      <c r="A665" s="1"/>
      <c r="B665" s="4"/>
    </row>
    <row r="666" spans="1:2" s="2" customFormat="1" x14ac:dyDescent="0.3">
      <c r="A666" s="1"/>
      <c r="B666" s="4"/>
    </row>
    <row r="667" spans="1:2" s="2" customFormat="1" x14ac:dyDescent="0.3">
      <c r="A667" s="1"/>
      <c r="B667" s="4"/>
    </row>
    <row r="668" spans="1:2" s="2" customFormat="1" x14ac:dyDescent="0.3">
      <c r="A668" s="1"/>
      <c r="B668" s="4"/>
    </row>
    <row r="669" spans="1:2" s="2" customFormat="1" x14ac:dyDescent="0.3">
      <c r="A669" s="1"/>
      <c r="B669" s="4"/>
    </row>
    <row r="670" spans="1:2" s="2" customFormat="1" x14ac:dyDescent="0.3">
      <c r="A670" s="1"/>
      <c r="B670" s="4"/>
    </row>
    <row r="671" spans="1:2" s="2" customFormat="1" x14ac:dyDescent="0.3">
      <c r="A671" s="1"/>
      <c r="B671" s="4"/>
    </row>
    <row r="672" spans="1:2" s="2" customFormat="1" x14ac:dyDescent="0.3">
      <c r="A672" s="1"/>
      <c r="B672" s="4"/>
    </row>
    <row r="673" spans="1:2" s="2" customFormat="1" x14ac:dyDescent="0.3">
      <c r="A673" s="1"/>
      <c r="B673" s="4"/>
    </row>
    <row r="674" spans="1:2" s="2" customFormat="1" x14ac:dyDescent="0.3">
      <c r="A674" s="1"/>
      <c r="B674" s="4"/>
    </row>
    <row r="675" spans="1:2" s="2" customFormat="1" x14ac:dyDescent="0.3">
      <c r="A675" s="1"/>
      <c r="B675" s="4"/>
    </row>
    <row r="676" spans="1:2" s="2" customFormat="1" x14ac:dyDescent="0.3">
      <c r="A676" s="1"/>
      <c r="B676" s="4"/>
    </row>
    <row r="677" spans="1:2" s="2" customFormat="1" x14ac:dyDescent="0.3">
      <c r="A677" s="1"/>
      <c r="B677" s="4"/>
    </row>
    <row r="678" spans="1:2" s="2" customFormat="1" x14ac:dyDescent="0.3">
      <c r="A678" s="1"/>
      <c r="B678" s="4"/>
    </row>
    <row r="679" spans="1:2" s="2" customFormat="1" x14ac:dyDescent="0.3">
      <c r="A679" s="1"/>
      <c r="B679" s="4"/>
    </row>
    <row r="680" spans="1:2" s="2" customFormat="1" x14ac:dyDescent="0.3">
      <c r="A680" s="1"/>
      <c r="B680" s="4"/>
    </row>
    <row r="681" spans="1:2" s="2" customFormat="1" x14ac:dyDescent="0.3">
      <c r="A681" s="1"/>
      <c r="B681" s="4"/>
    </row>
    <row r="682" spans="1:2" s="2" customFormat="1" x14ac:dyDescent="0.3">
      <c r="A682" s="1"/>
      <c r="B682" s="4"/>
    </row>
    <row r="683" spans="1:2" s="2" customFormat="1" x14ac:dyDescent="0.3">
      <c r="A683" s="1"/>
      <c r="B683" s="4"/>
    </row>
    <row r="684" spans="1:2" s="2" customFormat="1" x14ac:dyDescent="0.3">
      <c r="A684" s="1"/>
      <c r="B684" s="4"/>
    </row>
    <row r="685" spans="1:2" s="2" customFormat="1" x14ac:dyDescent="0.3">
      <c r="A685" s="1"/>
      <c r="B685" s="4"/>
    </row>
    <row r="686" spans="1:2" s="2" customFormat="1" x14ac:dyDescent="0.3">
      <c r="A686" s="1"/>
      <c r="B686" s="4"/>
    </row>
    <row r="687" spans="1:2" s="2" customFormat="1" x14ac:dyDescent="0.3">
      <c r="A687" s="1"/>
      <c r="B687" s="4"/>
    </row>
    <row r="688" spans="1:2" s="2" customFormat="1" x14ac:dyDescent="0.3">
      <c r="A688" s="1"/>
      <c r="B688" s="4"/>
    </row>
    <row r="689" spans="1:2" s="2" customFormat="1" x14ac:dyDescent="0.3">
      <c r="A689" s="1"/>
      <c r="B689" s="4"/>
    </row>
    <row r="690" spans="1:2" s="2" customFormat="1" x14ac:dyDescent="0.3">
      <c r="A690" s="1"/>
      <c r="B690" s="4"/>
    </row>
    <row r="691" spans="1:2" s="2" customFormat="1" x14ac:dyDescent="0.3">
      <c r="A691" s="1"/>
      <c r="B691" s="4"/>
    </row>
    <row r="692" spans="1:2" s="2" customFormat="1" x14ac:dyDescent="0.3">
      <c r="A692" s="1"/>
      <c r="B692" s="4"/>
    </row>
    <row r="693" spans="1:2" s="2" customFormat="1" x14ac:dyDescent="0.3">
      <c r="A693" s="1"/>
      <c r="B693" s="4"/>
    </row>
    <row r="694" spans="1:2" s="2" customFormat="1" x14ac:dyDescent="0.3">
      <c r="A694" s="1"/>
      <c r="B694" s="4"/>
    </row>
    <row r="695" spans="1:2" s="2" customFormat="1" x14ac:dyDescent="0.3">
      <c r="A695" s="1"/>
      <c r="B695" s="4"/>
    </row>
    <row r="696" spans="1:2" s="2" customFormat="1" x14ac:dyDescent="0.3">
      <c r="A696" s="1"/>
      <c r="B696" s="4"/>
    </row>
    <row r="697" spans="1:2" s="2" customFormat="1" x14ac:dyDescent="0.3">
      <c r="A697" s="1"/>
      <c r="B697" s="4"/>
    </row>
    <row r="698" spans="1:2" s="2" customFormat="1" x14ac:dyDescent="0.3">
      <c r="A698" s="1"/>
      <c r="B698" s="4"/>
    </row>
    <row r="699" spans="1:2" s="2" customFormat="1" x14ac:dyDescent="0.3">
      <c r="A699" s="1"/>
      <c r="B699" s="4"/>
    </row>
    <row r="700" spans="1:2" s="2" customFormat="1" x14ac:dyDescent="0.3">
      <c r="A700" s="1"/>
      <c r="B700" s="4"/>
    </row>
    <row r="701" spans="1:2" s="2" customFormat="1" x14ac:dyDescent="0.3">
      <c r="A701" s="1"/>
      <c r="B701" s="4"/>
    </row>
    <row r="702" spans="1:2" s="2" customFormat="1" x14ac:dyDescent="0.3">
      <c r="A702" s="1"/>
      <c r="B702" s="4"/>
    </row>
    <row r="703" spans="1:2" s="2" customFormat="1" x14ac:dyDescent="0.3">
      <c r="A703" s="1"/>
      <c r="B703" s="4"/>
    </row>
    <row r="704" spans="1:2" s="2" customFormat="1" x14ac:dyDescent="0.3">
      <c r="A704" s="1"/>
      <c r="B704" s="4"/>
    </row>
    <row r="705" spans="1:2" s="2" customFormat="1" x14ac:dyDescent="0.3">
      <c r="A705" s="1"/>
      <c r="B705" s="4"/>
    </row>
    <row r="706" spans="1:2" s="2" customFormat="1" x14ac:dyDescent="0.3">
      <c r="A706" s="1"/>
      <c r="B706" s="4"/>
    </row>
    <row r="707" spans="1:2" s="2" customFormat="1" x14ac:dyDescent="0.3">
      <c r="A707" s="1"/>
      <c r="B707" s="4"/>
    </row>
    <row r="708" spans="1:2" s="2" customFormat="1" x14ac:dyDescent="0.3">
      <c r="A708" s="1"/>
      <c r="B708" s="4"/>
    </row>
    <row r="709" spans="1:2" s="2" customFormat="1" x14ac:dyDescent="0.3">
      <c r="A709" s="1"/>
      <c r="B709" s="4"/>
    </row>
    <row r="710" spans="1:2" s="2" customFormat="1" x14ac:dyDescent="0.3">
      <c r="A710" s="1"/>
      <c r="B710" s="4"/>
    </row>
    <row r="711" spans="1:2" s="2" customFormat="1" x14ac:dyDescent="0.3">
      <c r="A711" s="1"/>
      <c r="B711" s="4"/>
    </row>
    <row r="712" spans="1:2" s="2" customFormat="1" x14ac:dyDescent="0.3">
      <c r="A712" s="1"/>
      <c r="B712" s="4"/>
    </row>
    <row r="713" spans="1:2" s="2" customFormat="1" x14ac:dyDescent="0.3">
      <c r="A713" s="1"/>
      <c r="B713" s="4"/>
    </row>
    <row r="714" spans="1:2" s="2" customFormat="1" x14ac:dyDescent="0.3">
      <c r="A714" s="1"/>
      <c r="B714" s="4"/>
    </row>
    <row r="715" spans="1:2" s="2" customFormat="1" x14ac:dyDescent="0.3">
      <c r="A715" s="1"/>
      <c r="B715" s="4"/>
    </row>
    <row r="716" spans="1:2" s="2" customFormat="1" x14ac:dyDescent="0.3">
      <c r="A716" s="1"/>
      <c r="B716" s="4"/>
    </row>
    <row r="717" spans="1:2" s="2" customFormat="1" x14ac:dyDescent="0.3">
      <c r="A717" s="1"/>
      <c r="B717" s="4"/>
    </row>
    <row r="718" spans="1:2" s="2" customFormat="1" x14ac:dyDescent="0.3">
      <c r="A718" s="1"/>
      <c r="B718" s="4"/>
    </row>
    <row r="719" spans="1:2" s="2" customFormat="1" x14ac:dyDescent="0.3">
      <c r="A719" s="1"/>
      <c r="B719" s="4"/>
    </row>
    <row r="720" spans="1:2" s="2" customFormat="1" x14ac:dyDescent="0.3">
      <c r="A720" s="1"/>
      <c r="B720" s="4"/>
    </row>
    <row r="721" spans="1:2" s="2" customFormat="1" x14ac:dyDescent="0.3">
      <c r="A721" s="1"/>
      <c r="B721" s="4"/>
    </row>
    <row r="722" spans="1:2" s="2" customFormat="1" x14ac:dyDescent="0.3">
      <c r="A722" s="1"/>
      <c r="B722" s="4"/>
    </row>
    <row r="723" spans="1:2" s="2" customFormat="1" x14ac:dyDescent="0.3">
      <c r="A723" s="1"/>
      <c r="B723" s="4"/>
    </row>
    <row r="724" spans="1:2" s="2" customFormat="1" x14ac:dyDescent="0.3">
      <c r="A724" s="1"/>
      <c r="B724" s="4"/>
    </row>
    <row r="725" spans="1:2" s="2" customFormat="1" x14ac:dyDescent="0.3">
      <c r="A725" s="1"/>
      <c r="B725" s="4"/>
    </row>
    <row r="726" spans="1:2" s="2" customFormat="1" x14ac:dyDescent="0.3">
      <c r="A726" s="1"/>
      <c r="B726" s="4"/>
    </row>
    <row r="727" spans="1:2" s="2" customFormat="1" x14ac:dyDescent="0.3">
      <c r="A727" s="1"/>
      <c r="B727" s="4"/>
    </row>
    <row r="728" spans="1:2" s="2" customFormat="1" x14ac:dyDescent="0.3">
      <c r="A728" s="1"/>
      <c r="B728" s="4"/>
    </row>
    <row r="729" spans="1:2" s="2" customFormat="1" x14ac:dyDescent="0.3">
      <c r="A729" s="1"/>
      <c r="B729" s="4"/>
    </row>
    <row r="730" spans="1:2" s="2" customFormat="1" x14ac:dyDescent="0.3">
      <c r="A730" s="1"/>
      <c r="B730" s="4"/>
    </row>
    <row r="731" spans="1:2" s="2" customFormat="1" x14ac:dyDescent="0.3">
      <c r="A731" s="1"/>
      <c r="B731" s="4"/>
    </row>
    <row r="732" spans="1:2" s="2" customFormat="1" x14ac:dyDescent="0.3">
      <c r="A732" s="1"/>
      <c r="B732" s="4"/>
    </row>
    <row r="733" spans="1:2" s="2" customFormat="1" x14ac:dyDescent="0.3">
      <c r="A733" s="1"/>
      <c r="B733" s="4"/>
    </row>
    <row r="734" spans="1:2" s="2" customFormat="1" x14ac:dyDescent="0.3">
      <c r="A734" s="1"/>
      <c r="B734" s="4"/>
    </row>
    <row r="735" spans="1:2" s="2" customFormat="1" x14ac:dyDescent="0.3">
      <c r="A735" s="1"/>
      <c r="B735" s="4"/>
    </row>
    <row r="736" spans="1:2" s="2" customFormat="1" x14ac:dyDescent="0.3">
      <c r="A736" s="1"/>
      <c r="B736" s="4"/>
    </row>
    <row r="737" spans="1:2" s="2" customFormat="1" x14ac:dyDescent="0.3">
      <c r="A737" s="1"/>
      <c r="B737" s="4"/>
    </row>
    <row r="738" spans="1:2" s="2" customFormat="1" x14ac:dyDescent="0.3">
      <c r="A738" s="1"/>
      <c r="B738" s="4"/>
    </row>
    <row r="739" spans="1:2" s="2" customFormat="1" x14ac:dyDescent="0.3">
      <c r="A739" s="1"/>
      <c r="B739" s="4"/>
    </row>
    <row r="740" spans="1:2" s="2" customFormat="1" x14ac:dyDescent="0.3">
      <c r="A740" s="1"/>
      <c r="B740" s="4"/>
    </row>
    <row r="741" spans="1:2" s="2" customFormat="1" x14ac:dyDescent="0.3">
      <c r="A741" s="1"/>
      <c r="B741" s="4"/>
    </row>
    <row r="742" spans="1:2" s="2" customFormat="1" x14ac:dyDescent="0.3">
      <c r="A742" s="1"/>
      <c r="B742" s="4"/>
    </row>
    <row r="743" spans="1:2" s="2" customFormat="1" x14ac:dyDescent="0.3">
      <c r="A743" s="1"/>
      <c r="B743" s="4"/>
    </row>
    <row r="744" spans="1:2" s="2" customFormat="1" x14ac:dyDescent="0.3">
      <c r="A744" s="1"/>
      <c r="B744" s="4"/>
    </row>
    <row r="745" spans="1:2" s="2" customFormat="1" x14ac:dyDescent="0.3">
      <c r="A745" s="1"/>
      <c r="B745" s="4"/>
    </row>
    <row r="746" spans="1:2" s="2" customFormat="1" x14ac:dyDescent="0.3">
      <c r="A746" s="1"/>
      <c r="B746" s="4"/>
    </row>
    <row r="747" spans="1:2" s="2" customFormat="1" x14ac:dyDescent="0.3">
      <c r="A747" s="1"/>
      <c r="B747" s="4"/>
    </row>
    <row r="748" spans="1:2" s="2" customFormat="1" x14ac:dyDescent="0.3">
      <c r="A748" s="1"/>
      <c r="B748" s="4"/>
    </row>
    <row r="749" spans="1:2" s="2" customFormat="1" x14ac:dyDescent="0.3">
      <c r="A749" s="1"/>
      <c r="B749" s="4"/>
    </row>
    <row r="750" spans="1:2" s="2" customFormat="1" x14ac:dyDescent="0.3">
      <c r="A750" s="1"/>
      <c r="B750" s="4"/>
    </row>
    <row r="751" spans="1:2" s="2" customFormat="1" x14ac:dyDescent="0.3">
      <c r="A751" s="1"/>
      <c r="B751" s="4"/>
    </row>
    <row r="752" spans="1:2" s="2" customFormat="1" x14ac:dyDescent="0.3">
      <c r="A752" s="1"/>
      <c r="B752" s="4"/>
    </row>
    <row r="753" spans="1:2" s="2" customFormat="1" x14ac:dyDescent="0.3">
      <c r="A753" s="1"/>
      <c r="B753" s="4"/>
    </row>
    <row r="754" spans="1:2" s="2" customFormat="1" x14ac:dyDescent="0.3">
      <c r="A754" s="1"/>
      <c r="B754" s="4"/>
    </row>
    <row r="755" spans="1:2" s="2" customFormat="1" x14ac:dyDescent="0.3">
      <c r="A755" s="1"/>
      <c r="B755" s="4"/>
    </row>
    <row r="756" spans="1:2" s="2" customFormat="1" x14ac:dyDescent="0.3">
      <c r="A756" s="1"/>
      <c r="B756" s="4"/>
    </row>
    <row r="757" spans="1:2" s="2" customFormat="1" x14ac:dyDescent="0.3">
      <c r="A757" s="1"/>
      <c r="B757" s="4"/>
    </row>
    <row r="758" spans="1:2" s="2" customFormat="1" x14ac:dyDescent="0.3">
      <c r="A758" s="1"/>
      <c r="B758" s="4"/>
    </row>
    <row r="759" spans="1:2" s="2" customFormat="1" x14ac:dyDescent="0.3">
      <c r="A759" s="1"/>
      <c r="B759" s="4"/>
    </row>
    <row r="760" spans="1:2" s="2" customFormat="1" x14ac:dyDescent="0.3">
      <c r="A760" s="1"/>
      <c r="B760" s="4"/>
    </row>
    <row r="761" spans="1:2" s="2" customFormat="1" x14ac:dyDescent="0.3">
      <c r="A761" s="1"/>
      <c r="B761" s="4"/>
    </row>
    <row r="762" spans="1:2" s="2" customFormat="1" x14ac:dyDescent="0.3">
      <c r="A762" s="1"/>
      <c r="B762" s="4"/>
    </row>
    <row r="763" spans="1:2" s="2" customFormat="1" x14ac:dyDescent="0.3">
      <c r="A763" s="1"/>
      <c r="B763" s="4"/>
    </row>
    <row r="764" spans="1:2" s="2" customFormat="1" x14ac:dyDescent="0.3">
      <c r="A764" s="1"/>
      <c r="B764" s="4"/>
    </row>
    <row r="765" spans="1:2" s="2" customFormat="1" x14ac:dyDescent="0.3">
      <c r="A765" s="1"/>
      <c r="B765" s="4"/>
    </row>
    <row r="766" spans="1:2" s="2" customFormat="1" x14ac:dyDescent="0.3">
      <c r="A766" s="1"/>
      <c r="B766" s="4"/>
    </row>
    <row r="767" spans="1:2" s="2" customFormat="1" x14ac:dyDescent="0.3">
      <c r="A767" s="1"/>
      <c r="B767" s="4"/>
    </row>
    <row r="768" spans="1:2" s="2" customFormat="1" x14ac:dyDescent="0.3">
      <c r="A768" s="1"/>
      <c r="B768" s="4"/>
    </row>
    <row r="769" spans="1:2" s="2" customFormat="1" x14ac:dyDescent="0.3">
      <c r="A769" s="1"/>
      <c r="B769" s="4"/>
    </row>
    <row r="770" spans="1:2" s="2" customFormat="1" x14ac:dyDescent="0.3">
      <c r="A770" s="1"/>
      <c r="B770" s="4"/>
    </row>
    <row r="771" spans="1:2" s="2" customFormat="1" x14ac:dyDescent="0.3">
      <c r="A771" s="1"/>
      <c r="B771" s="4"/>
    </row>
    <row r="772" spans="1:2" s="2" customFormat="1" x14ac:dyDescent="0.3">
      <c r="A772" s="1"/>
      <c r="B772" s="4"/>
    </row>
    <row r="773" spans="1:2" s="2" customFormat="1" x14ac:dyDescent="0.3">
      <c r="A773" s="1"/>
      <c r="B773" s="4"/>
    </row>
    <row r="774" spans="1:2" s="2" customFormat="1" x14ac:dyDescent="0.3">
      <c r="A774" s="1"/>
      <c r="B774" s="4"/>
    </row>
    <row r="775" spans="1:2" s="2" customFormat="1" x14ac:dyDescent="0.3">
      <c r="A775" s="1"/>
      <c r="B775" s="4"/>
    </row>
    <row r="776" spans="1:2" s="2" customFormat="1" x14ac:dyDescent="0.3">
      <c r="A776" s="1"/>
      <c r="B776" s="4"/>
    </row>
    <row r="777" spans="1:2" s="2" customFormat="1" x14ac:dyDescent="0.3">
      <c r="A777" s="1"/>
      <c r="B777" s="4"/>
    </row>
    <row r="778" spans="1:2" s="2" customFormat="1" x14ac:dyDescent="0.3">
      <c r="A778" s="1"/>
      <c r="B778" s="4"/>
    </row>
    <row r="779" spans="1:2" s="2" customFormat="1" x14ac:dyDescent="0.3">
      <c r="A779" s="1"/>
      <c r="B779" s="4"/>
    </row>
    <row r="780" spans="1:2" s="2" customFormat="1" x14ac:dyDescent="0.3">
      <c r="A780" s="1"/>
      <c r="B780" s="4"/>
    </row>
    <row r="781" spans="1:2" s="2" customFormat="1" x14ac:dyDescent="0.3">
      <c r="A781" s="1"/>
      <c r="B781" s="4"/>
    </row>
    <row r="782" spans="1:2" s="2" customFormat="1" x14ac:dyDescent="0.3">
      <c r="A782" s="1"/>
      <c r="B782" s="4"/>
    </row>
    <row r="783" spans="1:2" s="2" customFormat="1" x14ac:dyDescent="0.3">
      <c r="A783" s="1"/>
      <c r="B783" s="4"/>
    </row>
    <row r="784" spans="1:2" s="2" customFormat="1" x14ac:dyDescent="0.3">
      <c r="A784" s="1"/>
      <c r="B784" s="4"/>
    </row>
    <row r="785" spans="1:2" s="2" customFormat="1" x14ac:dyDescent="0.3">
      <c r="A785" s="1"/>
      <c r="B785" s="4"/>
    </row>
    <row r="786" spans="1:2" s="2" customFormat="1" x14ac:dyDescent="0.3">
      <c r="A786" s="1"/>
      <c r="B786" s="4"/>
    </row>
    <row r="787" spans="1:2" s="2" customFormat="1" x14ac:dyDescent="0.3">
      <c r="A787" s="1"/>
      <c r="B787" s="4"/>
    </row>
    <row r="788" spans="1:2" s="2" customFormat="1" x14ac:dyDescent="0.3">
      <c r="A788" s="1"/>
      <c r="B788" s="4"/>
    </row>
    <row r="789" spans="1:2" s="2" customFormat="1" x14ac:dyDescent="0.3">
      <c r="A789" s="1"/>
      <c r="B789" s="4"/>
    </row>
    <row r="790" spans="1:2" s="2" customFormat="1" x14ac:dyDescent="0.3">
      <c r="A790" s="1"/>
      <c r="B790" s="4"/>
    </row>
    <row r="791" spans="1:2" s="2" customFormat="1" x14ac:dyDescent="0.3">
      <c r="A791" s="1"/>
      <c r="B791" s="4"/>
    </row>
    <row r="792" spans="1:2" s="2" customFormat="1" x14ac:dyDescent="0.3">
      <c r="A792" s="1"/>
      <c r="B792" s="4"/>
    </row>
    <row r="793" spans="1:2" s="2" customFormat="1" x14ac:dyDescent="0.3">
      <c r="A793" s="1"/>
      <c r="B793" s="4"/>
    </row>
    <row r="794" spans="1:2" s="2" customFormat="1" x14ac:dyDescent="0.3">
      <c r="A794" s="1"/>
      <c r="B794" s="4"/>
    </row>
    <row r="795" spans="1:2" s="2" customFormat="1" x14ac:dyDescent="0.3">
      <c r="A795" s="1"/>
      <c r="B795" s="4"/>
    </row>
    <row r="796" spans="1:2" s="2" customFormat="1" x14ac:dyDescent="0.3">
      <c r="A796" s="1"/>
      <c r="B796" s="4"/>
    </row>
    <row r="797" spans="1:2" s="2" customFormat="1" x14ac:dyDescent="0.3">
      <c r="A797" s="1"/>
      <c r="B797" s="4"/>
    </row>
    <row r="798" spans="1:2" s="2" customFormat="1" x14ac:dyDescent="0.3">
      <c r="A798" s="1"/>
      <c r="B798" s="4"/>
    </row>
    <row r="799" spans="1:2" s="2" customFormat="1" x14ac:dyDescent="0.3">
      <c r="A799" s="1"/>
      <c r="B799" s="4"/>
    </row>
    <row r="800" spans="1:2" s="2" customFormat="1" x14ac:dyDescent="0.3">
      <c r="A800" s="1"/>
      <c r="B800" s="4"/>
    </row>
    <row r="801" spans="1:2" s="2" customFormat="1" x14ac:dyDescent="0.3">
      <c r="A801" s="1"/>
      <c r="B801" s="4"/>
    </row>
    <row r="802" spans="1:2" s="2" customFormat="1" x14ac:dyDescent="0.3">
      <c r="A802" s="1"/>
      <c r="B802" s="4"/>
    </row>
    <row r="803" spans="1:2" s="2" customFormat="1" x14ac:dyDescent="0.3">
      <c r="A803" s="1"/>
      <c r="B803" s="4"/>
    </row>
    <row r="804" spans="1:2" s="2" customFormat="1" x14ac:dyDescent="0.3">
      <c r="A804" s="1"/>
      <c r="B804" s="4"/>
    </row>
    <row r="805" spans="1:2" s="2" customFormat="1" x14ac:dyDescent="0.3">
      <c r="A805" s="1"/>
      <c r="B805" s="4"/>
    </row>
    <row r="806" spans="1:2" s="2" customFormat="1" x14ac:dyDescent="0.3">
      <c r="A806" s="1"/>
      <c r="B806" s="4"/>
    </row>
    <row r="807" spans="1:2" s="2" customFormat="1" x14ac:dyDescent="0.3">
      <c r="A807" s="1"/>
      <c r="B807" s="4"/>
    </row>
    <row r="808" spans="1:2" s="2" customFormat="1" x14ac:dyDescent="0.3">
      <c r="A808" s="1"/>
      <c r="B808" s="4"/>
    </row>
    <row r="809" spans="1:2" s="2" customFormat="1" x14ac:dyDescent="0.3">
      <c r="A809" s="1"/>
      <c r="B809" s="4"/>
    </row>
    <row r="810" spans="1:2" s="2" customFormat="1" x14ac:dyDescent="0.3">
      <c r="A810" s="1"/>
      <c r="B810" s="4"/>
    </row>
    <row r="811" spans="1:2" s="2" customFormat="1" x14ac:dyDescent="0.3">
      <c r="A811" s="1"/>
      <c r="B811" s="4"/>
    </row>
    <row r="812" spans="1:2" s="2" customFormat="1" x14ac:dyDescent="0.3">
      <c r="A812" s="1"/>
      <c r="B812" s="4"/>
    </row>
    <row r="813" spans="1:2" s="2" customFormat="1" x14ac:dyDescent="0.3">
      <c r="A813" s="1"/>
      <c r="B813" s="4"/>
    </row>
    <row r="814" spans="1:2" s="2" customFormat="1" x14ac:dyDescent="0.3">
      <c r="A814" s="1"/>
      <c r="B814" s="4"/>
    </row>
    <row r="815" spans="1:2" s="2" customFormat="1" x14ac:dyDescent="0.3">
      <c r="A815" s="1"/>
      <c r="B815" s="4"/>
    </row>
    <row r="816" spans="1:2" s="2" customFormat="1" x14ac:dyDescent="0.3">
      <c r="A816" s="1"/>
      <c r="B816" s="4"/>
    </row>
    <row r="817" spans="1:2" s="2" customFormat="1" x14ac:dyDescent="0.3">
      <c r="A817" s="1"/>
      <c r="B817" s="4"/>
    </row>
    <row r="818" spans="1:2" s="2" customFormat="1" x14ac:dyDescent="0.3">
      <c r="A818" s="1"/>
      <c r="B818" s="4"/>
    </row>
    <row r="819" spans="1:2" s="2" customFormat="1" x14ac:dyDescent="0.3">
      <c r="A819" s="1"/>
      <c r="B819" s="4"/>
    </row>
    <row r="820" spans="1:2" s="2" customFormat="1" x14ac:dyDescent="0.3">
      <c r="A820" s="1"/>
      <c r="B820" s="4"/>
    </row>
    <row r="821" spans="1:2" s="2" customFormat="1" x14ac:dyDescent="0.3">
      <c r="A821" s="1"/>
      <c r="B821" s="4"/>
    </row>
    <row r="822" spans="1:2" s="2" customFormat="1" x14ac:dyDescent="0.3">
      <c r="A822" s="1"/>
      <c r="B822" s="4"/>
    </row>
    <row r="823" spans="1:2" s="2" customFormat="1" x14ac:dyDescent="0.3">
      <c r="A823" s="1"/>
      <c r="B823" s="4"/>
    </row>
    <row r="824" spans="1:2" s="2" customFormat="1" x14ac:dyDescent="0.3">
      <c r="A824" s="1"/>
      <c r="B824" s="4"/>
    </row>
    <row r="825" spans="1:2" s="2" customFormat="1" x14ac:dyDescent="0.3">
      <c r="A825" s="1"/>
      <c r="B825" s="4"/>
    </row>
    <row r="826" spans="1:2" s="2" customFormat="1" x14ac:dyDescent="0.3">
      <c r="A826" s="1"/>
      <c r="B826" s="4"/>
    </row>
    <row r="827" spans="1:2" s="2" customFormat="1" x14ac:dyDescent="0.3">
      <c r="A827" s="1"/>
      <c r="B827" s="4"/>
    </row>
    <row r="828" spans="1:2" s="2" customFormat="1" x14ac:dyDescent="0.3">
      <c r="A828" s="1"/>
      <c r="B828" s="4"/>
    </row>
    <row r="829" spans="1:2" s="2" customFormat="1" x14ac:dyDescent="0.3">
      <c r="A829" s="1"/>
      <c r="B829" s="4"/>
    </row>
    <row r="830" spans="1:2" s="2" customFormat="1" x14ac:dyDescent="0.3">
      <c r="A830" s="1"/>
      <c r="B830" s="4"/>
    </row>
    <row r="831" spans="1:2" s="2" customFormat="1" x14ac:dyDescent="0.3">
      <c r="A831" s="1"/>
      <c r="B831" s="4"/>
    </row>
    <row r="832" spans="1:2" s="2" customFormat="1" x14ac:dyDescent="0.3">
      <c r="A832" s="1"/>
      <c r="B832" s="4"/>
    </row>
    <row r="833" spans="1:2" s="2" customFormat="1" x14ac:dyDescent="0.3">
      <c r="A833" s="1"/>
      <c r="B833" s="4"/>
    </row>
    <row r="834" spans="1:2" s="2" customFormat="1" x14ac:dyDescent="0.3">
      <c r="A834" s="1"/>
      <c r="B834" s="4"/>
    </row>
    <row r="835" spans="1:2" s="2" customFormat="1" x14ac:dyDescent="0.3">
      <c r="A835" s="1"/>
      <c r="B835" s="4"/>
    </row>
    <row r="836" spans="1:2" s="2" customFormat="1" x14ac:dyDescent="0.3">
      <c r="A836" s="1"/>
      <c r="B836" s="4"/>
    </row>
    <row r="837" spans="1:2" s="2" customFormat="1" x14ac:dyDescent="0.3">
      <c r="A837" s="1"/>
      <c r="B837" s="4"/>
    </row>
    <row r="838" spans="1:2" s="2" customFormat="1" x14ac:dyDescent="0.3">
      <c r="A838" s="1"/>
      <c r="B838" s="4"/>
    </row>
    <row r="839" spans="1:2" s="2" customFormat="1" x14ac:dyDescent="0.3">
      <c r="A839" s="1"/>
      <c r="B839" s="4"/>
    </row>
    <row r="840" spans="1:2" s="2" customFormat="1" x14ac:dyDescent="0.3">
      <c r="A840" s="1"/>
      <c r="B840" s="4"/>
    </row>
    <row r="841" spans="1:2" s="2" customFormat="1" x14ac:dyDescent="0.3">
      <c r="A841" s="1"/>
      <c r="B841" s="4"/>
    </row>
    <row r="842" spans="1:2" s="2" customFormat="1" x14ac:dyDescent="0.3">
      <c r="A842" s="1"/>
      <c r="B842" s="4"/>
    </row>
    <row r="843" spans="1:2" s="2" customFormat="1" x14ac:dyDescent="0.3">
      <c r="A843" s="1"/>
      <c r="B843" s="4"/>
    </row>
    <row r="844" spans="1:2" s="2" customFormat="1" x14ac:dyDescent="0.3">
      <c r="A844" s="1"/>
      <c r="B844" s="4"/>
    </row>
    <row r="845" spans="1:2" s="2" customFormat="1" x14ac:dyDescent="0.3">
      <c r="A845" s="1"/>
      <c r="B845" s="4"/>
    </row>
    <row r="846" spans="1:2" s="2" customFormat="1" x14ac:dyDescent="0.3">
      <c r="A846" s="1"/>
      <c r="B846" s="4"/>
    </row>
    <row r="847" spans="1:2" s="2" customFormat="1" x14ac:dyDescent="0.3">
      <c r="A847" s="1"/>
      <c r="B847" s="4"/>
    </row>
    <row r="848" spans="1:2" s="2" customFormat="1" x14ac:dyDescent="0.3">
      <c r="A848" s="1"/>
      <c r="B848" s="4"/>
    </row>
    <row r="849" spans="1:2" s="2" customFormat="1" x14ac:dyDescent="0.3">
      <c r="A849" s="1"/>
      <c r="B849" s="4"/>
    </row>
    <row r="850" spans="1:2" s="2" customFormat="1" x14ac:dyDescent="0.3">
      <c r="A850" s="1"/>
      <c r="B850" s="4"/>
    </row>
    <row r="851" spans="1:2" s="2" customFormat="1" x14ac:dyDescent="0.3">
      <c r="A851" s="1"/>
      <c r="B851" s="4"/>
    </row>
    <row r="852" spans="1:2" s="2" customFormat="1" x14ac:dyDescent="0.3">
      <c r="A852" s="1"/>
      <c r="B852" s="4"/>
    </row>
    <row r="853" spans="1:2" s="2" customFormat="1" x14ac:dyDescent="0.3">
      <c r="A853" s="1"/>
      <c r="B853" s="4"/>
    </row>
    <row r="854" spans="1:2" s="2" customFormat="1" x14ac:dyDescent="0.3">
      <c r="A854" s="1"/>
      <c r="B854" s="4"/>
    </row>
    <row r="855" spans="1:2" s="2" customFormat="1" x14ac:dyDescent="0.3">
      <c r="A855" s="1"/>
      <c r="B855" s="4"/>
    </row>
    <row r="856" spans="1:2" s="2" customFormat="1" x14ac:dyDescent="0.3">
      <c r="A856" s="1"/>
      <c r="B856" s="4"/>
    </row>
    <row r="857" spans="1:2" s="2" customFormat="1" x14ac:dyDescent="0.3">
      <c r="A857" s="1"/>
      <c r="B857" s="4"/>
    </row>
    <row r="858" spans="1:2" s="2" customFormat="1" x14ac:dyDescent="0.3">
      <c r="A858" s="1"/>
      <c r="B858" s="4"/>
    </row>
    <row r="859" spans="1:2" s="2" customFormat="1" x14ac:dyDescent="0.3">
      <c r="A859" s="1"/>
      <c r="B859" s="4"/>
    </row>
    <row r="860" spans="1:2" s="2" customFormat="1" x14ac:dyDescent="0.3">
      <c r="A860" s="1"/>
      <c r="B860" s="4"/>
    </row>
    <row r="861" spans="1:2" s="2" customFormat="1" x14ac:dyDescent="0.3">
      <c r="A861" s="1"/>
      <c r="B861" s="4"/>
    </row>
    <row r="862" spans="1:2" s="2" customFormat="1" x14ac:dyDescent="0.3">
      <c r="A862" s="1"/>
      <c r="B862" s="4"/>
    </row>
    <row r="863" spans="1:2" s="2" customFormat="1" x14ac:dyDescent="0.3">
      <c r="A863" s="1"/>
      <c r="B863" s="4"/>
    </row>
    <row r="864" spans="1:2" s="2" customFormat="1" x14ac:dyDescent="0.3">
      <c r="A864" s="1"/>
      <c r="B864" s="4"/>
    </row>
    <row r="865" spans="1:2" s="2" customFormat="1" x14ac:dyDescent="0.3">
      <c r="A865" s="1"/>
      <c r="B865" s="4"/>
    </row>
    <row r="866" spans="1:2" s="2" customFormat="1" x14ac:dyDescent="0.3">
      <c r="A866" s="1"/>
      <c r="B866" s="4"/>
    </row>
    <row r="867" spans="1:2" s="2" customFormat="1" x14ac:dyDescent="0.3">
      <c r="A867" s="1"/>
      <c r="B867" s="4"/>
    </row>
    <row r="868" spans="1:2" s="2" customFormat="1" x14ac:dyDescent="0.3">
      <c r="A868" s="1"/>
      <c r="B868" s="4"/>
    </row>
    <row r="869" spans="1:2" s="2" customFormat="1" x14ac:dyDescent="0.3">
      <c r="A869" s="1"/>
      <c r="B869" s="4"/>
    </row>
    <row r="870" spans="1:2" s="2" customFormat="1" x14ac:dyDescent="0.3">
      <c r="A870" s="1"/>
      <c r="B870" s="4"/>
    </row>
    <row r="871" spans="1:2" s="2" customFormat="1" x14ac:dyDescent="0.3">
      <c r="A871" s="1"/>
      <c r="B871" s="4"/>
    </row>
    <row r="872" spans="1:2" s="2" customFormat="1" x14ac:dyDescent="0.3">
      <c r="A872" s="1"/>
      <c r="B872" s="4"/>
    </row>
    <row r="873" spans="1:2" s="2" customFormat="1" x14ac:dyDescent="0.3">
      <c r="A873" s="1"/>
      <c r="B873" s="4"/>
    </row>
    <row r="874" spans="1:2" s="2" customFormat="1" x14ac:dyDescent="0.3">
      <c r="A874" s="1"/>
      <c r="B874" s="4"/>
    </row>
    <row r="875" spans="1:2" s="2" customFormat="1" x14ac:dyDescent="0.3">
      <c r="A875" s="1"/>
      <c r="B875" s="4"/>
    </row>
    <row r="876" spans="1:2" s="2" customFormat="1" x14ac:dyDescent="0.3">
      <c r="A876" s="1"/>
      <c r="B876" s="4"/>
    </row>
    <row r="877" spans="1:2" s="2" customFormat="1" x14ac:dyDescent="0.3">
      <c r="A877" s="1"/>
      <c r="B877" s="4"/>
    </row>
    <row r="878" spans="1:2" s="2" customFormat="1" x14ac:dyDescent="0.3">
      <c r="A878" s="1"/>
      <c r="B878" s="4"/>
    </row>
    <row r="879" spans="1:2" s="2" customFormat="1" x14ac:dyDescent="0.3">
      <c r="A879" s="1"/>
      <c r="B879" s="4"/>
    </row>
    <row r="880" spans="1:2" s="2" customFormat="1" x14ac:dyDescent="0.3">
      <c r="A880" s="1"/>
      <c r="B880" s="4"/>
    </row>
    <row r="881" spans="1:2" s="2" customFormat="1" x14ac:dyDescent="0.3">
      <c r="A881" s="1"/>
      <c r="B881" s="4"/>
    </row>
    <row r="882" spans="1:2" s="2" customFormat="1" x14ac:dyDescent="0.3">
      <c r="A882" s="1"/>
      <c r="B882" s="4"/>
    </row>
    <row r="883" spans="1:2" s="2" customFormat="1" x14ac:dyDescent="0.3">
      <c r="A883" s="1"/>
      <c r="B883" s="4"/>
    </row>
    <row r="884" spans="1:2" s="2" customFormat="1" x14ac:dyDescent="0.3">
      <c r="A884" s="1"/>
      <c r="B884" s="4"/>
    </row>
    <row r="885" spans="1:2" s="2" customFormat="1" x14ac:dyDescent="0.3">
      <c r="A885" s="1"/>
      <c r="B885" s="4"/>
    </row>
    <row r="886" spans="1:2" s="2" customFormat="1" x14ac:dyDescent="0.3">
      <c r="A886" s="1"/>
      <c r="B886" s="4"/>
    </row>
    <row r="887" spans="1:2" s="2" customFormat="1" x14ac:dyDescent="0.3">
      <c r="A887" s="1"/>
      <c r="B887" s="4"/>
    </row>
    <row r="888" spans="1:2" s="2" customFormat="1" x14ac:dyDescent="0.3">
      <c r="A888" s="1"/>
      <c r="B888" s="4"/>
    </row>
    <row r="889" spans="1:2" s="2" customFormat="1" x14ac:dyDescent="0.3">
      <c r="A889" s="1"/>
      <c r="B889" s="4"/>
    </row>
    <row r="890" spans="1:2" s="2" customFormat="1" x14ac:dyDescent="0.3">
      <c r="A890" s="1"/>
      <c r="B890" s="4"/>
    </row>
    <row r="891" spans="1:2" s="2" customFormat="1" x14ac:dyDescent="0.3">
      <c r="A891" s="1"/>
      <c r="B891" s="4"/>
    </row>
    <row r="892" spans="1:2" s="2" customFormat="1" x14ac:dyDescent="0.3">
      <c r="A892" s="1"/>
      <c r="B892" s="4"/>
    </row>
    <row r="893" spans="1:2" s="2" customFormat="1" x14ac:dyDescent="0.3">
      <c r="A893" s="1"/>
      <c r="B893" s="4"/>
    </row>
    <row r="894" spans="1:2" s="2" customFormat="1" x14ac:dyDescent="0.3">
      <c r="A894" s="1"/>
      <c r="B894" s="4"/>
    </row>
    <row r="895" spans="1:2" s="2" customFormat="1" x14ac:dyDescent="0.3">
      <c r="A895" s="1"/>
      <c r="B895" s="4"/>
    </row>
    <row r="896" spans="1:2" s="2" customFormat="1" x14ac:dyDescent="0.3">
      <c r="A896" s="1"/>
      <c r="B896" s="4"/>
    </row>
    <row r="897" spans="1:2" s="2" customFormat="1" x14ac:dyDescent="0.3">
      <c r="A897" s="1"/>
      <c r="B897" s="4"/>
    </row>
    <row r="898" spans="1:2" s="2" customFormat="1" x14ac:dyDescent="0.3">
      <c r="A898" s="1"/>
      <c r="B898" s="4"/>
    </row>
    <row r="899" spans="1:2" s="2" customFormat="1" x14ac:dyDescent="0.3">
      <c r="A899" s="1"/>
      <c r="B899" s="4"/>
    </row>
    <row r="900" spans="1:2" s="2" customFormat="1" x14ac:dyDescent="0.3">
      <c r="A900" s="1"/>
      <c r="B900" s="4"/>
    </row>
    <row r="901" spans="1:2" s="2" customFormat="1" x14ac:dyDescent="0.3">
      <c r="A901" s="1"/>
      <c r="B901" s="4"/>
    </row>
    <row r="902" spans="1:2" s="2" customFormat="1" x14ac:dyDescent="0.3">
      <c r="A902" s="1"/>
      <c r="B902" s="4"/>
    </row>
    <row r="903" spans="1:2" s="2" customFormat="1" x14ac:dyDescent="0.3">
      <c r="A903" s="1"/>
      <c r="B903" s="4"/>
    </row>
    <row r="904" spans="1:2" s="2" customFormat="1" x14ac:dyDescent="0.3">
      <c r="A904" s="1"/>
      <c r="B904" s="4"/>
    </row>
    <row r="905" spans="1:2" s="2" customFormat="1" x14ac:dyDescent="0.3">
      <c r="A905" s="1"/>
      <c r="B905" s="4"/>
    </row>
    <row r="906" spans="1:2" s="2" customFormat="1" x14ac:dyDescent="0.3">
      <c r="A906" s="1"/>
      <c r="B906" s="4"/>
    </row>
    <row r="907" spans="1:2" s="2" customFormat="1" x14ac:dyDescent="0.3">
      <c r="A907" s="1"/>
      <c r="B907" s="4"/>
    </row>
    <row r="908" spans="1:2" s="2" customFormat="1" x14ac:dyDescent="0.3">
      <c r="A908" s="1"/>
      <c r="B908" s="4"/>
    </row>
    <row r="909" spans="1:2" s="2" customFormat="1" x14ac:dyDescent="0.3">
      <c r="A909" s="1"/>
      <c r="B909" s="4"/>
    </row>
    <row r="910" spans="1:2" s="2" customFormat="1" x14ac:dyDescent="0.3">
      <c r="A910" s="1"/>
      <c r="B910" s="4"/>
    </row>
    <row r="911" spans="1:2" s="2" customFormat="1" x14ac:dyDescent="0.3">
      <c r="A911" s="1"/>
      <c r="B911" s="4"/>
    </row>
    <row r="912" spans="1:2" s="2" customFormat="1" x14ac:dyDescent="0.3">
      <c r="A912" s="1"/>
      <c r="B912" s="4"/>
    </row>
    <row r="913" spans="1:2" s="2" customFormat="1" x14ac:dyDescent="0.3">
      <c r="A913" s="1"/>
      <c r="B913" s="4"/>
    </row>
    <row r="914" spans="1:2" s="2" customFormat="1" x14ac:dyDescent="0.3">
      <c r="A914" s="1"/>
      <c r="B914" s="4"/>
    </row>
    <row r="915" spans="1:2" s="2" customFormat="1" x14ac:dyDescent="0.3">
      <c r="A915" s="1"/>
      <c r="B915" s="4"/>
    </row>
    <row r="916" spans="1:2" s="2" customFormat="1" x14ac:dyDescent="0.3">
      <c r="A916" s="1"/>
      <c r="B916" s="4"/>
    </row>
    <row r="917" spans="1:2" s="2" customFormat="1" x14ac:dyDescent="0.3">
      <c r="A917" s="1"/>
      <c r="B917" s="4"/>
    </row>
    <row r="918" spans="1:2" s="2" customFormat="1" x14ac:dyDescent="0.3">
      <c r="A918" s="1"/>
      <c r="B918" s="4"/>
    </row>
    <row r="919" spans="1:2" s="2" customFormat="1" x14ac:dyDescent="0.3">
      <c r="A919" s="1"/>
      <c r="B919" s="4"/>
    </row>
    <row r="920" spans="1:2" s="2" customFormat="1" x14ac:dyDescent="0.3">
      <c r="A920" s="1"/>
      <c r="B920" s="4"/>
    </row>
    <row r="921" spans="1:2" s="2" customFormat="1" x14ac:dyDescent="0.3">
      <c r="A921" s="1"/>
      <c r="B921" s="4"/>
    </row>
    <row r="922" spans="1:2" s="2" customFormat="1" x14ac:dyDescent="0.3">
      <c r="A922" s="1"/>
      <c r="B922" s="4"/>
    </row>
    <row r="923" spans="1:2" s="2" customFormat="1" x14ac:dyDescent="0.3">
      <c r="A923" s="1"/>
      <c r="B923" s="4"/>
    </row>
    <row r="924" spans="1:2" s="2" customFormat="1" x14ac:dyDescent="0.3">
      <c r="A924" s="1"/>
      <c r="B924" s="4"/>
    </row>
    <row r="925" spans="1:2" s="2" customFormat="1" x14ac:dyDescent="0.3">
      <c r="A925" s="1"/>
      <c r="B925" s="4"/>
    </row>
    <row r="926" spans="1:2" s="2" customFormat="1" x14ac:dyDescent="0.3">
      <c r="A926" s="1"/>
      <c r="B926" s="4"/>
    </row>
    <row r="927" spans="1:2" s="2" customFormat="1" x14ac:dyDescent="0.3">
      <c r="A927" s="1"/>
      <c r="B927" s="4"/>
    </row>
    <row r="928" spans="1:2" s="2" customFormat="1" x14ac:dyDescent="0.3">
      <c r="A928" s="1"/>
      <c r="B928" s="4"/>
    </row>
    <row r="929" spans="1:2" s="2" customFormat="1" x14ac:dyDescent="0.3">
      <c r="A929" s="1"/>
      <c r="B929" s="4"/>
    </row>
    <row r="930" spans="1:2" s="2" customFormat="1" x14ac:dyDescent="0.3">
      <c r="A930" s="1"/>
      <c r="B930" s="4"/>
    </row>
    <row r="931" spans="1:2" s="2" customFormat="1" x14ac:dyDescent="0.3">
      <c r="A931" s="1"/>
      <c r="B931" s="4"/>
    </row>
    <row r="932" spans="1:2" s="2" customFormat="1" x14ac:dyDescent="0.3">
      <c r="A932" s="1"/>
      <c r="B932" s="4"/>
    </row>
    <row r="933" spans="1:2" s="2" customFormat="1" x14ac:dyDescent="0.3">
      <c r="A933" s="1"/>
      <c r="B933" s="4"/>
    </row>
    <row r="934" spans="1:2" s="2" customFormat="1" x14ac:dyDescent="0.3">
      <c r="A934" s="1"/>
      <c r="B934" s="4"/>
    </row>
    <row r="935" spans="1:2" s="2" customFormat="1" x14ac:dyDescent="0.3">
      <c r="A935" s="1"/>
      <c r="B935" s="4"/>
    </row>
    <row r="936" spans="1:2" s="2" customFormat="1" x14ac:dyDescent="0.3">
      <c r="A936" s="1"/>
      <c r="B936" s="4"/>
    </row>
    <row r="937" spans="1:2" s="2" customFormat="1" x14ac:dyDescent="0.3">
      <c r="A937" s="1"/>
      <c r="B937" s="4"/>
    </row>
    <row r="938" spans="1:2" s="2" customFormat="1" x14ac:dyDescent="0.3">
      <c r="A938" s="1"/>
      <c r="B938" s="4"/>
    </row>
    <row r="939" spans="1:2" s="2" customFormat="1" x14ac:dyDescent="0.3">
      <c r="A939" s="1"/>
      <c r="B939" s="4"/>
    </row>
    <row r="940" spans="1:2" s="2" customFormat="1" x14ac:dyDescent="0.3">
      <c r="A940" s="1"/>
      <c r="B940" s="4"/>
    </row>
    <row r="941" spans="1:2" s="2" customFormat="1" x14ac:dyDescent="0.3">
      <c r="A941" s="1"/>
      <c r="B941" s="4"/>
    </row>
    <row r="942" spans="1:2" s="2" customFormat="1" x14ac:dyDescent="0.3">
      <c r="A942" s="1"/>
      <c r="B942" s="4"/>
    </row>
    <row r="943" spans="1:2" s="2" customFormat="1" x14ac:dyDescent="0.3">
      <c r="A943" s="1"/>
      <c r="B943" s="4"/>
    </row>
    <row r="944" spans="1:2" s="2" customFormat="1" x14ac:dyDescent="0.3">
      <c r="A944" s="1"/>
      <c r="B944" s="4"/>
    </row>
    <row r="945" spans="1:2" s="2" customFormat="1" x14ac:dyDescent="0.3">
      <c r="A945" s="1"/>
      <c r="B945" s="4"/>
    </row>
    <row r="946" spans="1:2" s="2" customFormat="1" x14ac:dyDescent="0.3">
      <c r="A946" s="1"/>
      <c r="B946" s="4"/>
    </row>
    <row r="947" spans="1:2" s="2" customFormat="1" x14ac:dyDescent="0.3">
      <c r="A947" s="1"/>
      <c r="B947" s="4"/>
    </row>
    <row r="948" spans="1:2" s="2" customFormat="1" x14ac:dyDescent="0.3">
      <c r="A948" s="1"/>
      <c r="B948" s="4"/>
    </row>
    <row r="949" spans="1:2" s="2" customFormat="1" x14ac:dyDescent="0.3">
      <c r="A949" s="1"/>
      <c r="B949" s="4"/>
    </row>
    <row r="950" spans="1:2" s="2" customFormat="1" x14ac:dyDescent="0.3">
      <c r="A950" s="1"/>
      <c r="B950" s="4"/>
    </row>
    <row r="951" spans="1:2" s="2" customFormat="1" x14ac:dyDescent="0.3">
      <c r="A951" s="1"/>
      <c r="B951" s="4"/>
    </row>
    <row r="952" spans="1:2" s="2" customFormat="1" x14ac:dyDescent="0.3">
      <c r="A952" s="1"/>
      <c r="B952" s="4"/>
    </row>
    <row r="953" spans="1:2" s="2" customFormat="1" x14ac:dyDescent="0.3">
      <c r="A953" s="1"/>
      <c r="B953" s="4"/>
    </row>
    <row r="954" spans="1:2" s="2" customFormat="1" x14ac:dyDescent="0.3">
      <c r="A954" s="1"/>
      <c r="B954" s="4"/>
    </row>
    <row r="955" spans="1:2" s="2" customFormat="1" x14ac:dyDescent="0.3">
      <c r="A955" s="1"/>
      <c r="B955" s="4"/>
    </row>
    <row r="956" spans="1:2" s="2" customFormat="1" x14ac:dyDescent="0.3">
      <c r="A956" s="1"/>
      <c r="B956" s="4"/>
    </row>
    <row r="957" spans="1:2" s="2" customFormat="1" x14ac:dyDescent="0.3">
      <c r="A957" s="1"/>
      <c r="B957" s="4"/>
    </row>
    <row r="958" spans="1:2" s="2" customFormat="1" x14ac:dyDescent="0.3">
      <c r="A958" s="1"/>
      <c r="B958" s="4"/>
    </row>
    <row r="959" spans="1:2" s="2" customFormat="1" x14ac:dyDescent="0.3">
      <c r="A959" s="1"/>
      <c r="B959" s="4"/>
    </row>
    <row r="960" spans="1:2" s="2" customFormat="1" x14ac:dyDescent="0.3">
      <c r="A960" s="1"/>
      <c r="B960" s="4"/>
    </row>
    <row r="961" spans="1:2" s="2" customFormat="1" x14ac:dyDescent="0.3">
      <c r="A961" s="1"/>
      <c r="B961" s="4"/>
    </row>
    <row r="962" spans="1:2" s="2" customFormat="1" x14ac:dyDescent="0.3">
      <c r="A962" s="1"/>
      <c r="B962" s="4"/>
    </row>
    <row r="963" spans="1:2" s="2" customFormat="1" x14ac:dyDescent="0.3">
      <c r="A963" s="1"/>
      <c r="B963" s="4"/>
    </row>
    <row r="964" spans="1:2" s="2" customFormat="1" x14ac:dyDescent="0.3">
      <c r="A964" s="1"/>
      <c r="B964" s="4"/>
    </row>
    <row r="965" spans="1:2" s="2" customFormat="1" x14ac:dyDescent="0.3">
      <c r="A965" s="1"/>
      <c r="B965" s="4"/>
    </row>
    <row r="966" spans="1:2" s="2" customFormat="1" x14ac:dyDescent="0.3">
      <c r="A966" s="1"/>
      <c r="B966" s="4"/>
    </row>
    <row r="967" spans="1:2" s="2" customFormat="1" x14ac:dyDescent="0.3">
      <c r="A967" s="1"/>
      <c r="B967" s="4"/>
    </row>
    <row r="968" spans="1:2" s="2" customFormat="1" x14ac:dyDescent="0.3">
      <c r="A968" s="1"/>
      <c r="B968" s="4"/>
    </row>
    <row r="969" spans="1:2" s="2" customFormat="1" x14ac:dyDescent="0.3">
      <c r="A969" s="1"/>
      <c r="B969" s="4"/>
    </row>
    <row r="970" spans="1:2" s="2" customFormat="1" x14ac:dyDescent="0.3">
      <c r="A970" s="1"/>
      <c r="B970" s="4"/>
    </row>
    <row r="971" spans="1:2" s="2" customFormat="1" x14ac:dyDescent="0.3">
      <c r="A971" s="1"/>
      <c r="B971" s="4"/>
    </row>
    <row r="972" spans="1:2" s="2" customFormat="1" x14ac:dyDescent="0.3">
      <c r="A972" s="1"/>
      <c r="B972" s="4"/>
    </row>
    <row r="973" spans="1:2" s="2" customFormat="1" x14ac:dyDescent="0.3">
      <c r="A973" s="1"/>
      <c r="B973" s="4"/>
    </row>
    <row r="974" spans="1:2" s="2" customFormat="1" x14ac:dyDescent="0.3">
      <c r="A974" s="1"/>
      <c r="B974" s="4"/>
    </row>
    <row r="975" spans="1:2" s="2" customFormat="1" x14ac:dyDescent="0.3">
      <c r="A975" s="1"/>
      <c r="B975" s="4"/>
    </row>
    <row r="976" spans="1:2" s="2" customFormat="1" x14ac:dyDescent="0.3">
      <c r="A976" s="1"/>
      <c r="B976" s="4"/>
    </row>
    <row r="977" spans="1:2" s="2" customFormat="1" x14ac:dyDescent="0.3">
      <c r="A977" s="1"/>
      <c r="B977" s="4"/>
    </row>
    <row r="978" spans="1:2" s="2" customFormat="1" x14ac:dyDescent="0.3">
      <c r="A978" s="1"/>
      <c r="B978" s="4"/>
    </row>
    <row r="979" spans="1:2" s="2" customFormat="1" x14ac:dyDescent="0.3">
      <c r="A979" s="1"/>
      <c r="B979" s="4"/>
    </row>
    <row r="980" spans="1:2" s="2" customFormat="1" x14ac:dyDescent="0.3">
      <c r="A980" s="1"/>
      <c r="B980" s="4"/>
    </row>
    <row r="981" spans="1:2" s="2" customFormat="1" x14ac:dyDescent="0.3">
      <c r="A981" s="1"/>
      <c r="B981" s="4"/>
    </row>
    <row r="982" spans="1:2" s="2" customFormat="1" x14ac:dyDescent="0.3">
      <c r="A982" s="1"/>
      <c r="B982" s="4"/>
    </row>
    <row r="983" spans="1:2" s="2" customFormat="1" x14ac:dyDescent="0.3">
      <c r="A983" s="1"/>
      <c r="B983" s="4"/>
    </row>
    <row r="984" spans="1:2" s="2" customFormat="1" x14ac:dyDescent="0.3">
      <c r="A984" s="1"/>
      <c r="B984" s="4"/>
    </row>
    <row r="985" spans="1:2" s="2" customFormat="1" x14ac:dyDescent="0.3">
      <c r="A985" s="1"/>
      <c r="B985" s="4"/>
    </row>
    <row r="986" spans="1:2" s="2" customFormat="1" x14ac:dyDescent="0.3">
      <c r="A986" s="1"/>
      <c r="B986" s="4"/>
    </row>
    <row r="987" spans="1:2" s="2" customFormat="1" x14ac:dyDescent="0.3">
      <c r="A987" s="1"/>
      <c r="B987" s="4"/>
    </row>
    <row r="988" spans="1:2" s="2" customFormat="1" x14ac:dyDescent="0.3">
      <c r="A988" s="1"/>
      <c r="B988" s="4"/>
    </row>
    <row r="989" spans="1:2" s="2" customFormat="1" x14ac:dyDescent="0.3">
      <c r="A989" s="1"/>
      <c r="B989" s="4"/>
    </row>
    <row r="990" spans="1:2" s="2" customFormat="1" x14ac:dyDescent="0.3">
      <c r="A990" s="1"/>
      <c r="B990" s="4"/>
    </row>
    <row r="991" spans="1:2" s="2" customFormat="1" x14ac:dyDescent="0.3">
      <c r="A991" s="1"/>
      <c r="B991" s="4"/>
    </row>
    <row r="992" spans="1:2" s="2" customFormat="1" x14ac:dyDescent="0.3">
      <c r="A992" s="1"/>
      <c r="B992" s="4"/>
    </row>
    <row r="993" spans="1:2" s="2" customFormat="1" x14ac:dyDescent="0.3">
      <c r="A993" s="1"/>
      <c r="B993" s="4"/>
    </row>
    <row r="994" spans="1:2" s="2" customFormat="1" x14ac:dyDescent="0.3">
      <c r="A994" s="1"/>
      <c r="B994" s="4"/>
    </row>
    <row r="995" spans="1:2" s="2" customFormat="1" x14ac:dyDescent="0.3">
      <c r="A995" s="1"/>
      <c r="B995" s="4"/>
    </row>
    <row r="996" spans="1:2" s="2" customFormat="1" x14ac:dyDescent="0.3">
      <c r="A996" s="1"/>
      <c r="B996" s="4"/>
    </row>
    <row r="997" spans="1:2" s="2" customFormat="1" x14ac:dyDescent="0.3">
      <c r="A997" s="1"/>
      <c r="B997" s="4"/>
    </row>
    <row r="998" spans="1:2" s="2" customFormat="1" x14ac:dyDescent="0.3">
      <c r="A998" s="1"/>
      <c r="B998" s="4"/>
    </row>
    <row r="999" spans="1:2" s="2" customFormat="1" x14ac:dyDescent="0.3">
      <c r="A999" s="1"/>
      <c r="B999" s="4"/>
    </row>
    <row r="1000" spans="1:2" s="2" customFormat="1" x14ac:dyDescent="0.3">
      <c r="A1000" s="1"/>
      <c r="B1000" s="4"/>
    </row>
    <row r="1001" spans="1:2" s="2" customFormat="1" x14ac:dyDescent="0.3">
      <c r="A1001" s="1"/>
      <c r="B1001" s="4"/>
    </row>
    <row r="1002" spans="1:2" s="2" customFormat="1" x14ac:dyDescent="0.3">
      <c r="A1002" s="1"/>
      <c r="B1002" s="4"/>
    </row>
    <row r="1003" spans="1:2" s="2" customFormat="1" x14ac:dyDescent="0.3">
      <c r="A1003" s="1"/>
      <c r="B1003" s="4"/>
    </row>
    <row r="1004" spans="1:2" s="2" customFormat="1" x14ac:dyDescent="0.3">
      <c r="A1004" s="1"/>
      <c r="B1004" s="4"/>
    </row>
    <row r="1005" spans="1:2" s="2" customFormat="1" x14ac:dyDescent="0.3">
      <c r="A1005" s="1"/>
      <c r="B1005" s="4"/>
    </row>
    <row r="1006" spans="1:2" s="2" customFormat="1" x14ac:dyDescent="0.3">
      <c r="A1006" s="1"/>
      <c r="B1006" s="4"/>
    </row>
    <row r="1007" spans="1:2" s="2" customFormat="1" x14ac:dyDescent="0.3">
      <c r="A1007" s="1"/>
      <c r="B1007" s="4"/>
    </row>
    <row r="1008" spans="1:2" s="2" customFormat="1" x14ac:dyDescent="0.3">
      <c r="A1008" s="1"/>
      <c r="B1008" s="4"/>
    </row>
    <row r="1009" spans="1:2" s="2" customFormat="1" x14ac:dyDescent="0.3">
      <c r="A1009" s="1"/>
      <c r="B1009" s="4"/>
    </row>
    <row r="1010" spans="1:2" s="2" customFormat="1" x14ac:dyDescent="0.3">
      <c r="A1010" s="1"/>
      <c r="B1010" s="4"/>
    </row>
    <row r="1011" spans="1:2" s="2" customFormat="1" x14ac:dyDescent="0.3">
      <c r="A1011" s="1"/>
      <c r="B1011" s="4"/>
    </row>
    <row r="1012" spans="1:2" s="2" customFormat="1" x14ac:dyDescent="0.3">
      <c r="A1012" s="1"/>
      <c r="B1012" s="4"/>
    </row>
    <row r="1013" spans="1:2" s="2" customFormat="1" x14ac:dyDescent="0.3">
      <c r="A1013" s="1"/>
      <c r="B1013" s="4"/>
    </row>
    <row r="1014" spans="1:2" s="2" customFormat="1" x14ac:dyDescent="0.3">
      <c r="A1014" s="1"/>
      <c r="B1014" s="4"/>
    </row>
    <row r="1015" spans="1:2" s="2" customFormat="1" x14ac:dyDescent="0.3">
      <c r="A1015" s="1"/>
      <c r="B1015" s="4"/>
    </row>
    <row r="1016" spans="1:2" s="2" customFormat="1" x14ac:dyDescent="0.3">
      <c r="A1016" s="1"/>
      <c r="B1016" s="4"/>
    </row>
    <row r="1017" spans="1:2" s="2" customFormat="1" x14ac:dyDescent="0.3">
      <c r="A1017" s="1"/>
      <c r="B1017" s="4"/>
    </row>
    <row r="1018" spans="1:2" s="2" customFormat="1" x14ac:dyDescent="0.3">
      <c r="A1018" s="1"/>
      <c r="B1018" s="4"/>
    </row>
    <row r="1019" spans="1:2" s="2" customFormat="1" x14ac:dyDescent="0.3">
      <c r="A1019" s="1"/>
      <c r="B1019" s="4"/>
    </row>
    <row r="1020" spans="1:2" s="2" customFormat="1" x14ac:dyDescent="0.3">
      <c r="A1020" s="1"/>
      <c r="B1020" s="4"/>
    </row>
    <row r="1021" spans="1:2" s="2" customFormat="1" x14ac:dyDescent="0.3">
      <c r="A1021" s="1"/>
      <c r="B1021" s="4"/>
    </row>
    <row r="1022" spans="1:2" s="2" customFormat="1" x14ac:dyDescent="0.3">
      <c r="A1022" s="1"/>
      <c r="B1022" s="4"/>
    </row>
    <row r="1023" spans="1:2" s="2" customFormat="1" x14ac:dyDescent="0.3">
      <c r="A1023" s="1"/>
      <c r="B1023" s="4"/>
    </row>
    <row r="1024" spans="1:2" s="2" customFormat="1" x14ac:dyDescent="0.3">
      <c r="A1024" s="1"/>
      <c r="B1024" s="4"/>
    </row>
    <row r="1025" spans="1:2" s="2" customFormat="1" x14ac:dyDescent="0.3">
      <c r="A1025" s="1"/>
      <c r="B1025" s="4"/>
    </row>
    <row r="1026" spans="1:2" s="2" customFormat="1" x14ac:dyDescent="0.3">
      <c r="A1026" s="1"/>
      <c r="B1026" s="4"/>
    </row>
    <row r="1027" spans="1:2" s="2" customFormat="1" x14ac:dyDescent="0.3">
      <c r="A1027" s="1"/>
      <c r="B1027" s="4"/>
    </row>
    <row r="1028" spans="1:2" s="2" customFormat="1" x14ac:dyDescent="0.3">
      <c r="A1028" s="1"/>
      <c r="B1028" s="4"/>
    </row>
    <row r="1029" spans="1:2" s="2" customFormat="1" x14ac:dyDescent="0.3">
      <c r="A1029" s="1"/>
      <c r="B1029" s="4"/>
    </row>
    <row r="1030" spans="1:2" s="2" customFormat="1" x14ac:dyDescent="0.3">
      <c r="A1030" s="1"/>
      <c r="B1030" s="4"/>
    </row>
    <row r="1031" spans="1:2" s="2" customFormat="1" x14ac:dyDescent="0.3">
      <c r="A1031" s="1"/>
      <c r="B1031" s="4"/>
    </row>
    <row r="1032" spans="1:2" s="2" customFormat="1" x14ac:dyDescent="0.3">
      <c r="A1032" s="1"/>
      <c r="B1032" s="4"/>
    </row>
    <row r="1033" spans="1:2" s="2" customFormat="1" x14ac:dyDescent="0.3">
      <c r="A1033" s="1"/>
      <c r="B1033" s="4"/>
    </row>
    <row r="1034" spans="1:2" s="2" customFormat="1" x14ac:dyDescent="0.3">
      <c r="A1034" s="1"/>
      <c r="B1034" s="4"/>
    </row>
    <row r="1035" spans="1:2" s="2" customFormat="1" x14ac:dyDescent="0.3">
      <c r="A1035" s="1"/>
      <c r="B1035" s="4"/>
    </row>
    <row r="1036" spans="1:2" s="2" customFormat="1" x14ac:dyDescent="0.3">
      <c r="A1036" s="1"/>
      <c r="B1036" s="4"/>
    </row>
    <row r="1037" spans="1:2" s="2" customFormat="1" x14ac:dyDescent="0.3">
      <c r="A1037" s="1"/>
      <c r="B1037" s="4"/>
    </row>
    <row r="1038" spans="1:2" s="2" customFormat="1" x14ac:dyDescent="0.3">
      <c r="A1038" s="1"/>
      <c r="B1038" s="4"/>
    </row>
    <row r="1039" spans="1:2" s="2" customFormat="1" x14ac:dyDescent="0.3">
      <c r="A1039" s="1"/>
      <c r="B1039" s="4"/>
    </row>
    <row r="1040" spans="1:2" s="2" customFormat="1" x14ac:dyDescent="0.3">
      <c r="A1040" s="1"/>
      <c r="B1040" s="4"/>
    </row>
    <row r="1041" spans="1:2" s="2" customFormat="1" x14ac:dyDescent="0.3">
      <c r="A1041" s="1"/>
      <c r="B1041" s="4"/>
    </row>
    <row r="1042" spans="1:2" s="2" customFormat="1" x14ac:dyDescent="0.3">
      <c r="A1042" s="1"/>
      <c r="B1042" s="4"/>
    </row>
    <row r="1043" spans="1:2" s="2" customFormat="1" x14ac:dyDescent="0.3">
      <c r="A1043" s="1"/>
      <c r="B1043" s="4"/>
    </row>
    <row r="1044" spans="1:2" s="2" customFormat="1" x14ac:dyDescent="0.3">
      <c r="A1044" s="1"/>
      <c r="B1044" s="4"/>
    </row>
    <row r="1045" spans="1:2" s="2" customFormat="1" x14ac:dyDescent="0.3">
      <c r="A1045" s="1"/>
      <c r="B1045" s="4"/>
    </row>
    <row r="1046" spans="1:2" s="2" customFormat="1" x14ac:dyDescent="0.3">
      <c r="A1046" s="1"/>
      <c r="B1046" s="4"/>
    </row>
    <row r="1047" spans="1:2" s="2" customFormat="1" x14ac:dyDescent="0.3">
      <c r="A1047" s="1"/>
      <c r="B1047" s="4"/>
    </row>
    <row r="1048" spans="1:2" s="2" customFormat="1" x14ac:dyDescent="0.3">
      <c r="A1048" s="1"/>
      <c r="B1048" s="4"/>
    </row>
    <row r="1049" spans="1:2" s="2" customFormat="1" x14ac:dyDescent="0.3">
      <c r="A1049" s="1"/>
      <c r="B1049" s="4"/>
    </row>
    <row r="1050" spans="1:2" s="2" customFormat="1" x14ac:dyDescent="0.3">
      <c r="A1050" s="1"/>
      <c r="B1050" s="4"/>
    </row>
    <row r="1051" spans="1:2" s="2" customFormat="1" x14ac:dyDescent="0.3">
      <c r="A1051" s="1"/>
      <c r="B1051" s="4"/>
    </row>
    <row r="1052" spans="1:2" s="2" customFormat="1" x14ac:dyDescent="0.3">
      <c r="A1052" s="1"/>
      <c r="B1052" s="4"/>
    </row>
    <row r="1053" spans="1:2" s="2" customFormat="1" x14ac:dyDescent="0.3">
      <c r="A1053" s="1"/>
      <c r="B1053" s="4"/>
    </row>
    <row r="1054" spans="1:2" s="2" customFormat="1" x14ac:dyDescent="0.3">
      <c r="A1054" s="1"/>
      <c r="B1054" s="4"/>
    </row>
    <row r="1055" spans="1:2" s="2" customFormat="1" x14ac:dyDescent="0.3">
      <c r="A1055" s="1"/>
      <c r="B1055" s="4"/>
    </row>
    <row r="1056" spans="1:2" s="2" customFormat="1" x14ac:dyDescent="0.3">
      <c r="A1056" s="1"/>
      <c r="B1056" s="4"/>
    </row>
    <row r="1057" spans="1:2" s="2" customFormat="1" x14ac:dyDescent="0.3">
      <c r="A1057" s="1"/>
      <c r="B1057" s="4"/>
    </row>
    <row r="1058" spans="1:2" s="2" customFormat="1" x14ac:dyDescent="0.3">
      <c r="A1058" s="1"/>
      <c r="B1058" s="4"/>
    </row>
    <row r="1059" spans="1:2" s="2" customFormat="1" x14ac:dyDescent="0.3">
      <c r="A1059" s="1"/>
      <c r="B1059" s="4"/>
    </row>
    <row r="1060" spans="1:2" s="2" customFormat="1" x14ac:dyDescent="0.3">
      <c r="A1060" s="1"/>
      <c r="B1060" s="4"/>
    </row>
    <row r="1061" spans="1:2" s="2" customFormat="1" x14ac:dyDescent="0.3">
      <c r="A1061" s="1"/>
      <c r="B1061" s="4"/>
    </row>
    <row r="1062" spans="1:2" s="2" customFormat="1" x14ac:dyDescent="0.3">
      <c r="A1062" s="1"/>
      <c r="B1062" s="4"/>
    </row>
    <row r="1063" spans="1:2" s="2" customFormat="1" x14ac:dyDescent="0.3">
      <c r="A1063" s="1"/>
      <c r="B1063" s="4"/>
    </row>
    <row r="1064" spans="1:2" s="2" customFormat="1" x14ac:dyDescent="0.3">
      <c r="A1064" s="1"/>
      <c r="B1064" s="4"/>
    </row>
    <row r="1065" spans="1:2" s="2" customFormat="1" x14ac:dyDescent="0.3">
      <c r="A1065" s="1"/>
      <c r="B1065" s="4"/>
    </row>
    <row r="1066" spans="1:2" s="2" customFormat="1" x14ac:dyDescent="0.3">
      <c r="A1066" s="1"/>
      <c r="B1066" s="4"/>
    </row>
    <row r="1067" spans="1:2" s="2" customFormat="1" x14ac:dyDescent="0.3">
      <c r="A1067" s="1"/>
      <c r="B1067" s="4"/>
    </row>
    <row r="1068" spans="1:2" s="2" customFormat="1" x14ac:dyDescent="0.3">
      <c r="A1068" s="1"/>
      <c r="B1068" s="4"/>
    </row>
    <row r="1069" spans="1:2" s="2" customFormat="1" x14ac:dyDescent="0.3">
      <c r="A1069" s="1"/>
      <c r="B1069" s="4"/>
    </row>
    <row r="1070" spans="1:2" s="2" customFormat="1" x14ac:dyDescent="0.3">
      <c r="A1070" s="1"/>
      <c r="B1070" s="4"/>
    </row>
    <row r="1071" spans="1:2" s="2" customFormat="1" x14ac:dyDescent="0.3">
      <c r="A1071" s="1"/>
      <c r="B1071" s="4"/>
    </row>
    <row r="1072" spans="1:2" s="2" customFormat="1" x14ac:dyDescent="0.3">
      <c r="A1072" s="1"/>
      <c r="B1072" s="4"/>
    </row>
    <row r="1073" spans="1:2" s="2" customFormat="1" x14ac:dyDescent="0.3">
      <c r="A1073" s="1"/>
      <c r="B1073" s="4"/>
    </row>
    <row r="1074" spans="1:2" s="2" customFormat="1" x14ac:dyDescent="0.3">
      <c r="A1074" s="1"/>
      <c r="B1074" s="4"/>
    </row>
    <row r="1075" spans="1:2" s="2" customFormat="1" x14ac:dyDescent="0.3">
      <c r="A1075" s="1"/>
      <c r="B1075" s="4"/>
    </row>
    <row r="1076" spans="1:2" s="2" customFormat="1" x14ac:dyDescent="0.3">
      <c r="A1076" s="1"/>
      <c r="B1076" s="4"/>
    </row>
    <row r="1077" spans="1:2" s="2" customFormat="1" x14ac:dyDescent="0.3">
      <c r="A1077" s="1"/>
      <c r="B1077" s="4"/>
    </row>
    <row r="1078" spans="1:2" s="2" customFormat="1" x14ac:dyDescent="0.3">
      <c r="A1078" s="1"/>
      <c r="B1078" s="4"/>
    </row>
    <row r="1079" spans="1:2" s="2" customFormat="1" x14ac:dyDescent="0.3">
      <c r="A1079" s="1"/>
      <c r="B1079" s="4"/>
    </row>
    <row r="1080" spans="1:2" s="2" customFormat="1" x14ac:dyDescent="0.3">
      <c r="A1080" s="1"/>
      <c r="B1080" s="4"/>
    </row>
    <row r="1081" spans="1:2" s="2" customFormat="1" x14ac:dyDescent="0.3">
      <c r="A1081" s="1"/>
      <c r="B1081" s="4"/>
    </row>
    <row r="1082" spans="1:2" s="2" customFormat="1" x14ac:dyDescent="0.3">
      <c r="A1082" s="1"/>
      <c r="B1082" s="4"/>
    </row>
    <row r="1083" spans="1:2" s="2" customFormat="1" x14ac:dyDescent="0.3">
      <c r="A1083" s="1"/>
      <c r="B1083" s="4"/>
    </row>
    <row r="1084" spans="1:2" s="2" customFormat="1" x14ac:dyDescent="0.3">
      <c r="A1084" s="1"/>
      <c r="B1084" s="4"/>
    </row>
    <row r="1085" spans="1:2" s="2" customFormat="1" x14ac:dyDescent="0.3">
      <c r="A1085" s="1"/>
      <c r="B1085" s="4"/>
    </row>
    <row r="1086" spans="1:2" s="2" customFormat="1" x14ac:dyDescent="0.3">
      <c r="A1086" s="1"/>
      <c r="B1086" s="4"/>
    </row>
    <row r="1087" spans="1:2" s="2" customFormat="1" x14ac:dyDescent="0.3">
      <c r="A1087" s="1"/>
      <c r="B1087" s="4"/>
    </row>
  </sheetData>
  <sheetProtection selectLockedCells="1" selectUnlockedCells="1"/>
  <autoFilter ref="A7:B39" xr:uid="{00000000-0009-0000-0000-000000000000}"/>
  <mergeCells count="276">
    <mergeCell ref="C41:AA41"/>
    <mergeCell ref="IH2:JH2"/>
    <mergeCell ref="BG2:CJ2"/>
    <mergeCell ref="CK2:DO2"/>
    <mergeCell ref="DP2:ET2"/>
    <mergeCell ref="EU2:FX2"/>
    <mergeCell ref="FY2:HC2"/>
    <mergeCell ref="HD2:IG2"/>
    <mergeCell ref="Q3:W3"/>
    <mergeCell ref="X3:AD3"/>
    <mergeCell ref="AE3:AK3"/>
    <mergeCell ref="AL3:AR3"/>
    <mergeCell ref="AS3:AY3"/>
    <mergeCell ref="AZ3:BF3"/>
    <mergeCell ref="C2:AA2"/>
    <mergeCell ref="AB2:BF2"/>
    <mergeCell ref="C3:I3"/>
    <mergeCell ref="J3:P3"/>
    <mergeCell ref="CW3:DC3"/>
    <mergeCell ref="DD3:DJ3"/>
    <mergeCell ref="DK3:DQ3"/>
    <mergeCell ref="DR3:DX3"/>
    <mergeCell ref="DY3:EE3"/>
    <mergeCell ref="EF3:EL3"/>
    <mergeCell ref="BG3:BM3"/>
    <mergeCell ref="BN3:BT3"/>
    <mergeCell ref="BU3:CA3"/>
    <mergeCell ref="CB3:CH3"/>
    <mergeCell ref="CI3:CO3"/>
    <mergeCell ref="CP3:CV3"/>
    <mergeCell ref="GX3:HD3"/>
    <mergeCell ref="HE3:HK3"/>
    <mergeCell ref="HL3:HR3"/>
    <mergeCell ref="EM3:ES3"/>
    <mergeCell ref="ET3:EZ3"/>
    <mergeCell ref="FA3:FG3"/>
    <mergeCell ref="FH3:FN3"/>
    <mergeCell ref="FO3:FU3"/>
    <mergeCell ref="FV3:GB3"/>
    <mergeCell ref="AZ4:BF4"/>
    <mergeCell ref="BG4:BM4"/>
    <mergeCell ref="BN4:BT4"/>
    <mergeCell ref="BU4:CA4"/>
    <mergeCell ref="CB4:CH4"/>
    <mergeCell ref="CI4:CO4"/>
    <mergeCell ref="C4:I4"/>
    <mergeCell ref="J4:P4"/>
    <mergeCell ref="Q4:W4"/>
    <mergeCell ref="X4:AD4"/>
    <mergeCell ref="AE4:AK4"/>
    <mergeCell ref="AL4:AR4"/>
    <mergeCell ref="AS4:AY4"/>
    <mergeCell ref="HS3:HY3"/>
    <mergeCell ref="HZ3:IF3"/>
    <mergeCell ref="IG3:IM3"/>
    <mergeCell ref="IN3:IT3"/>
    <mergeCell ref="IU3:JA3"/>
    <mergeCell ref="JB3:JH3"/>
    <mergeCell ref="GC3:GI3"/>
    <mergeCell ref="GJ3:GP3"/>
    <mergeCell ref="GQ3:GW3"/>
    <mergeCell ref="FA4:FG4"/>
    <mergeCell ref="FH4:FN4"/>
    <mergeCell ref="FO4:FU4"/>
    <mergeCell ref="CP4:CV4"/>
    <mergeCell ref="CW4:DC4"/>
    <mergeCell ref="DD4:DJ4"/>
    <mergeCell ref="DK4:DQ4"/>
    <mergeCell ref="DR4:DX4"/>
    <mergeCell ref="DY4:EE4"/>
    <mergeCell ref="JB4:JH4"/>
    <mergeCell ref="C5:I5"/>
    <mergeCell ref="J5:P5"/>
    <mergeCell ref="Q5:W5"/>
    <mergeCell ref="X5:AD5"/>
    <mergeCell ref="AE5:AK5"/>
    <mergeCell ref="AL5:AR5"/>
    <mergeCell ref="HL4:HR4"/>
    <mergeCell ref="HS4:HY4"/>
    <mergeCell ref="HZ4:IF4"/>
    <mergeCell ref="IG4:IM4"/>
    <mergeCell ref="IN4:IT4"/>
    <mergeCell ref="IU4:JA4"/>
    <mergeCell ref="FV4:GB4"/>
    <mergeCell ref="GC4:GI4"/>
    <mergeCell ref="GJ4:GP4"/>
    <mergeCell ref="GQ4:GW4"/>
    <mergeCell ref="GX4:HD4"/>
    <mergeCell ref="HE4:HK4"/>
    <mergeCell ref="EF4:EL4"/>
    <mergeCell ref="EM4:ES4"/>
    <mergeCell ref="ET4:EZ4"/>
    <mergeCell ref="IU5:JA5"/>
    <mergeCell ref="JB5:JH5"/>
    <mergeCell ref="AS5:AY5"/>
    <mergeCell ref="AZ5:BF5"/>
    <mergeCell ref="BG5:BM5"/>
    <mergeCell ref="BN5:BT5"/>
    <mergeCell ref="BU5:CA5"/>
    <mergeCell ref="CB5:CH5"/>
    <mergeCell ref="HE5:HK5"/>
    <mergeCell ref="HL5:HR5"/>
    <mergeCell ref="FO5:FU5"/>
    <mergeCell ref="FV5:GB5"/>
    <mergeCell ref="GC5:GI5"/>
    <mergeCell ref="GJ5:GP5"/>
    <mergeCell ref="GQ5:GW5"/>
    <mergeCell ref="GX5:HD5"/>
    <mergeCell ref="DY5:EE5"/>
    <mergeCell ref="EF5:EL5"/>
    <mergeCell ref="EM5:ES5"/>
    <mergeCell ref="ET5:EZ5"/>
    <mergeCell ref="FA5:FG5"/>
    <mergeCell ref="FH5:FN5"/>
    <mergeCell ref="CI5:CO5"/>
    <mergeCell ref="CP5:CV5"/>
    <mergeCell ref="CW5:DC5"/>
    <mergeCell ref="HS5:HY5"/>
    <mergeCell ref="HZ5:IF5"/>
    <mergeCell ref="IG5:IM5"/>
    <mergeCell ref="IN5:IT5"/>
    <mergeCell ref="DD5:DJ5"/>
    <mergeCell ref="DK5:DQ5"/>
    <mergeCell ref="DR5:DX5"/>
    <mergeCell ref="BG34:BK34"/>
    <mergeCell ref="BN34:BR34"/>
    <mergeCell ref="BU34:BY34"/>
    <mergeCell ref="CB34:CF34"/>
    <mergeCell ref="CI34:CM34"/>
    <mergeCell ref="CP34:CT34"/>
    <mergeCell ref="CW34:DA34"/>
    <mergeCell ref="DD34:DH34"/>
    <mergeCell ref="IU38:JA38"/>
    <mergeCell ref="JB38:JH38"/>
    <mergeCell ref="C34:G34"/>
    <mergeCell ref="C37:G37"/>
    <mergeCell ref="FA38:FG38"/>
    <mergeCell ref="FH38:FN38"/>
    <mergeCell ref="FO38:FU38"/>
    <mergeCell ref="FV38:GB38"/>
    <mergeCell ref="GC38:GI38"/>
    <mergeCell ref="GJ38:GP38"/>
    <mergeCell ref="GQ38:GW38"/>
    <mergeCell ref="GX38:HD38"/>
    <mergeCell ref="HE38:HK38"/>
    <mergeCell ref="CP38:CV38"/>
    <mergeCell ref="CW38:DC38"/>
    <mergeCell ref="DD38:DJ38"/>
    <mergeCell ref="DK38:DQ38"/>
    <mergeCell ref="DR38:DX38"/>
    <mergeCell ref="DY38:EE38"/>
    <mergeCell ref="EF38:EL38"/>
    <mergeCell ref="EM38:ES38"/>
    <mergeCell ref="ET38:EZ38"/>
    <mergeCell ref="C38:I38"/>
    <mergeCell ref="J38:P38"/>
    <mergeCell ref="H40:I40"/>
    <mergeCell ref="J34:N34"/>
    <mergeCell ref="Q34:U34"/>
    <mergeCell ref="J37:N37"/>
    <mergeCell ref="Q37:U37"/>
    <mergeCell ref="O40:P40"/>
    <mergeCell ref="V40:W40"/>
    <mergeCell ref="X34:AB34"/>
    <mergeCell ref="X37:AB37"/>
    <mergeCell ref="Q38:W38"/>
    <mergeCell ref="X38:AD38"/>
    <mergeCell ref="AC40:AD40"/>
    <mergeCell ref="AE34:AI34"/>
    <mergeCell ref="AL34:AP34"/>
    <mergeCell ref="AS34:AW34"/>
    <mergeCell ref="AZ34:BD34"/>
    <mergeCell ref="AE37:AI37"/>
    <mergeCell ref="AL37:AP37"/>
    <mergeCell ref="AS37:AW37"/>
    <mergeCell ref="AZ37:BD37"/>
    <mergeCell ref="AJ40:AK40"/>
    <mergeCell ref="AQ40:AR40"/>
    <mergeCell ref="AX40:AY40"/>
    <mergeCell ref="AE38:AK38"/>
    <mergeCell ref="AL38:AR38"/>
    <mergeCell ref="AS38:AY38"/>
    <mergeCell ref="AZ38:BF38"/>
    <mergeCell ref="BE40:BF40"/>
    <mergeCell ref="CI37:CM37"/>
    <mergeCell ref="CP37:CT37"/>
    <mergeCell ref="CW37:DA37"/>
    <mergeCell ref="DD37:DH37"/>
    <mergeCell ref="BL40:BM40"/>
    <mergeCell ref="BS40:BT40"/>
    <mergeCell ref="BZ40:CA40"/>
    <mergeCell ref="CG40:CH40"/>
    <mergeCell ref="CN40:CO40"/>
    <mergeCell ref="CU40:CV40"/>
    <mergeCell ref="DB40:DC40"/>
    <mergeCell ref="BG38:BM38"/>
    <mergeCell ref="BN38:BT38"/>
    <mergeCell ref="BU38:CA38"/>
    <mergeCell ref="CB38:CH38"/>
    <mergeCell ref="CI38:CO38"/>
    <mergeCell ref="BG37:BK37"/>
    <mergeCell ref="BN37:BR37"/>
    <mergeCell ref="BU37:BY37"/>
    <mergeCell ref="CB37:CF37"/>
    <mergeCell ref="DI40:DJ40"/>
    <mergeCell ref="DK34:DO34"/>
    <mergeCell ref="DR34:DV34"/>
    <mergeCell ref="DY34:EC34"/>
    <mergeCell ref="EF34:EJ34"/>
    <mergeCell ref="EM34:EQ34"/>
    <mergeCell ref="ET34:EX34"/>
    <mergeCell ref="FA34:FE34"/>
    <mergeCell ref="FH34:FL34"/>
    <mergeCell ref="DK37:DO37"/>
    <mergeCell ref="DR37:DV37"/>
    <mergeCell ref="DY37:EC37"/>
    <mergeCell ref="EF37:EJ37"/>
    <mergeCell ref="EM37:EQ37"/>
    <mergeCell ref="ET37:EX37"/>
    <mergeCell ref="FA37:FE37"/>
    <mergeCell ref="FH37:FL37"/>
    <mergeCell ref="DP40:DQ40"/>
    <mergeCell ref="DW40:DX40"/>
    <mergeCell ref="ED40:EE40"/>
    <mergeCell ref="EK40:EL40"/>
    <mergeCell ref="ER40:ES40"/>
    <mergeCell ref="EY40:EZ40"/>
    <mergeCell ref="FF40:FG40"/>
    <mergeCell ref="FM40:FN40"/>
    <mergeCell ref="FO34:FS34"/>
    <mergeCell ref="FV34:FZ34"/>
    <mergeCell ref="GC34:GG34"/>
    <mergeCell ref="GJ34:GN34"/>
    <mergeCell ref="GQ34:GU34"/>
    <mergeCell ref="GX34:HB34"/>
    <mergeCell ref="HE34:HI34"/>
    <mergeCell ref="HL34:HP34"/>
    <mergeCell ref="FO37:FS37"/>
    <mergeCell ref="FV37:FZ37"/>
    <mergeCell ref="GC37:GG37"/>
    <mergeCell ref="GJ37:GN37"/>
    <mergeCell ref="GQ37:GU37"/>
    <mergeCell ref="GX37:HB37"/>
    <mergeCell ref="HE37:HI37"/>
    <mergeCell ref="HL37:HP37"/>
    <mergeCell ref="FT40:FU40"/>
    <mergeCell ref="GA40:GB40"/>
    <mergeCell ref="GH40:GI40"/>
    <mergeCell ref="GO40:GP40"/>
    <mergeCell ref="GV40:GW40"/>
    <mergeCell ref="HC40:HD40"/>
    <mergeCell ref="HJ40:HK40"/>
    <mergeCell ref="JG40:JH40"/>
    <mergeCell ref="HQ40:HR40"/>
    <mergeCell ref="HS34:HW34"/>
    <mergeCell ref="HZ34:ID34"/>
    <mergeCell ref="IG34:IK34"/>
    <mergeCell ref="IN34:IR34"/>
    <mergeCell ref="IU34:IY34"/>
    <mergeCell ref="JB34:JF34"/>
    <mergeCell ref="HS37:HW37"/>
    <mergeCell ref="HZ37:ID37"/>
    <mergeCell ref="IG37:IK37"/>
    <mergeCell ref="IN37:IR37"/>
    <mergeCell ref="IU37:IY37"/>
    <mergeCell ref="JB37:JF37"/>
    <mergeCell ref="HX40:HY40"/>
    <mergeCell ref="IE40:IF40"/>
    <mergeCell ref="IL40:IM40"/>
    <mergeCell ref="IS40:IT40"/>
    <mergeCell ref="IZ40:JA40"/>
    <mergeCell ref="HL38:HR38"/>
    <mergeCell ref="HS38:HY38"/>
    <mergeCell ref="HZ38:IF38"/>
    <mergeCell ref="IG38:IM38"/>
    <mergeCell ref="IN38:IT38"/>
  </mergeCells>
  <phoneticPr fontId="30" type="noConversion"/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 xml:space="preserve">&amp;C&amp;"Arial,Gras"&amp;26&amp;UPLANNING </oddHeader>
    <oddFooter>&amp;LPlanning - Réf : STD000234&amp;C&amp;G&amp;R&amp;D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18FE64E8-61EF-438C-80E3-84D6F7B0CD2B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C8:I40</xm:sqref>
        </x14:conditionalFormatting>
        <x14:conditionalFormatting xmlns:xm="http://schemas.microsoft.com/office/excel/2006/main">
          <x14:cfRule type="expression" priority="1" id="{D8689841-19FF-4D91-820F-C99E155A8A20}">
            <xm:f>NOT(ISNA(VLOOKUP(C$6, JoursFériés!$B$3:$B$15,1,0)))</xm:f>
            <x14:dxf>
              <fill>
                <patternFill patternType="solid">
                  <fgColor auto="1"/>
                  <bgColor rgb="FFFF0000"/>
                </patternFill>
              </fill>
            </x14:dxf>
          </x14:cfRule>
          <x14:cfRule type="expression" priority="2" id="{7ED58932-A16B-4DF5-B05D-1F86784D631C}">
            <xm:f>NOT(ISNA(VLOOKUP(C$6, JoursFériés!$B$3:$B$15,1,0)))</xm:f>
            <x14:dxf>
              <font>
                <color auto="1"/>
              </font>
              <fill>
                <patternFill patternType="none">
                  <fgColor indexed="64"/>
                  <bgColor auto="1"/>
                </patternFill>
              </fill>
            </x14:dxf>
          </x14:cfRule>
          <xm:sqref>C6:JH40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CCFF33"/>
    <pageSetUpPr fitToPage="1"/>
  </sheetPr>
  <dimension ref="A1:JH1087"/>
  <sheetViews>
    <sheetView showGridLines="0" zoomScale="62" zoomScaleNormal="90" workbookViewId="0">
      <pane xSplit="2" topLeftCell="C1" activePane="topRight" state="frozen"/>
      <selection activeCell="B6" sqref="B6"/>
      <selection pane="topRight" activeCell="B8" sqref="B8:B39"/>
    </sheetView>
  </sheetViews>
  <sheetFormatPr baseColWidth="10" defaultColWidth="11.453125" defaultRowHeight="14" x14ac:dyDescent="0.3"/>
  <cols>
    <col min="1" max="1" width="8.54296875" style="6" bestFit="1" customWidth="1"/>
    <col min="2" max="2" width="65" style="7" customWidth="1"/>
    <col min="3" max="5" width="5" style="9" bestFit="1" customWidth="1"/>
    <col min="6" max="6" width="4.26953125" style="9" customWidth="1"/>
    <col min="7" max="7" width="3.453125" style="9" bestFit="1" customWidth="1"/>
    <col min="8" max="8" width="3.54296875" style="9" bestFit="1" customWidth="1"/>
    <col min="9" max="9" width="5.26953125" style="9" bestFit="1" customWidth="1"/>
    <col min="10" max="41" width="3.81640625" style="9" bestFit="1" customWidth="1"/>
    <col min="42" max="268" width="3.7265625" style="9" bestFit="1" customWidth="1"/>
    <col min="269" max="16384" width="11.453125" style="3"/>
  </cols>
  <sheetData>
    <row r="1" spans="1:268" s="2" customFormat="1" ht="21.75" customHeight="1" thickBot="1" x14ac:dyDescent="0.4">
      <c r="A1" s="10"/>
      <c r="B1" s="1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</row>
    <row r="2" spans="1:268" s="11" customFormat="1" ht="13.5" thickBot="1" x14ac:dyDescent="0.35">
      <c r="A2" s="50"/>
      <c r="B2" s="51"/>
      <c r="C2" s="207">
        <v>43922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2">
        <v>43952</v>
      </c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5"/>
      <c r="BG2" s="202">
        <v>43983</v>
      </c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2">
        <v>44013</v>
      </c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5"/>
      <c r="DP2" s="202">
        <v>44044</v>
      </c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5"/>
      <c r="EU2" s="202">
        <v>44075</v>
      </c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2">
        <v>44105</v>
      </c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5"/>
      <c r="HD2" s="202">
        <v>44136</v>
      </c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2">
        <v>44166</v>
      </c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  <c r="IX2" s="203"/>
      <c r="IY2" s="203"/>
      <c r="IZ2" s="203"/>
      <c r="JA2" s="203"/>
      <c r="JB2" s="203"/>
      <c r="JC2" s="203"/>
      <c r="JD2" s="203"/>
      <c r="JE2" s="203"/>
      <c r="JF2" s="203"/>
      <c r="JG2" s="203"/>
      <c r="JH2" s="204"/>
    </row>
    <row r="3" spans="1:268" s="12" customFormat="1" ht="11.5" x14ac:dyDescent="0.25">
      <c r="A3" s="46"/>
      <c r="B3" s="47" t="s">
        <v>46</v>
      </c>
      <c r="C3" s="208" t="s">
        <v>1</v>
      </c>
      <c r="D3" s="206"/>
      <c r="E3" s="206"/>
      <c r="F3" s="206"/>
      <c r="G3" s="206"/>
      <c r="H3" s="206"/>
      <c r="I3" s="206"/>
      <c r="J3" s="206" t="s">
        <v>2</v>
      </c>
      <c r="K3" s="206"/>
      <c r="L3" s="206"/>
      <c r="M3" s="206"/>
      <c r="N3" s="206"/>
      <c r="O3" s="206"/>
      <c r="P3" s="206"/>
      <c r="Q3" s="206" t="s">
        <v>3</v>
      </c>
      <c r="R3" s="206"/>
      <c r="S3" s="206"/>
      <c r="T3" s="206"/>
      <c r="U3" s="206"/>
      <c r="V3" s="206"/>
      <c r="W3" s="206"/>
      <c r="X3" s="206" t="s">
        <v>4</v>
      </c>
      <c r="Y3" s="206"/>
      <c r="Z3" s="206"/>
      <c r="AA3" s="206"/>
      <c r="AB3" s="206"/>
      <c r="AC3" s="206"/>
      <c r="AD3" s="206"/>
      <c r="AE3" s="206" t="s">
        <v>5</v>
      </c>
      <c r="AF3" s="206"/>
      <c r="AG3" s="206"/>
      <c r="AH3" s="206"/>
      <c r="AI3" s="206"/>
      <c r="AJ3" s="206"/>
      <c r="AK3" s="206"/>
      <c r="AL3" s="197" t="s">
        <v>6</v>
      </c>
      <c r="AM3" s="197"/>
      <c r="AN3" s="197"/>
      <c r="AO3" s="197"/>
      <c r="AP3" s="197"/>
      <c r="AQ3" s="197"/>
      <c r="AR3" s="197"/>
      <c r="AS3" s="197" t="s">
        <v>7</v>
      </c>
      <c r="AT3" s="197"/>
      <c r="AU3" s="197"/>
      <c r="AV3" s="197"/>
      <c r="AW3" s="197"/>
      <c r="AX3" s="197"/>
      <c r="AY3" s="197"/>
      <c r="AZ3" s="197" t="s">
        <v>8</v>
      </c>
      <c r="BA3" s="197"/>
      <c r="BB3" s="197"/>
      <c r="BC3" s="197"/>
      <c r="BD3" s="197"/>
      <c r="BE3" s="197"/>
      <c r="BF3" s="197"/>
      <c r="BG3" s="197" t="s">
        <v>9</v>
      </c>
      <c r="BH3" s="197"/>
      <c r="BI3" s="197"/>
      <c r="BJ3" s="197"/>
      <c r="BK3" s="197"/>
      <c r="BL3" s="197"/>
      <c r="BM3" s="197"/>
      <c r="BN3" s="197" t="s">
        <v>10</v>
      </c>
      <c r="BO3" s="197"/>
      <c r="BP3" s="197"/>
      <c r="BQ3" s="197"/>
      <c r="BR3" s="197"/>
      <c r="BS3" s="197"/>
      <c r="BT3" s="197"/>
      <c r="BU3" s="197" t="s">
        <v>11</v>
      </c>
      <c r="BV3" s="197"/>
      <c r="BW3" s="197"/>
      <c r="BX3" s="197"/>
      <c r="BY3" s="197"/>
      <c r="BZ3" s="197"/>
      <c r="CA3" s="197"/>
      <c r="CB3" s="197" t="s">
        <v>12</v>
      </c>
      <c r="CC3" s="197"/>
      <c r="CD3" s="197"/>
      <c r="CE3" s="197"/>
      <c r="CF3" s="197"/>
      <c r="CG3" s="197"/>
      <c r="CH3" s="197"/>
      <c r="CI3" s="197" t="s">
        <v>13</v>
      </c>
      <c r="CJ3" s="197"/>
      <c r="CK3" s="197"/>
      <c r="CL3" s="197"/>
      <c r="CM3" s="197"/>
      <c r="CN3" s="197"/>
      <c r="CO3" s="197"/>
      <c r="CP3" s="197" t="s">
        <v>14</v>
      </c>
      <c r="CQ3" s="197"/>
      <c r="CR3" s="197"/>
      <c r="CS3" s="197"/>
      <c r="CT3" s="197"/>
      <c r="CU3" s="197"/>
      <c r="CV3" s="197"/>
      <c r="CW3" s="197" t="s">
        <v>15</v>
      </c>
      <c r="CX3" s="197"/>
      <c r="CY3" s="197"/>
      <c r="CZ3" s="197"/>
      <c r="DA3" s="197"/>
      <c r="DB3" s="197"/>
      <c r="DC3" s="197"/>
      <c r="DD3" s="197" t="s">
        <v>16</v>
      </c>
      <c r="DE3" s="197"/>
      <c r="DF3" s="197"/>
      <c r="DG3" s="197"/>
      <c r="DH3" s="197"/>
      <c r="DI3" s="197"/>
      <c r="DJ3" s="197"/>
      <c r="DK3" s="197" t="s">
        <v>17</v>
      </c>
      <c r="DL3" s="197"/>
      <c r="DM3" s="197"/>
      <c r="DN3" s="197"/>
      <c r="DO3" s="197"/>
      <c r="DP3" s="197"/>
      <c r="DQ3" s="197"/>
      <c r="DR3" s="197" t="s">
        <v>18</v>
      </c>
      <c r="DS3" s="197"/>
      <c r="DT3" s="197"/>
      <c r="DU3" s="197"/>
      <c r="DV3" s="197"/>
      <c r="DW3" s="197"/>
      <c r="DX3" s="197"/>
      <c r="DY3" s="197" t="s">
        <v>19</v>
      </c>
      <c r="DZ3" s="197"/>
      <c r="EA3" s="197"/>
      <c r="EB3" s="197"/>
      <c r="EC3" s="197"/>
      <c r="ED3" s="197"/>
      <c r="EE3" s="197"/>
      <c r="EF3" s="197" t="s">
        <v>20</v>
      </c>
      <c r="EG3" s="197"/>
      <c r="EH3" s="197"/>
      <c r="EI3" s="197"/>
      <c r="EJ3" s="197"/>
      <c r="EK3" s="197"/>
      <c r="EL3" s="197"/>
      <c r="EM3" s="197" t="s">
        <v>21</v>
      </c>
      <c r="EN3" s="197"/>
      <c r="EO3" s="197"/>
      <c r="EP3" s="197"/>
      <c r="EQ3" s="197"/>
      <c r="ER3" s="197"/>
      <c r="ES3" s="197"/>
      <c r="ET3" s="197" t="s">
        <v>22</v>
      </c>
      <c r="EU3" s="197"/>
      <c r="EV3" s="197"/>
      <c r="EW3" s="197"/>
      <c r="EX3" s="197"/>
      <c r="EY3" s="197"/>
      <c r="EZ3" s="197"/>
      <c r="FA3" s="197" t="s">
        <v>23</v>
      </c>
      <c r="FB3" s="197"/>
      <c r="FC3" s="197"/>
      <c r="FD3" s="197"/>
      <c r="FE3" s="197"/>
      <c r="FF3" s="197"/>
      <c r="FG3" s="197"/>
      <c r="FH3" s="197" t="s">
        <v>24</v>
      </c>
      <c r="FI3" s="197"/>
      <c r="FJ3" s="197"/>
      <c r="FK3" s="197"/>
      <c r="FL3" s="197"/>
      <c r="FM3" s="197"/>
      <c r="FN3" s="197"/>
      <c r="FO3" s="197" t="s">
        <v>25</v>
      </c>
      <c r="FP3" s="197"/>
      <c r="FQ3" s="197"/>
      <c r="FR3" s="197"/>
      <c r="FS3" s="197"/>
      <c r="FT3" s="197"/>
      <c r="FU3" s="197"/>
      <c r="FV3" s="197" t="s">
        <v>26</v>
      </c>
      <c r="FW3" s="197"/>
      <c r="FX3" s="197"/>
      <c r="FY3" s="197"/>
      <c r="FZ3" s="197"/>
      <c r="GA3" s="197"/>
      <c r="GB3" s="197"/>
      <c r="GC3" s="197" t="s">
        <v>27</v>
      </c>
      <c r="GD3" s="197"/>
      <c r="GE3" s="197"/>
      <c r="GF3" s="197"/>
      <c r="GG3" s="197"/>
      <c r="GH3" s="197"/>
      <c r="GI3" s="197"/>
      <c r="GJ3" s="197" t="s">
        <v>28</v>
      </c>
      <c r="GK3" s="197"/>
      <c r="GL3" s="197"/>
      <c r="GM3" s="197"/>
      <c r="GN3" s="197"/>
      <c r="GO3" s="197"/>
      <c r="GP3" s="197"/>
      <c r="GQ3" s="197" t="s">
        <v>29</v>
      </c>
      <c r="GR3" s="197"/>
      <c r="GS3" s="197"/>
      <c r="GT3" s="197"/>
      <c r="GU3" s="197"/>
      <c r="GV3" s="197"/>
      <c r="GW3" s="197"/>
      <c r="GX3" s="197" t="s">
        <v>30</v>
      </c>
      <c r="GY3" s="197"/>
      <c r="GZ3" s="197"/>
      <c r="HA3" s="197"/>
      <c r="HB3" s="197"/>
      <c r="HC3" s="197"/>
      <c r="HD3" s="197"/>
      <c r="HE3" s="197" t="s">
        <v>31</v>
      </c>
      <c r="HF3" s="197"/>
      <c r="HG3" s="197"/>
      <c r="HH3" s="197"/>
      <c r="HI3" s="197"/>
      <c r="HJ3" s="197"/>
      <c r="HK3" s="197"/>
      <c r="HL3" s="197" t="s">
        <v>32</v>
      </c>
      <c r="HM3" s="197"/>
      <c r="HN3" s="197"/>
      <c r="HO3" s="197"/>
      <c r="HP3" s="197"/>
      <c r="HQ3" s="197"/>
      <c r="HR3" s="197"/>
      <c r="HS3" s="197" t="s">
        <v>33</v>
      </c>
      <c r="HT3" s="197"/>
      <c r="HU3" s="197"/>
      <c r="HV3" s="197"/>
      <c r="HW3" s="197"/>
      <c r="HX3" s="197"/>
      <c r="HY3" s="197"/>
      <c r="HZ3" s="197" t="s">
        <v>34</v>
      </c>
      <c r="IA3" s="197"/>
      <c r="IB3" s="197"/>
      <c r="IC3" s="197"/>
      <c r="ID3" s="197"/>
      <c r="IE3" s="197"/>
      <c r="IF3" s="197"/>
      <c r="IG3" s="197" t="s">
        <v>35</v>
      </c>
      <c r="IH3" s="197"/>
      <c r="II3" s="197"/>
      <c r="IJ3" s="197"/>
      <c r="IK3" s="197"/>
      <c r="IL3" s="197"/>
      <c r="IM3" s="197"/>
      <c r="IN3" s="197" t="s">
        <v>36</v>
      </c>
      <c r="IO3" s="197"/>
      <c r="IP3" s="197"/>
      <c r="IQ3" s="197"/>
      <c r="IR3" s="197"/>
      <c r="IS3" s="197"/>
      <c r="IT3" s="197"/>
      <c r="IU3" s="197" t="s">
        <v>37</v>
      </c>
      <c r="IV3" s="197"/>
      <c r="IW3" s="197"/>
      <c r="IX3" s="197"/>
      <c r="IY3" s="197"/>
      <c r="IZ3" s="197"/>
      <c r="JA3" s="197"/>
      <c r="JB3" s="197" t="s">
        <v>38</v>
      </c>
      <c r="JC3" s="197"/>
      <c r="JD3" s="197"/>
      <c r="JE3" s="197"/>
      <c r="JF3" s="197"/>
      <c r="JG3" s="197"/>
      <c r="JH3" s="198"/>
    </row>
    <row r="4" spans="1:268" s="12" customFormat="1" ht="11.5" x14ac:dyDescent="0.25">
      <c r="A4" s="46"/>
      <c r="B4" s="48" t="s">
        <v>44</v>
      </c>
      <c r="C4" s="199">
        <v>35</v>
      </c>
      <c r="D4" s="200"/>
      <c r="E4" s="200"/>
      <c r="F4" s="200"/>
      <c r="G4" s="200"/>
      <c r="H4" s="200"/>
      <c r="I4" s="200"/>
      <c r="J4" s="200">
        <v>35</v>
      </c>
      <c r="K4" s="200"/>
      <c r="L4" s="200"/>
      <c r="M4" s="200"/>
      <c r="N4" s="200"/>
      <c r="O4" s="200"/>
      <c r="P4" s="200"/>
      <c r="Q4" s="200">
        <v>35</v>
      </c>
      <c r="R4" s="200"/>
      <c r="S4" s="200"/>
      <c r="T4" s="200"/>
      <c r="U4" s="200"/>
      <c r="V4" s="200"/>
      <c r="W4" s="200"/>
      <c r="X4" s="200">
        <v>35</v>
      </c>
      <c r="Y4" s="200"/>
      <c r="Z4" s="200"/>
      <c r="AA4" s="200"/>
      <c r="AB4" s="200"/>
      <c r="AC4" s="200"/>
      <c r="AD4" s="200"/>
      <c r="AE4" s="200">
        <v>35</v>
      </c>
      <c r="AF4" s="200"/>
      <c r="AG4" s="200"/>
      <c r="AH4" s="200"/>
      <c r="AI4" s="200"/>
      <c r="AJ4" s="200"/>
      <c r="AK4" s="200"/>
      <c r="AL4" s="192">
        <v>35</v>
      </c>
      <c r="AM4" s="192"/>
      <c r="AN4" s="192"/>
      <c r="AO4" s="192"/>
      <c r="AP4" s="192"/>
      <c r="AQ4" s="192"/>
      <c r="AR4" s="192"/>
      <c r="AS4" s="192">
        <v>35</v>
      </c>
      <c r="AT4" s="192"/>
      <c r="AU4" s="192"/>
      <c r="AV4" s="192"/>
      <c r="AW4" s="192"/>
      <c r="AX4" s="192"/>
      <c r="AY4" s="192"/>
      <c r="AZ4" s="192">
        <v>35</v>
      </c>
      <c r="BA4" s="192"/>
      <c r="BB4" s="192"/>
      <c r="BC4" s="192"/>
      <c r="BD4" s="192"/>
      <c r="BE4" s="192"/>
      <c r="BF4" s="192"/>
      <c r="BG4" s="192">
        <v>35</v>
      </c>
      <c r="BH4" s="192"/>
      <c r="BI4" s="192"/>
      <c r="BJ4" s="192"/>
      <c r="BK4" s="192"/>
      <c r="BL4" s="192"/>
      <c r="BM4" s="192"/>
      <c r="BN4" s="192">
        <v>35</v>
      </c>
      <c r="BO4" s="192"/>
      <c r="BP4" s="192"/>
      <c r="BQ4" s="192"/>
      <c r="BR4" s="192"/>
      <c r="BS4" s="192"/>
      <c r="BT4" s="192"/>
      <c r="BU4" s="192">
        <v>35</v>
      </c>
      <c r="BV4" s="192"/>
      <c r="BW4" s="192"/>
      <c r="BX4" s="192"/>
      <c r="BY4" s="192"/>
      <c r="BZ4" s="192"/>
      <c r="CA4" s="192"/>
      <c r="CB4" s="192">
        <v>35</v>
      </c>
      <c r="CC4" s="192"/>
      <c r="CD4" s="192"/>
      <c r="CE4" s="192"/>
      <c r="CF4" s="192"/>
      <c r="CG4" s="192"/>
      <c r="CH4" s="192"/>
      <c r="CI4" s="192">
        <v>35</v>
      </c>
      <c r="CJ4" s="192"/>
      <c r="CK4" s="192"/>
      <c r="CL4" s="192"/>
      <c r="CM4" s="192"/>
      <c r="CN4" s="192"/>
      <c r="CO4" s="192"/>
      <c r="CP4" s="192">
        <v>35</v>
      </c>
      <c r="CQ4" s="192"/>
      <c r="CR4" s="192"/>
      <c r="CS4" s="192"/>
      <c r="CT4" s="192"/>
      <c r="CU4" s="192"/>
      <c r="CV4" s="192"/>
      <c r="CW4" s="192">
        <v>35</v>
      </c>
      <c r="CX4" s="192"/>
      <c r="CY4" s="192"/>
      <c r="CZ4" s="192"/>
      <c r="DA4" s="192"/>
      <c r="DB4" s="192"/>
      <c r="DC4" s="192"/>
      <c r="DD4" s="192">
        <v>35</v>
      </c>
      <c r="DE4" s="192"/>
      <c r="DF4" s="192"/>
      <c r="DG4" s="192"/>
      <c r="DH4" s="192"/>
      <c r="DI4" s="192"/>
      <c r="DJ4" s="192"/>
      <c r="DK4" s="192">
        <v>35</v>
      </c>
      <c r="DL4" s="192"/>
      <c r="DM4" s="192"/>
      <c r="DN4" s="192"/>
      <c r="DO4" s="192"/>
      <c r="DP4" s="192"/>
      <c r="DQ4" s="192"/>
      <c r="DR4" s="192">
        <v>35</v>
      </c>
      <c r="DS4" s="192"/>
      <c r="DT4" s="192"/>
      <c r="DU4" s="192"/>
      <c r="DV4" s="192"/>
      <c r="DW4" s="192"/>
      <c r="DX4" s="192"/>
      <c r="DY4" s="192">
        <v>35</v>
      </c>
      <c r="DZ4" s="192"/>
      <c r="EA4" s="192"/>
      <c r="EB4" s="192"/>
      <c r="EC4" s="192"/>
      <c r="ED4" s="192"/>
      <c r="EE4" s="192"/>
      <c r="EF4" s="192">
        <v>35</v>
      </c>
      <c r="EG4" s="192"/>
      <c r="EH4" s="192"/>
      <c r="EI4" s="192"/>
      <c r="EJ4" s="192"/>
      <c r="EK4" s="192"/>
      <c r="EL4" s="192"/>
      <c r="EM4" s="192">
        <v>35</v>
      </c>
      <c r="EN4" s="192"/>
      <c r="EO4" s="192"/>
      <c r="EP4" s="192"/>
      <c r="EQ4" s="192"/>
      <c r="ER4" s="192"/>
      <c r="ES4" s="192"/>
      <c r="ET4" s="192">
        <v>35</v>
      </c>
      <c r="EU4" s="192"/>
      <c r="EV4" s="192"/>
      <c r="EW4" s="192"/>
      <c r="EX4" s="192"/>
      <c r="EY4" s="192"/>
      <c r="EZ4" s="192"/>
      <c r="FA4" s="192">
        <v>35</v>
      </c>
      <c r="FB4" s="192"/>
      <c r="FC4" s="192"/>
      <c r="FD4" s="192"/>
      <c r="FE4" s="192"/>
      <c r="FF4" s="192"/>
      <c r="FG4" s="192"/>
      <c r="FH4" s="192">
        <v>35</v>
      </c>
      <c r="FI4" s="192"/>
      <c r="FJ4" s="192"/>
      <c r="FK4" s="192"/>
      <c r="FL4" s="192"/>
      <c r="FM4" s="192"/>
      <c r="FN4" s="192"/>
      <c r="FO4" s="192">
        <v>35</v>
      </c>
      <c r="FP4" s="192"/>
      <c r="FQ4" s="192"/>
      <c r="FR4" s="192"/>
      <c r="FS4" s="192"/>
      <c r="FT4" s="192"/>
      <c r="FU4" s="192"/>
      <c r="FV4" s="192">
        <v>35</v>
      </c>
      <c r="FW4" s="192"/>
      <c r="FX4" s="192"/>
      <c r="FY4" s="192"/>
      <c r="FZ4" s="192"/>
      <c r="GA4" s="192"/>
      <c r="GB4" s="192"/>
      <c r="GC4" s="192">
        <v>35</v>
      </c>
      <c r="GD4" s="192"/>
      <c r="GE4" s="192"/>
      <c r="GF4" s="192"/>
      <c r="GG4" s="192"/>
      <c r="GH4" s="192"/>
      <c r="GI4" s="192"/>
      <c r="GJ4" s="192">
        <v>35</v>
      </c>
      <c r="GK4" s="192"/>
      <c r="GL4" s="192"/>
      <c r="GM4" s="192"/>
      <c r="GN4" s="192"/>
      <c r="GO4" s="192"/>
      <c r="GP4" s="192"/>
      <c r="GQ4" s="192">
        <v>35</v>
      </c>
      <c r="GR4" s="192"/>
      <c r="GS4" s="192"/>
      <c r="GT4" s="192"/>
      <c r="GU4" s="192"/>
      <c r="GV4" s="192"/>
      <c r="GW4" s="192"/>
      <c r="GX4" s="192">
        <v>35</v>
      </c>
      <c r="GY4" s="192"/>
      <c r="GZ4" s="192"/>
      <c r="HA4" s="192"/>
      <c r="HB4" s="192"/>
      <c r="HC4" s="192"/>
      <c r="HD4" s="192"/>
      <c r="HE4" s="192">
        <v>35</v>
      </c>
      <c r="HF4" s="192"/>
      <c r="HG4" s="192"/>
      <c r="HH4" s="192"/>
      <c r="HI4" s="192"/>
      <c r="HJ4" s="192"/>
      <c r="HK4" s="192"/>
      <c r="HL4" s="192">
        <v>35</v>
      </c>
      <c r="HM4" s="192"/>
      <c r="HN4" s="192"/>
      <c r="HO4" s="192"/>
      <c r="HP4" s="192"/>
      <c r="HQ4" s="192"/>
      <c r="HR4" s="192"/>
      <c r="HS4" s="192">
        <v>35</v>
      </c>
      <c r="HT4" s="192"/>
      <c r="HU4" s="192"/>
      <c r="HV4" s="192"/>
      <c r="HW4" s="192"/>
      <c r="HX4" s="192"/>
      <c r="HY4" s="192"/>
      <c r="HZ4" s="192">
        <v>35</v>
      </c>
      <c r="IA4" s="192"/>
      <c r="IB4" s="192"/>
      <c r="IC4" s="192"/>
      <c r="ID4" s="192"/>
      <c r="IE4" s="192"/>
      <c r="IF4" s="192"/>
      <c r="IG4" s="192">
        <v>35</v>
      </c>
      <c r="IH4" s="192"/>
      <c r="II4" s="192"/>
      <c r="IJ4" s="192"/>
      <c r="IK4" s="192"/>
      <c r="IL4" s="192"/>
      <c r="IM4" s="192"/>
      <c r="IN4" s="192">
        <v>35</v>
      </c>
      <c r="IO4" s="192"/>
      <c r="IP4" s="192"/>
      <c r="IQ4" s="192"/>
      <c r="IR4" s="192"/>
      <c r="IS4" s="192"/>
      <c r="IT4" s="192"/>
      <c r="IU4" s="192">
        <v>35</v>
      </c>
      <c r="IV4" s="192"/>
      <c r="IW4" s="192"/>
      <c r="IX4" s="192"/>
      <c r="IY4" s="192"/>
      <c r="IZ4" s="192"/>
      <c r="JA4" s="192"/>
      <c r="JB4" s="192">
        <v>35</v>
      </c>
      <c r="JC4" s="192"/>
      <c r="JD4" s="192"/>
      <c r="JE4" s="192"/>
      <c r="JF4" s="192"/>
      <c r="JG4" s="192"/>
      <c r="JH4" s="193"/>
    </row>
    <row r="5" spans="1:268" s="12" customFormat="1" ht="13.5" customHeight="1" thickBot="1" x14ac:dyDescent="0.3">
      <c r="A5" s="46"/>
      <c r="B5" s="49" t="s">
        <v>47</v>
      </c>
      <c r="C5" s="194">
        <v>44</v>
      </c>
      <c r="D5" s="195"/>
      <c r="E5" s="195"/>
      <c r="F5" s="195"/>
      <c r="G5" s="195"/>
      <c r="H5" s="195"/>
      <c r="I5" s="195"/>
      <c r="J5" s="195">
        <v>44</v>
      </c>
      <c r="K5" s="195"/>
      <c r="L5" s="195"/>
      <c r="M5" s="195"/>
      <c r="N5" s="195"/>
      <c r="O5" s="195"/>
      <c r="P5" s="195"/>
      <c r="Q5" s="195">
        <v>44</v>
      </c>
      <c r="R5" s="195"/>
      <c r="S5" s="195"/>
      <c r="T5" s="195"/>
      <c r="U5" s="195"/>
      <c r="V5" s="195"/>
      <c r="W5" s="195"/>
      <c r="X5" s="195">
        <v>44</v>
      </c>
      <c r="Y5" s="195"/>
      <c r="Z5" s="195"/>
      <c r="AA5" s="195"/>
      <c r="AB5" s="195"/>
      <c r="AC5" s="195"/>
      <c r="AD5" s="195"/>
      <c r="AE5" s="195">
        <v>44</v>
      </c>
      <c r="AF5" s="195"/>
      <c r="AG5" s="195"/>
      <c r="AH5" s="195"/>
      <c r="AI5" s="195"/>
      <c r="AJ5" s="195"/>
      <c r="AK5" s="195"/>
      <c r="AL5" s="191">
        <v>44</v>
      </c>
      <c r="AM5" s="191"/>
      <c r="AN5" s="191"/>
      <c r="AO5" s="191"/>
      <c r="AP5" s="191"/>
      <c r="AQ5" s="191"/>
      <c r="AR5" s="191"/>
      <c r="AS5" s="191">
        <v>44</v>
      </c>
      <c r="AT5" s="191"/>
      <c r="AU5" s="191"/>
      <c r="AV5" s="191"/>
      <c r="AW5" s="191"/>
      <c r="AX5" s="191"/>
      <c r="AY5" s="191"/>
      <c r="AZ5" s="191">
        <v>44</v>
      </c>
      <c r="BA5" s="191"/>
      <c r="BB5" s="191"/>
      <c r="BC5" s="191"/>
      <c r="BD5" s="191"/>
      <c r="BE5" s="191"/>
      <c r="BF5" s="191"/>
      <c r="BG5" s="191">
        <v>44</v>
      </c>
      <c r="BH5" s="191"/>
      <c r="BI5" s="191"/>
      <c r="BJ5" s="191"/>
      <c r="BK5" s="191"/>
      <c r="BL5" s="191"/>
      <c r="BM5" s="191"/>
      <c r="BN5" s="191">
        <v>44</v>
      </c>
      <c r="BO5" s="191"/>
      <c r="BP5" s="191"/>
      <c r="BQ5" s="191"/>
      <c r="BR5" s="191"/>
      <c r="BS5" s="191"/>
      <c r="BT5" s="191"/>
      <c r="BU5" s="191">
        <v>44</v>
      </c>
      <c r="BV5" s="191"/>
      <c r="BW5" s="191"/>
      <c r="BX5" s="191"/>
      <c r="BY5" s="191"/>
      <c r="BZ5" s="191"/>
      <c r="CA5" s="191"/>
      <c r="CB5" s="191">
        <v>44</v>
      </c>
      <c r="CC5" s="191"/>
      <c r="CD5" s="191"/>
      <c r="CE5" s="191"/>
      <c r="CF5" s="191"/>
      <c r="CG5" s="191"/>
      <c r="CH5" s="191"/>
      <c r="CI5" s="191">
        <v>44</v>
      </c>
      <c r="CJ5" s="191"/>
      <c r="CK5" s="191"/>
      <c r="CL5" s="191"/>
      <c r="CM5" s="191"/>
      <c r="CN5" s="191"/>
      <c r="CO5" s="191"/>
      <c r="CP5" s="191">
        <v>44</v>
      </c>
      <c r="CQ5" s="191"/>
      <c r="CR5" s="191"/>
      <c r="CS5" s="191"/>
      <c r="CT5" s="191"/>
      <c r="CU5" s="191"/>
      <c r="CV5" s="191"/>
      <c r="CW5" s="191">
        <v>44</v>
      </c>
      <c r="CX5" s="191"/>
      <c r="CY5" s="191"/>
      <c r="CZ5" s="191"/>
      <c r="DA5" s="191"/>
      <c r="DB5" s="191"/>
      <c r="DC5" s="191"/>
      <c r="DD5" s="191">
        <v>44</v>
      </c>
      <c r="DE5" s="191"/>
      <c r="DF5" s="191"/>
      <c r="DG5" s="191"/>
      <c r="DH5" s="191"/>
      <c r="DI5" s="191"/>
      <c r="DJ5" s="191"/>
      <c r="DK5" s="191">
        <v>44</v>
      </c>
      <c r="DL5" s="191"/>
      <c r="DM5" s="191"/>
      <c r="DN5" s="191"/>
      <c r="DO5" s="191"/>
      <c r="DP5" s="191"/>
      <c r="DQ5" s="191"/>
      <c r="DR5" s="191">
        <v>44</v>
      </c>
      <c r="DS5" s="191"/>
      <c r="DT5" s="191"/>
      <c r="DU5" s="191"/>
      <c r="DV5" s="191"/>
      <c r="DW5" s="191"/>
      <c r="DX5" s="191"/>
      <c r="DY5" s="191">
        <v>44</v>
      </c>
      <c r="DZ5" s="191"/>
      <c r="EA5" s="191"/>
      <c r="EB5" s="191"/>
      <c r="EC5" s="191"/>
      <c r="ED5" s="191"/>
      <c r="EE5" s="191"/>
      <c r="EF5" s="191">
        <v>44</v>
      </c>
      <c r="EG5" s="191"/>
      <c r="EH5" s="191"/>
      <c r="EI5" s="191"/>
      <c r="EJ5" s="191"/>
      <c r="EK5" s="191"/>
      <c r="EL5" s="191"/>
      <c r="EM5" s="191">
        <v>44</v>
      </c>
      <c r="EN5" s="191"/>
      <c r="EO5" s="191"/>
      <c r="EP5" s="191"/>
      <c r="EQ5" s="191"/>
      <c r="ER5" s="191"/>
      <c r="ES5" s="191"/>
      <c r="ET5" s="191">
        <v>44</v>
      </c>
      <c r="EU5" s="191"/>
      <c r="EV5" s="191"/>
      <c r="EW5" s="191"/>
      <c r="EX5" s="191"/>
      <c r="EY5" s="191"/>
      <c r="EZ5" s="191"/>
      <c r="FA5" s="191">
        <v>44</v>
      </c>
      <c r="FB5" s="191"/>
      <c r="FC5" s="191"/>
      <c r="FD5" s="191"/>
      <c r="FE5" s="191"/>
      <c r="FF5" s="191"/>
      <c r="FG5" s="191"/>
      <c r="FH5" s="191">
        <v>44</v>
      </c>
      <c r="FI5" s="191"/>
      <c r="FJ5" s="191"/>
      <c r="FK5" s="191"/>
      <c r="FL5" s="191"/>
      <c r="FM5" s="191"/>
      <c r="FN5" s="191"/>
      <c r="FO5" s="191">
        <v>44</v>
      </c>
      <c r="FP5" s="191"/>
      <c r="FQ5" s="191"/>
      <c r="FR5" s="191"/>
      <c r="FS5" s="191"/>
      <c r="FT5" s="191"/>
      <c r="FU5" s="191"/>
      <c r="FV5" s="191">
        <v>44</v>
      </c>
      <c r="FW5" s="191"/>
      <c r="FX5" s="191"/>
      <c r="FY5" s="191"/>
      <c r="FZ5" s="191"/>
      <c r="GA5" s="191"/>
      <c r="GB5" s="191"/>
      <c r="GC5" s="191">
        <v>44</v>
      </c>
      <c r="GD5" s="191"/>
      <c r="GE5" s="191"/>
      <c r="GF5" s="191"/>
      <c r="GG5" s="191"/>
      <c r="GH5" s="191"/>
      <c r="GI5" s="191"/>
      <c r="GJ5" s="191">
        <v>44</v>
      </c>
      <c r="GK5" s="191"/>
      <c r="GL5" s="191"/>
      <c r="GM5" s="191"/>
      <c r="GN5" s="191"/>
      <c r="GO5" s="191"/>
      <c r="GP5" s="191"/>
      <c r="GQ5" s="191">
        <v>44</v>
      </c>
      <c r="GR5" s="191"/>
      <c r="GS5" s="191"/>
      <c r="GT5" s="191"/>
      <c r="GU5" s="191"/>
      <c r="GV5" s="191"/>
      <c r="GW5" s="191"/>
      <c r="GX5" s="191">
        <v>44</v>
      </c>
      <c r="GY5" s="191"/>
      <c r="GZ5" s="191"/>
      <c r="HA5" s="191"/>
      <c r="HB5" s="191"/>
      <c r="HC5" s="191"/>
      <c r="HD5" s="191"/>
      <c r="HE5" s="191">
        <v>44</v>
      </c>
      <c r="HF5" s="191"/>
      <c r="HG5" s="191"/>
      <c r="HH5" s="191"/>
      <c r="HI5" s="191"/>
      <c r="HJ5" s="191"/>
      <c r="HK5" s="191"/>
      <c r="HL5" s="191">
        <v>44</v>
      </c>
      <c r="HM5" s="191"/>
      <c r="HN5" s="191"/>
      <c r="HO5" s="191"/>
      <c r="HP5" s="191"/>
      <c r="HQ5" s="191"/>
      <c r="HR5" s="191"/>
      <c r="HS5" s="191">
        <v>44</v>
      </c>
      <c r="HT5" s="191"/>
      <c r="HU5" s="191"/>
      <c r="HV5" s="191"/>
      <c r="HW5" s="191"/>
      <c r="HX5" s="191"/>
      <c r="HY5" s="191"/>
      <c r="HZ5" s="191">
        <v>44</v>
      </c>
      <c r="IA5" s="191"/>
      <c r="IB5" s="191"/>
      <c r="IC5" s="191"/>
      <c r="ID5" s="191"/>
      <c r="IE5" s="191"/>
      <c r="IF5" s="191"/>
      <c r="IG5" s="191">
        <v>44</v>
      </c>
      <c r="IH5" s="191"/>
      <c r="II5" s="191"/>
      <c r="IJ5" s="191"/>
      <c r="IK5" s="191"/>
      <c r="IL5" s="191"/>
      <c r="IM5" s="191"/>
      <c r="IN5" s="191">
        <v>44</v>
      </c>
      <c r="IO5" s="191"/>
      <c r="IP5" s="191"/>
      <c r="IQ5" s="191"/>
      <c r="IR5" s="191"/>
      <c r="IS5" s="191"/>
      <c r="IT5" s="191"/>
      <c r="IU5" s="191">
        <v>44</v>
      </c>
      <c r="IV5" s="191"/>
      <c r="IW5" s="191"/>
      <c r="IX5" s="191"/>
      <c r="IY5" s="191"/>
      <c r="IZ5" s="191"/>
      <c r="JA5" s="191"/>
      <c r="JB5" s="191">
        <v>44</v>
      </c>
      <c r="JC5" s="191"/>
      <c r="JD5" s="191"/>
      <c r="JE5" s="191"/>
      <c r="JF5" s="191"/>
      <c r="JG5" s="191"/>
      <c r="JH5" s="196"/>
    </row>
    <row r="6" spans="1:268" s="111" customFormat="1" ht="83.5" thickBot="1" x14ac:dyDescent="0.4">
      <c r="A6" s="110"/>
      <c r="B6" s="17" t="s">
        <v>81</v>
      </c>
      <c r="C6" s="106">
        <v>43927</v>
      </c>
      <c r="D6" s="107">
        <f t="shared" ref="D6:BO6" si="0">C6+1</f>
        <v>43928</v>
      </c>
      <c r="E6" s="107">
        <f t="shared" si="0"/>
        <v>43929</v>
      </c>
      <c r="F6" s="107">
        <f t="shared" si="0"/>
        <v>43930</v>
      </c>
      <c r="G6" s="107">
        <f t="shared" si="0"/>
        <v>43931</v>
      </c>
      <c r="H6" s="108">
        <f t="shared" si="0"/>
        <v>43932</v>
      </c>
      <c r="I6" s="108">
        <f t="shared" si="0"/>
        <v>43933</v>
      </c>
      <c r="J6" s="107">
        <f t="shared" si="0"/>
        <v>43934</v>
      </c>
      <c r="K6" s="107">
        <f t="shared" si="0"/>
        <v>43935</v>
      </c>
      <c r="L6" s="107">
        <f t="shared" si="0"/>
        <v>43936</v>
      </c>
      <c r="M6" s="107">
        <f t="shared" si="0"/>
        <v>43937</v>
      </c>
      <c r="N6" s="107">
        <f t="shared" si="0"/>
        <v>43938</v>
      </c>
      <c r="O6" s="108">
        <f t="shared" si="0"/>
        <v>43939</v>
      </c>
      <c r="P6" s="108">
        <f t="shared" si="0"/>
        <v>43940</v>
      </c>
      <c r="Q6" s="107">
        <f t="shared" si="0"/>
        <v>43941</v>
      </c>
      <c r="R6" s="107">
        <f t="shared" si="0"/>
        <v>43942</v>
      </c>
      <c r="S6" s="107">
        <f t="shared" si="0"/>
        <v>43943</v>
      </c>
      <c r="T6" s="107">
        <f t="shared" si="0"/>
        <v>43944</v>
      </c>
      <c r="U6" s="107">
        <f t="shared" si="0"/>
        <v>43945</v>
      </c>
      <c r="V6" s="108">
        <f t="shared" si="0"/>
        <v>43946</v>
      </c>
      <c r="W6" s="108">
        <f t="shared" si="0"/>
        <v>43947</v>
      </c>
      <c r="X6" s="107">
        <f t="shared" si="0"/>
        <v>43948</v>
      </c>
      <c r="Y6" s="107">
        <f t="shared" si="0"/>
        <v>43949</v>
      </c>
      <c r="Z6" s="107">
        <f t="shared" si="0"/>
        <v>43950</v>
      </c>
      <c r="AA6" s="107">
        <f t="shared" si="0"/>
        <v>43951</v>
      </c>
      <c r="AB6" s="107">
        <f t="shared" si="0"/>
        <v>43952</v>
      </c>
      <c r="AC6" s="108">
        <f t="shared" si="0"/>
        <v>43953</v>
      </c>
      <c r="AD6" s="108">
        <f t="shared" si="0"/>
        <v>43954</v>
      </c>
      <c r="AE6" s="107">
        <f t="shared" si="0"/>
        <v>43955</v>
      </c>
      <c r="AF6" s="107">
        <f t="shared" si="0"/>
        <v>43956</v>
      </c>
      <c r="AG6" s="107">
        <f t="shared" si="0"/>
        <v>43957</v>
      </c>
      <c r="AH6" s="107">
        <f t="shared" si="0"/>
        <v>43958</v>
      </c>
      <c r="AI6" s="107">
        <f t="shared" si="0"/>
        <v>43959</v>
      </c>
      <c r="AJ6" s="108">
        <f t="shared" si="0"/>
        <v>43960</v>
      </c>
      <c r="AK6" s="108">
        <f t="shared" si="0"/>
        <v>43961</v>
      </c>
      <c r="AL6" s="107">
        <f t="shared" si="0"/>
        <v>43962</v>
      </c>
      <c r="AM6" s="107">
        <f t="shared" si="0"/>
        <v>43963</v>
      </c>
      <c r="AN6" s="107">
        <f t="shared" si="0"/>
        <v>43964</v>
      </c>
      <c r="AO6" s="107">
        <f t="shared" si="0"/>
        <v>43965</v>
      </c>
      <c r="AP6" s="107">
        <f t="shared" si="0"/>
        <v>43966</v>
      </c>
      <c r="AQ6" s="108">
        <f t="shared" si="0"/>
        <v>43967</v>
      </c>
      <c r="AR6" s="108">
        <f t="shared" si="0"/>
        <v>43968</v>
      </c>
      <c r="AS6" s="107">
        <f t="shared" si="0"/>
        <v>43969</v>
      </c>
      <c r="AT6" s="107">
        <f t="shared" si="0"/>
        <v>43970</v>
      </c>
      <c r="AU6" s="107">
        <f t="shared" si="0"/>
        <v>43971</v>
      </c>
      <c r="AV6" s="107">
        <f t="shared" si="0"/>
        <v>43972</v>
      </c>
      <c r="AW6" s="107">
        <f t="shared" si="0"/>
        <v>43973</v>
      </c>
      <c r="AX6" s="108">
        <f t="shared" si="0"/>
        <v>43974</v>
      </c>
      <c r="AY6" s="108">
        <f t="shared" si="0"/>
        <v>43975</v>
      </c>
      <c r="AZ6" s="107">
        <f t="shared" si="0"/>
        <v>43976</v>
      </c>
      <c r="BA6" s="107">
        <f t="shared" si="0"/>
        <v>43977</v>
      </c>
      <c r="BB6" s="107">
        <f t="shared" si="0"/>
        <v>43978</v>
      </c>
      <c r="BC6" s="107">
        <f t="shared" si="0"/>
        <v>43979</v>
      </c>
      <c r="BD6" s="107">
        <f t="shared" si="0"/>
        <v>43980</v>
      </c>
      <c r="BE6" s="108">
        <f t="shared" si="0"/>
        <v>43981</v>
      </c>
      <c r="BF6" s="108">
        <f t="shared" si="0"/>
        <v>43982</v>
      </c>
      <c r="BG6" s="107">
        <f t="shared" si="0"/>
        <v>43983</v>
      </c>
      <c r="BH6" s="107">
        <f t="shared" si="0"/>
        <v>43984</v>
      </c>
      <c r="BI6" s="107">
        <f t="shared" si="0"/>
        <v>43985</v>
      </c>
      <c r="BJ6" s="107">
        <f t="shared" si="0"/>
        <v>43986</v>
      </c>
      <c r="BK6" s="107">
        <f t="shared" si="0"/>
        <v>43987</v>
      </c>
      <c r="BL6" s="108">
        <f t="shared" si="0"/>
        <v>43988</v>
      </c>
      <c r="BM6" s="108">
        <f t="shared" si="0"/>
        <v>43989</v>
      </c>
      <c r="BN6" s="107">
        <f t="shared" si="0"/>
        <v>43990</v>
      </c>
      <c r="BO6" s="107">
        <f t="shared" si="0"/>
        <v>43991</v>
      </c>
      <c r="BP6" s="107">
        <f t="shared" ref="BP6:EA6" si="1">BO6+1</f>
        <v>43992</v>
      </c>
      <c r="BQ6" s="107">
        <f t="shared" si="1"/>
        <v>43993</v>
      </c>
      <c r="BR6" s="107">
        <f t="shared" si="1"/>
        <v>43994</v>
      </c>
      <c r="BS6" s="108">
        <f t="shared" si="1"/>
        <v>43995</v>
      </c>
      <c r="BT6" s="108">
        <f t="shared" si="1"/>
        <v>43996</v>
      </c>
      <c r="BU6" s="107">
        <f t="shared" si="1"/>
        <v>43997</v>
      </c>
      <c r="BV6" s="107">
        <f t="shared" si="1"/>
        <v>43998</v>
      </c>
      <c r="BW6" s="107">
        <f t="shared" si="1"/>
        <v>43999</v>
      </c>
      <c r="BX6" s="107">
        <f t="shared" si="1"/>
        <v>44000</v>
      </c>
      <c r="BY6" s="107">
        <f t="shared" si="1"/>
        <v>44001</v>
      </c>
      <c r="BZ6" s="108">
        <f t="shared" si="1"/>
        <v>44002</v>
      </c>
      <c r="CA6" s="108">
        <f t="shared" si="1"/>
        <v>44003</v>
      </c>
      <c r="CB6" s="107">
        <f t="shared" si="1"/>
        <v>44004</v>
      </c>
      <c r="CC6" s="107">
        <f t="shared" si="1"/>
        <v>44005</v>
      </c>
      <c r="CD6" s="107">
        <f t="shared" si="1"/>
        <v>44006</v>
      </c>
      <c r="CE6" s="107">
        <f t="shared" si="1"/>
        <v>44007</v>
      </c>
      <c r="CF6" s="107">
        <f t="shared" si="1"/>
        <v>44008</v>
      </c>
      <c r="CG6" s="108">
        <f t="shared" si="1"/>
        <v>44009</v>
      </c>
      <c r="CH6" s="108">
        <f t="shared" si="1"/>
        <v>44010</v>
      </c>
      <c r="CI6" s="107">
        <f t="shared" si="1"/>
        <v>44011</v>
      </c>
      <c r="CJ6" s="107">
        <f t="shared" si="1"/>
        <v>44012</v>
      </c>
      <c r="CK6" s="107">
        <f t="shared" si="1"/>
        <v>44013</v>
      </c>
      <c r="CL6" s="107">
        <f t="shared" si="1"/>
        <v>44014</v>
      </c>
      <c r="CM6" s="107">
        <f t="shared" si="1"/>
        <v>44015</v>
      </c>
      <c r="CN6" s="108">
        <f t="shared" si="1"/>
        <v>44016</v>
      </c>
      <c r="CO6" s="108">
        <f t="shared" si="1"/>
        <v>44017</v>
      </c>
      <c r="CP6" s="107">
        <f t="shared" si="1"/>
        <v>44018</v>
      </c>
      <c r="CQ6" s="107">
        <f t="shared" si="1"/>
        <v>44019</v>
      </c>
      <c r="CR6" s="107">
        <f t="shared" si="1"/>
        <v>44020</v>
      </c>
      <c r="CS6" s="107">
        <f t="shared" si="1"/>
        <v>44021</v>
      </c>
      <c r="CT6" s="107">
        <f t="shared" si="1"/>
        <v>44022</v>
      </c>
      <c r="CU6" s="108">
        <f t="shared" si="1"/>
        <v>44023</v>
      </c>
      <c r="CV6" s="108">
        <f t="shared" si="1"/>
        <v>44024</v>
      </c>
      <c r="CW6" s="107">
        <f t="shared" si="1"/>
        <v>44025</v>
      </c>
      <c r="CX6" s="107">
        <f t="shared" si="1"/>
        <v>44026</v>
      </c>
      <c r="CY6" s="107">
        <f t="shared" si="1"/>
        <v>44027</v>
      </c>
      <c r="CZ6" s="107">
        <f t="shared" si="1"/>
        <v>44028</v>
      </c>
      <c r="DA6" s="107">
        <f t="shared" si="1"/>
        <v>44029</v>
      </c>
      <c r="DB6" s="108">
        <f t="shared" si="1"/>
        <v>44030</v>
      </c>
      <c r="DC6" s="108">
        <f t="shared" si="1"/>
        <v>44031</v>
      </c>
      <c r="DD6" s="107">
        <f t="shared" si="1"/>
        <v>44032</v>
      </c>
      <c r="DE6" s="107">
        <f t="shared" si="1"/>
        <v>44033</v>
      </c>
      <c r="DF6" s="107">
        <f t="shared" si="1"/>
        <v>44034</v>
      </c>
      <c r="DG6" s="107">
        <f t="shared" si="1"/>
        <v>44035</v>
      </c>
      <c r="DH6" s="107">
        <f t="shared" si="1"/>
        <v>44036</v>
      </c>
      <c r="DI6" s="108">
        <f t="shared" si="1"/>
        <v>44037</v>
      </c>
      <c r="DJ6" s="108">
        <f t="shared" si="1"/>
        <v>44038</v>
      </c>
      <c r="DK6" s="107">
        <f t="shared" si="1"/>
        <v>44039</v>
      </c>
      <c r="DL6" s="107">
        <f t="shared" si="1"/>
        <v>44040</v>
      </c>
      <c r="DM6" s="107">
        <f t="shared" si="1"/>
        <v>44041</v>
      </c>
      <c r="DN6" s="107">
        <f t="shared" si="1"/>
        <v>44042</v>
      </c>
      <c r="DO6" s="107">
        <f t="shared" si="1"/>
        <v>44043</v>
      </c>
      <c r="DP6" s="108">
        <f t="shared" si="1"/>
        <v>44044</v>
      </c>
      <c r="DQ6" s="108">
        <f t="shared" si="1"/>
        <v>44045</v>
      </c>
      <c r="DR6" s="107">
        <f t="shared" si="1"/>
        <v>44046</v>
      </c>
      <c r="DS6" s="107">
        <f t="shared" si="1"/>
        <v>44047</v>
      </c>
      <c r="DT6" s="107">
        <f t="shared" si="1"/>
        <v>44048</v>
      </c>
      <c r="DU6" s="107">
        <f t="shared" si="1"/>
        <v>44049</v>
      </c>
      <c r="DV6" s="107">
        <f t="shared" si="1"/>
        <v>44050</v>
      </c>
      <c r="DW6" s="108">
        <f t="shared" si="1"/>
        <v>44051</v>
      </c>
      <c r="DX6" s="108">
        <f t="shared" si="1"/>
        <v>44052</v>
      </c>
      <c r="DY6" s="107">
        <f t="shared" si="1"/>
        <v>44053</v>
      </c>
      <c r="DZ6" s="107">
        <f t="shared" si="1"/>
        <v>44054</v>
      </c>
      <c r="EA6" s="107">
        <f t="shared" si="1"/>
        <v>44055</v>
      </c>
      <c r="EB6" s="107">
        <f t="shared" ref="EB6:GM6" si="2">EA6+1</f>
        <v>44056</v>
      </c>
      <c r="EC6" s="107">
        <f t="shared" si="2"/>
        <v>44057</v>
      </c>
      <c r="ED6" s="108">
        <f t="shared" si="2"/>
        <v>44058</v>
      </c>
      <c r="EE6" s="108">
        <f t="shared" si="2"/>
        <v>44059</v>
      </c>
      <c r="EF6" s="107">
        <f t="shared" si="2"/>
        <v>44060</v>
      </c>
      <c r="EG6" s="107">
        <f t="shared" si="2"/>
        <v>44061</v>
      </c>
      <c r="EH6" s="107">
        <f t="shared" si="2"/>
        <v>44062</v>
      </c>
      <c r="EI6" s="107">
        <f t="shared" si="2"/>
        <v>44063</v>
      </c>
      <c r="EJ6" s="107">
        <f t="shared" si="2"/>
        <v>44064</v>
      </c>
      <c r="EK6" s="108">
        <f t="shared" si="2"/>
        <v>44065</v>
      </c>
      <c r="EL6" s="108">
        <f t="shared" si="2"/>
        <v>44066</v>
      </c>
      <c r="EM6" s="107">
        <f t="shared" si="2"/>
        <v>44067</v>
      </c>
      <c r="EN6" s="107">
        <f t="shared" si="2"/>
        <v>44068</v>
      </c>
      <c r="EO6" s="107">
        <f t="shared" si="2"/>
        <v>44069</v>
      </c>
      <c r="EP6" s="107">
        <f t="shared" si="2"/>
        <v>44070</v>
      </c>
      <c r="EQ6" s="107">
        <f t="shared" si="2"/>
        <v>44071</v>
      </c>
      <c r="ER6" s="108">
        <f t="shared" si="2"/>
        <v>44072</v>
      </c>
      <c r="ES6" s="108">
        <f t="shared" si="2"/>
        <v>44073</v>
      </c>
      <c r="ET6" s="107">
        <f t="shared" si="2"/>
        <v>44074</v>
      </c>
      <c r="EU6" s="107">
        <f t="shared" si="2"/>
        <v>44075</v>
      </c>
      <c r="EV6" s="107">
        <f t="shared" si="2"/>
        <v>44076</v>
      </c>
      <c r="EW6" s="107">
        <f t="shared" si="2"/>
        <v>44077</v>
      </c>
      <c r="EX6" s="107">
        <f t="shared" si="2"/>
        <v>44078</v>
      </c>
      <c r="EY6" s="108">
        <f t="shared" si="2"/>
        <v>44079</v>
      </c>
      <c r="EZ6" s="108">
        <f t="shared" si="2"/>
        <v>44080</v>
      </c>
      <c r="FA6" s="107">
        <f t="shared" si="2"/>
        <v>44081</v>
      </c>
      <c r="FB6" s="107">
        <f t="shared" si="2"/>
        <v>44082</v>
      </c>
      <c r="FC6" s="107">
        <f t="shared" si="2"/>
        <v>44083</v>
      </c>
      <c r="FD6" s="107">
        <f t="shared" si="2"/>
        <v>44084</v>
      </c>
      <c r="FE6" s="107">
        <f t="shared" si="2"/>
        <v>44085</v>
      </c>
      <c r="FF6" s="108">
        <f t="shared" si="2"/>
        <v>44086</v>
      </c>
      <c r="FG6" s="108">
        <f t="shared" si="2"/>
        <v>44087</v>
      </c>
      <c r="FH6" s="107">
        <f t="shared" si="2"/>
        <v>44088</v>
      </c>
      <c r="FI6" s="107">
        <f t="shared" si="2"/>
        <v>44089</v>
      </c>
      <c r="FJ6" s="107">
        <f t="shared" si="2"/>
        <v>44090</v>
      </c>
      <c r="FK6" s="107">
        <f t="shared" si="2"/>
        <v>44091</v>
      </c>
      <c r="FL6" s="107">
        <f t="shared" si="2"/>
        <v>44092</v>
      </c>
      <c r="FM6" s="108">
        <f t="shared" si="2"/>
        <v>44093</v>
      </c>
      <c r="FN6" s="108">
        <f t="shared" si="2"/>
        <v>44094</v>
      </c>
      <c r="FO6" s="107">
        <f t="shared" si="2"/>
        <v>44095</v>
      </c>
      <c r="FP6" s="107">
        <f t="shared" si="2"/>
        <v>44096</v>
      </c>
      <c r="FQ6" s="107">
        <f t="shared" si="2"/>
        <v>44097</v>
      </c>
      <c r="FR6" s="107">
        <f t="shared" si="2"/>
        <v>44098</v>
      </c>
      <c r="FS6" s="107">
        <f t="shared" si="2"/>
        <v>44099</v>
      </c>
      <c r="FT6" s="108">
        <f t="shared" si="2"/>
        <v>44100</v>
      </c>
      <c r="FU6" s="108">
        <f t="shared" si="2"/>
        <v>44101</v>
      </c>
      <c r="FV6" s="107">
        <f t="shared" si="2"/>
        <v>44102</v>
      </c>
      <c r="FW6" s="107">
        <f t="shared" si="2"/>
        <v>44103</v>
      </c>
      <c r="FX6" s="107">
        <f t="shared" si="2"/>
        <v>44104</v>
      </c>
      <c r="FY6" s="107">
        <f t="shared" si="2"/>
        <v>44105</v>
      </c>
      <c r="FZ6" s="107">
        <f t="shared" si="2"/>
        <v>44106</v>
      </c>
      <c r="GA6" s="108">
        <f t="shared" si="2"/>
        <v>44107</v>
      </c>
      <c r="GB6" s="108">
        <f t="shared" si="2"/>
        <v>44108</v>
      </c>
      <c r="GC6" s="107">
        <f t="shared" si="2"/>
        <v>44109</v>
      </c>
      <c r="GD6" s="107">
        <f t="shared" si="2"/>
        <v>44110</v>
      </c>
      <c r="GE6" s="107">
        <f t="shared" si="2"/>
        <v>44111</v>
      </c>
      <c r="GF6" s="107">
        <f t="shared" si="2"/>
        <v>44112</v>
      </c>
      <c r="GG6" s="107">
        <f t="shared" si="2"/>
        <v>44113</v>
      </c>
      <c r="GH6" s="108">
        <f t="shared" si="2"/>
        <v>44114</v>
      </c>
      <c r="GI6" s="108">
        <f t="shared" si="2"/>
        <v>44115</v>
      </c>
      <c r="GJ6" s="107">
        <f t="shared" si="2"/>
        <v>44116</v>
      </c>
      <c r="GK6" s="107">
        <f t="shared" si="2"/>
        <v>44117</v>
      </c>
      <c r="GL6" s="107">
        <f t="shared" si="2"/>
        <v>44118</v>
      </c>
      <c r="GM6" s="107">
        <f t="shared" si="2"/>
        <v>44119</v>
      </c>
      <c r="GN6" s="107">
        <f t="shared" ref="GN6:HU6" si="3">GM6+1</f>
        <v>44120</v>
      </c>
      <c r="GO6" s="108">
        <f t="shared" si="3"/>
        <v>44121</v>
      </c>
      <c r="GP6" s="108">
        <f t="shared" si="3"/>
        <v>44122</v>
      </c>
      <c r="GQ6" s="107">
        <f t="shared" si="3"/>
        <v>44123</v>
      </c>
      <c r="GR6" s="107">
        <f t="shared" si="3"/>
        <v>44124</v>
      </c>
      <c r="GS6" s="107">
        <f t="shared" si="3"/>
        <v>44125</v>
      </c>
      <c r="GT6" s="107">
        <f t="shared" si="3"/>
        <v>44126</v>
      </c>
      <c r="GU6" s="107">
        <f t="shared" si="3"/>
        <v>44127</v>
      </c>
      <c r="GV6" s="108">
        <f t="shared" si="3"/>
        <v>44128</v>
      </c>
      <c r="GW6" s="108">
        <f t="shared" si="3"/>
        <v>44129</v>
      </c>
      <c r="GX6" s="107">
        <f t="shared" si="3"/>
        <v>44130</v>
      </c>
      <c r="GY6" s="107">
        <f t="shared" si="3"/>
        <v>44131</v>
      </c>
      <c r="GZ6" s="107">
        <f t="shared" si="3"/>
        <v>44132</v>
      </c>
      <c r="HA6" s="107">
        <f t="shared" si="3"/>
        <v>44133</v>
      </c>
      <c r="HB6" s="107">
        <f t="shared" si="3"/>
        <v>44134</v>
      </c>
      <c r="HC6" s="108">
        <f t="shared" si="3"/>
        <v>44135</v>
      </c>
      <c r="HD6" s="108">
        <f t="shared" si="3"/>
        <v>44136</v>
      </c>
      <c r="HE6" s="107">
        <f t="shared" si="3"/>
        <v>44137</v>
      </c>
      <c r="HF6" s="107">
        <f t="shared" si="3"/>
        <v>44138</v>
      </c>
      <c r="HG6" s="107">
        <f t="shared" si="3"/>
        <v>44139</v>
      </c>
      <c r="HH6" s="107">
        <f t="shared" si="3"/>
        <v>44140</v>
      </c>
      <c r="HI6" s="107">
        <f t="shared" si="3"/>
        <v>44141</v>
      </c>
      <c r="HJ6" s="108">
        <f t="shared" si="3"/>
        <v>44142</v>
      </c>
      <c r="HK6" s="108">
        <f t="shared" si="3"/>
        <v>44143</v>
      </c>
      <c r="HL6" s="107">
        <f t="shared" si="3"/>
        <v>44144</v>
      </c>
      <c r="HM6" s="107">
        <f t="shared" si="3"/>
        <v>44145</v>
      </c>
      <c r="HN6" s="107">
        <f t="shared" si="3"/>
        <v>44146</v>
      </c>
      <c r="HO6" s="107">
        <f t="shared" si="3"/>
        <v>44147</v>
      </c>
      <c r="HP6" s="107">
        <f t="shared" si="3"/>
        <v>44148</v>
      </c>
      <c r="HQ6" s="108">
        <f t="shared" si="3"/>
        <v>44149</v>
      </c>
      <c r="HR6" s="108">
        <f t="shared" si="3"/>
        <v>44150</v>
      </c>
      <c r="HS6" s="107">
        <f t="shared" si="3"/>
        <v>44151</v>
      </c>
      <c r="HT6" s="107">
        <f t="shared" si="3"/>
        <v>44152</v>
      </c>
      <c r="HU6" s="107">
        <f t="shared" si="3"/>
        <v>44153</v>
      </c>
      <c r="HV6" s="107">
        <f>HU6+1</f>
        <v>44154</v>
      </c>
      <c r="HW6" s="107">
        <f t="shared" ref="HW6:JH6" si="4">HV6+1</f>
        <v>44155</v>
      </c>
      <c r="HX6" s="108">
        <f t="shared" si="4"/>
        <v>44156</v>
      </c>
      <c r="HY6" s="108">
        <f t="shared" si="4"/>
        <v>44157</v>
      </c>
      <c r="HZ6" s="107">
        <f t="shared" si="4"/>
        <v>44158</v>
      </c>
      <c r="IA6" s="107">
        <f t="shared" si="4"/>
        <v>44159</v>
      </c>
      <c r="IB6" s="107">
        <f t="shared" si="4"/>
        <v>44160</v>
      </c>
      <c r="IC6" s="107">
        <f t="shared" si="4"/>
        <v>44161</v>
      </c>
      <c r="ID6" s="107">
        <f t="shared" si="4"/>
        <v>44162</v>
      </c>
      <c r="IE6" s="108">
        <f t="shared" si="4"/>
        <v>44163</v>
      </c>
      <c r="IF6" s="108">
        <f t="shared" si="4"/>
        <v>44164</v>
      </c>
      <c r="IG6" s="107">
        <f t="shared" si="4"/>
        <v>44165</v>
      </c>
      <c r="IH6" s="107">
        <f t="shared" si="4"/>
        <v>44166</v>
      </c>
      <c r="II6" s="107">
        <f t="shared" si="4"/>
        <v>44167</v>
      </c>
      <c r="IJ6" s="107">
        <f t="shared" si="4"/>
        <v>44168</v>
      </c>
      <c r="IK6" s="107">
        <f t="shared" si="4"/>
        <v>44169</v>
      </c>
      <c r="IL6" s="108">
        <f t="shared" si="4"/>
        <v>44170</v>
      </c>
      <c r="IM6" s="108">
        <f t="shared" si="4"/>
        <v>44171</v>
      </c>
      <c r="IN6" s="107">
        <f t="shared" si="4"/>
        <v>44172</v>
      </c>
      <c r="IO6" s="107">
        <f t="shared" si="4"/>
        <v>44173</v>
      </c>
      <c r="IP6" s="107">
        <f t="shared" si="4"/>
        <v>44174</v>
      </c>
      <c r="IQ6" s="107">
        <f t="shared" si="4"/>
        <v>44175</v>
      </c>
      <c r="IR6" s="107">
        <f t="shared" si="4"/>
        <v>44176</v>
      </c>
      <c r="IS6" s="108">
        <f t="shared" si="4"/>
        <v>44177</v>
      </c>
      <c r="IT6" s="108">
        <f t="shared" si="4"/>
        <v>44178</v>
      </c>
      <c r="IU6" s="107">
        <f t="shared" si="4"/>
        <v>44179</v>
      </c>
      <c r="IV6" s="107">
        <f t="shared" si="4"/>
        <v>44180</v>
      </c>
      <c r="IW6" s="107">
        <f t="shared" si="4"/>
        <v>44181</v>
      </c>
      <c r="IX6" s="107">
        <f t="shared" si="4"/>
        <v>44182</v>
      </c>
      <c r="IY6" s="107">
        <f t="shared" si="4"/>
        <v>44183</v>
      </c>
      <c r="IZ6" s="108">
        <f t="shared" si="4"/>
        <v>44184</v>
      </c>
      <c r="JA6" s="108">
        <f t="shared" si="4"/>
        <v>44185</v>
      </c>
      <c r="JB6" s="107">
        <f t="shared" si="4"/>
        <v>44186</v>
      </c>
      <c r="JC6" s="107">
        <f t="shared" si="4"/>
        <v>44187</v>
      </c>
      <c r="JD6" s="107">
        <f t="shared" si="4"/>
        <v>44188</v>
      </c>
      <c r="JE6" s="107">
        <f t="shared" si="4"/>
        <v>44189</v>
      </c>
      <c r="JF6" s="107">
        <f t="shared" si="4"/>
        <v>44190</v>
      </c>
      <c r="JG6" s="108">
        <f t="shared" si="4"/>
        <v>44191</v>
      </c>
      <c r="JH6" s="109">
        <f t="shared" si="4"/>
        <v>44192</v>
      </c>
    </row>
    <row r="7" spans="1:268" s="16" customFormat="1" ht="15" thickBot="1" x14ac:dyDescent="0.3">
      <c r="A7" s="31" t="s">
        <v>42</v>
      </c>
      <c r="B7" s="30" t="s">
        <v>43</v>
      </c>
      <c r="C7" s="65">
        <f t="shared" ref="C7:BN7" si="5">DAY(C6)</f>
        <v>6</v>
      </c>
      <c r="D7" s="66">
        <f>DAY(D6)</f>
        <v>7</v>
      </c>
      <c r="E7" s="66">
        <f t="shared" si="5"/>
        <v>8</v>
      </c>
      <c r="F7" s="66">
        <f t="shared" si="5"/>
        <v>9</v>
      </c>
      <c r="G7" s="66">
        <f t="shared" si="5"/>
        <v>10</v>
      </c>
      <c r="H7" s="67">
        <f t="shared" si="5"/>
        <v>11</v>
      </c>
      <c r="I7" s="67">
        <f t="shared" si="5"/>
        <v>12</v>
      </c>
      <c r="J7" s="94">
        <f t="shared" si="5"/>
        <v>13</v>
      </c>
      <c r="K7" s="52">
        <f t="shared" si="5"/>
        <v>14</v>
      </c>
      <c r="L7" s="52">
        <f t="shared" si="5"/>
        <v>15</v>
      </c>
      <c r="M7" s="52">
        <f t="shared" si="5"/>
        <v>16</v>
      </c>
      <c r="N7" s="52">
        <f t="shared" si="5"/>
        <v>17</v>
      </c>
      <c r="O7" s="52">
        <f t="shared" si="5"/>
        <v>18</v>
      </c>
      <c r="P7" s="52">
        <f t="shared" si="5"/>
        <v>19</v>
      </c>
      <c r="Q7" s="52">
        <f t="shared" si="5"/>
        <v>20</v>
      </c>
      <c r="R7" s="52">
        <f t="shared" si="5"/>
        <v>21</v>
      </c>
      <c r="S7" s="52">
        <f t="shared" si="5"/>
        <v>22</v>
      </c>
      <c r="T7" s="52">
        <f t="shared" si="5"/>
        <v>23</v>
      </c>
      <c r="U7" s="52">
        <f t="shared" si="5"/>
        <v>24</v>
      </c>
      <c r="V7" s="52">
        <f t="shared" si="5"/>
        <v>25</v>
      </c>
      <c r="W7" s="52">
        <f t="shared" si="5"/>
        <v>26</v>
      </c>
      <c r="X7" s="52">
        <f t="shared" si="5"/>
        <v>27</v>
      </c>
      <c r="Y7" s="52">
        <f t="shared" si="5"/>
        <v>28</v>
      </c>
      <c r="Z7" s="52">
        <f t="shared" si="5"/>
        <v>29</v>
      </c>
      <c r="AA7" s="52">
        <f t="shared" si="5"/>
        <v>30</v>
      </c>
      <c r="AB7" s="95">
        <f t="shared" si="5"/>
        <v>1</v>
      </c>
      <c r="AC7" s="52">
        <f t="shared" si="5"/>
        <v>2</v>
      </c>
      <c r="AD7" s="52">
        <f t="shared" si="5"/>
        <v>3</v>
      </c>
      <c r="AE7" s="52">
        <f t="shared" si="5"/>
        <v>4</v>
      </c>
      <c r="AF7" s="52">
        <f t="shared" si="5"/>
        <v>5</v>
      </c>
      <c r="AG7" s="52">
        <f t="shared" si="5"/>
        <v>6</v>
      </c>
      <c r="AH7" s="52">
        <f t="shared" si="5"/>
        <v>7</v>
      </c>
      <c r="AI7" s="94">
        <f t="shared" si="5"/>
        <v>8</v>
      </c>
      <c r="AJ7" s="52">
        <f t="shared" si="5"/>
        <v>9</v>
      </c>
      <c r="AK7" s="52">
        <f t="shared" si="5"/>
        <v>10</v>
      </c>
      <c r="AL7" s="52">
        <f t="shared" si="5"/>
        <v>11</v>
      </c>
      <c r="AM7" s="52">
        <f t="shared" si="5"/>
        <v>12</v>
      </c>
      <c r="AN7" s="52">
        <f t="shared" si="5"/>
        <v>13</v>
      </c>
      <c r="AO7" s="52">
        <f t="shared" si="5"/>
        <v>14</v>
      </c>
      <c r="AP7" s="52">
        <f t="shared" si="5"/>
        <v>15</v>
      </c>
      <c r="AQ7" s="52">
        <f t="shared" si="5"/>
        <v>16</v>
      </c>
      <c r="AR7" s="52">
        <f t="shared" si="5"/>
        <v>17</v>
      </c>
      <c r="AS7" s="52">
        <f t="shared" si="5"/>
        <v>18</v>
      </c>
      <c r="AT7" s="52">
        <f t="shared" si="5"/>
        <v>19</v>
      </c>
      <c r="AU7" s="52">
        <f t="shared" si="5"/>
        <v>20</v>
      </c>
      <c r="AV7" s="94">
        <f t="shared" si="5"/>
        <v>21</v>
      </c>
      <c r="AW7" s="52">
        <f t="shared" si="5"/>
        <v>22</v>
      </c>
      <c r="AX7" s="52">
        <f t="shared" si="5"/>
        <v>23</v>
      </c>
      <c r="AY7" s="52">
        <f t="shared" si="5"/>
        <v>24</v>
      </c>
      <c r="AZ7" s="95">
        <f t="shared" si="5"/>
        <v>25</v>
      </c>
      <c r="BA7" s="52">
        <f t="shared" si="5"/>
        <v>26</v>
      </c>
      <c r="BB7" s="52">
        <f t="shared" si="5"/>
        <v>27</v>
      </c>
      <c r="BC7" s="52">
        <f t="shared" si="5"/>
        <v>28</v>
      </c>
      <c r="BD7" s="52">
        <f t="shared" si="5"/>
        <v>29</v>
      </c>
      <c r="BE7" s="52">
        <f t="shared" si="5"/>
        <v>30</v>
      </c>
      <c r="BF7" s="52">
        <f t="shared" si="5"/>
        <v>31</v>
      </c>
      <c r="BG7" s="94">
        <f t="shared" si="5"/>
        <v>1</v>
      </c>
      <c r="BH7" s="52">
        <f t="shared" si="5"/>
        <v>2</v>
      </c>
      <c r="BI7" s="52">
        <f t="shared" si="5"/>
        <v>3</v>
      </c>
      <c r="BJ7" s="52">
        <f t="shared" si="5"/>
        <v>4</v>
      </c>
      <c r="BK7" s="52">
        <f t="shared" si="5"/>
        <v>5</v>
      </c>
      <c r="BL7" s="52">
        <f t="shared" si="5"/>
        <v>6</v>
      </c>
      <c r="BM7" s="52">
        <f t="shared" si="5"/>
        <v>7</v>
      </c>
      <c r="BN7" s="52">
        <f t="shared" si="5"/>
        <v>8</v>
      </c>
      <c r="BO7" s="52">
        <f t="shared" ref="BO7:DZ7" si="6">DAY(BO6)</f>
        <v>9</v>
      </c>
      <c r="BP7" s="52">
        <f t="shared" si="6"/>
        <v>10</v>
      </c>
      <c r="BQ7" s="52">
        <f t="shared" si="6"/>
        <v>11</v>
      </c>
      <c r="BR7" s="52">
        <f t="shared" si="6"/>
        <v>12</v>
      </c>
      <c r="BS7" s="52">
        <f t="shared" si="6"/>
        <v>13</v>
      </c>
      <c r="BT7" s="52">
        <f t="shared" si="6"/>
        <v>14</v>
      </c>
      <c r="BU7" s="52">
        <f t="shared" si="6"/>
        <v>15</v>
      </c>
      <c r="BV7" s="52">
        <f t="shared" si="6"/>
        <v>16</v>
      </c>
      <c r="BW7" s="52">
        <f t="shared" si="6"/>
        <v>17</v>
      </c>
      <c r="BX7" s="52">
        <f t="shared" si="6"/>
        <v>18</v>
      </c>
      <c r="BY7" s="52">
        <f t="shared" si="6"/>
        <v>19</v>
      </c>
      <c r="BZ7" s="52">
        <f t="shared" si="6"/>
        <v>20</v>
      </c>
      <c r="CA7" s="52">
        <f t="shared" si="6"/>
        <v>21</v>
      </c>
      <c r="CB7" s="52">
        <f t="shared" si="6"/>
        <v>22</v>
      </c>
      <c r="CC7" s="52">
        <f t="shared" si="6"/>
        <v>23</v>
      </c>
      <c r="CD7" s="52">
        <f t="shared" si="6"/>
        <v>24</v>
      </c>
      <c r="CE7" s="52">
        <f t="shared" si="6"/>
        <v>25</v>
      </c>
      <c r="CF7" s="52">
        <f t="shared" si="6"/>
        <v>26</v>
      </c>
      <c r="CG7" s="52">
        <f t="shared" si="6"/>
        <v>27</v>
      </c>
      <c r="CH7" s="52">
        <f t="shared" si="6"/>
        <v>28</v>
      </c>
      <c r="CI7" s="52">
        <f t="shared" si="6"/>
        <v>29</v>
      </c>
      <c r="CJ7" s="52">
        <f t="shared" si="6"/>
        <v>30</v>
      </c>
      <c r="CK7" s="52">
        <f t="shared" si="6"/>
        <v>1</v>
      </c>
      <c r="CL7" s="52">
        <f t="shared" si="6"/>
        <v>2</v>
      </c>
      <c r="CM7" s="52">
        <f t="shared" si="6"/>
        <v>3</v>
      </c>
      <c r="CN7" s="52">
        <f t="shared" si="6"/>
        <v>4</v>
      </c>
      <c r="CO7" s="52">
        <f t="shared" si="6"/>
        <v>5</v>
      </c>
      <c r="CP7" s="52">
        <f t="shared" si="6"/>
        <v>6</v>
      </c>
      <c r="CQ7" s="52">
        <f t="shared" si="6"/>
        <v>7</v>
      </c>
      <c r="CR7" s="52">
        <f t="shared" si="6"/>
        <v>8</v>
      </c>
      <c r="CS7" s="52">
        <f t="shared" si="6"/>
        <v>9</v>
      </c>
      <c r="CT7" s="52">
        <f t="shared" si="6"/>
        <v>10</v>
      </c>
      <c r="CU7" s="52">
        <f t="shared" si="6"/>
        <v>11</v>
      </c>
      <c r="CV7" s="52">
        <f t="shared" si="6"/>
        <v>12</v>
      </c>
      <c r="CW7" s="52">
        <f t="shared" si="6"/>
        <v>13</v>
      </c>
      <c r="CX7" s="94">
        <f t="shared" si="6"/>
        <v>14</v>
      </c>
      <c r="CY7" s="52">
        <f t="shared" si="6"/>
        <v>15</v>
      </c>
      <c r="CZ7" s="52">
        <f t="shared" si="6"/>
        <v>16</v>
      </c>
      <c r="DA7" s="52">
        <f t="shared" si="6"/>
        <v>17</v>
      </c>
      <c r="DB7" s="52">
        <f t="shared" si="6"/>
        <v>18</v>
      </c>
      <c r="DC7" s="52">
        <f t="shared" si="6"/>
        <v>19</v>
      </c>
      <c r="DD7" s="52">
        <f t="shared" si="6"/>
        <v>20</v>
      </c>
      <c r="DE7" s="52">
        <f t="shared" si="6"/>
        <v>21</v>
      </c>
      <c r="DF7" s="52">
        <f t="shared" si="6"/>
        <v>22</v>
      </c>
      <c r="DG7" s="52">
        <f t="shared" si="6"/>
        <v>23</v>
      </c>
      <c r="DH7" s="52">
        <f t="shared" si="6"/>
        <v>24</v>
      </c>
      <c r="DI7" s="52">
        <f t="shared" si="6"/>
        <v>25</v>
      </c>
      <c r="DJ7" s="52">
        <f t="shared" si="6"/>
        <v>26</v>
      </c>
      <c r="DK7" s="52">
        <f t="shared" si="6"/>
        <v>27</v>
      </c>
      <c r="DL7" s="52">
        <f t="shared" si="6"/>
        <v>28</v>
      </c>
      <c r="DM7" s="52">
        <f t="shared" si="6"/>
        <v>29</v>
      </c>
      <c r="DN7" s="95">
        <f t="shared" si="6"/>
        <v>30</v>
      </c>
      <c r="DO7" s="95">
        <f t="shared" si="6"/>
        <v>31</v>
      </c>
      <c r="DP7" s="52">
        <f t="shared" si="6"/>
        <v>1</v>
      </c>
      <c r="DQ7" s="52">
        <f t="shared" si="6"/>
        <v>2</v>
      </c>
      <c r="DR7" s="52">
        <f t="shared" si="6"/>
        <v>3</v>
      </c>
      <c r="DS7" s="52">
        <f t="shared" si="6"/>
        <v>4</v>
      </c>
      <c r="DT7" s="52">
        <f t="shared" si="6"/>
        <v>5</v>
      </c>
      <c r="DU7" s="52">
        <f t="shared" si="6"/>
        <v>6</v>
      </c>
      <c r="DV7" s="52">
        <f t="shared" si="6"/>
        <v>7</v>
      </c>
      <c r="DW7" s="52">
        <f t="shared" si="6"/>
        <v>8</v>
      </c>
      <c r="DX7" s="52">
        <f t="shared" si="6"/>
        <v>9</v>
      </c>
      <c r="DY7" s="52">
        <f t="shared" si="6"/>
        <v>10</v>
      </c>
      <c r="DZ7" s="52">
        <f t="shared" si="6"/>
        <v>11</v>
      </c>
      <c r="EA7" s="52">
        <f t="shared" ref="EA7:GL7" si="7">DAY(EA6)</f>
        <v>12</v>
      </c>
      <c r="EB7" s="52">
        <f t="shared" si="7"/>
        <v>13</v>
      </c>
      <c r="EC7" s="95">
        <f t="shared" si="7"/>
        <v>14</v>
      </c>
      <c r="ED7" s="52">
        <f t="shared" si="7"/>
        <v>15</v>
      </c>
      <c r="EE7" s="52">
        <f t="shared" si="7"/>
        <v>16</v>
      </c>
      <c r="EF7" s="52">
        <f t="shared" si="7"/>
        <v>17</v>
      </c>
      <c r="EG7" s="52">
        <f t="shared" si="7"/>
        <v>18</v>
      </c>
      <c r="EH7" s="52">
        <f t="shared" si="7"/>
        <v>19</v>
      </c>
      <c r="EI7" s="95">
        <f t="shared" si="7"/>
        <v>20</v>
      </c>
      <c r="EJ7" s="95">
        <f t="shared" si="7"/>
        <v>21</v>
      </c>
      <c r="EK7" s="52">
        <f t="shared" si="7"/>
        <v>22</v>
      </c>
      <c r="EL7" s="52">
        <f t="shared" si="7"/>
        <v>23</v>
      </c>
      <c r="EM7" s="52">
        <f t="shared" si="7"/>
        <v>24</v>
      </c>
      <c r="EN7" s="52">
        <f t="shared" si="7"/>
        <v>25</v>
      </c>
      <c r="EO7" s="52">
        <f t="shared" si="7"/>
        <v>26</v>
      </c>
      <c r="EP7" s="52">
        <f t="shared" si="7"/>
        <v>27</v>
      </c>
      <c r="EQ7" s="52">
        <f t="shared" si="7"/>
        <v>28</v>
      </c>
      <c r="ER7" s="52">
        <f t="shared" si="7"/>
        <v>29</v>
      </c>
      <c r="ES7" s="52">
        <f t="shared" si="7"/>
        <v>30</v>
      </c>
      <c r="ET7" s="52">
        <f t="shared" si="7"/>
        <v>31</v>
      </c>
      <c r="EU7" s="52">
        <f t="shared" si="7"/>
        <v>1</v>
      </c>
      <c r="EV7" s="52">
        <f t="shared" si="7"/>
        <v>2</v>
      </c>
      <c r="EW7" s="52">
        <f t="shared" si="7"/>
        <v>3</v>
      </c>
      <c r="EX7" s="52">
        <f t="shared" si="7"/>
        <v>4</v>
      </c>
      <c r="EY7" s="52">
        <f t="shared" si="7"/>
        <v>5</v>
      </c>
      <c r="EZ7" s="52">
        <f t="shared" si="7"/>
        <v>6</v>
      </c>
      <c r="FA7" s="52">
        <f t="shared" si="7"/>
        <v>7</v>
      </c>
      <c r="FB7" s="52">
        <f t="shared" si="7"/>
        <v>8</v>
      </c>
      <c r="FC7" s="52">
        <f t="shared" si="7"/>
        <v>9</v>
      </c>
      <c r="FD7" s="52">
        <f t="shared" si="7"/>
        <v>10</v>
      </c>
      <c r="FE7" s="52">
        <f t="shared" si="7"/>
        <v>11</v>
      </c>
      <c r="FF7" s="52">
        <f t="shared" si="7"/>
        <v>12</v>
      </c>
      <c r="FG7" s="52">
        <f t="shared" si="7"/>
        <v>13</v>
      </c>
      <c r="FH7" s="52">
        <f t="shared" si="7"/>
        <v>14</v>
      </c>
      <c r="FI7" s="52">
        <f t="shared" si="7"/>
        <v>15</v>
      </c>
      <c r="FJ7" s="52">
        <f t="shared" si="7"/>
        <v>16</v>
      </c>
      <c r="FK7" s="52">
        <f t="shared" si="7"/>
        <v>17</v>
      </c>
      <c r="FL7" s="52">
        <f t="shared" si="7"/>
        <v>18</v>
      </c>
      <c r="FM7" s="52">
        <f t="shared" si="7"/>
        <v>19</v>
      </c>
      <c r="FN7" s="52">
        <f t="shared" si="7"/>
        <v>20</v>
      </c>
      <c r="FO7" s="52">
        <f t="shared" si="7"/>
        <v>21</v>
      </c>
      <c r="FP7" s="52">
        <f t="shared" si="7"/>
        <v>22</v>
      </c>
      <c r="FQ7" s="52">
        <f t="shared" si="7"/>
        <v>23</v>
      </c>
      <c r="FR7" s="52">
        <f t="shared" si="7"/>
        <v>24</v>
      </c>
      <c r="FS7" s="52">
        <f t="shared" si="7"/>
        <v>25</v>
      </c>
      <c r="FT7" s="52">
        <f t="shared" si="7"/>
        <v>26</v>
      </c>
      <c r="FU7" s="52">
        <f t="shared" si="7"/>
        <v>27</v>
      </c>
      <c r="FV7" s="52">
        <f t="shared" si="7"/>
        <v>28</v>
      </c>
      <c r="FW7" s="52">
        <f t="shared" si="7"/>
        <v>29</v>
      </c>
      <c r="FX7" s="52">
        <f t="shared" si="7"/>
        <v>30</v>
      </c>
      <c r="FY7" s="52">
        <f t="shared" si="7"/>
        <v>1</v>
      </c>
      <c r="FZ7" s="52">
        <f t="shared" si="7"/>
        <v>2</v>
      </c>
      <c r="GA7" s="52">
        <f t="shared" si="7"/>
        <v>3</v>
      </c>
      <c r="GB7" s="52">
        <f t="shared" si="7"/>
        <v>4</v>
      </c>
      <c r="GC7" s="52">
        <f t="shared" si="7"/>
        <v>5</v>
      </c>
      <c r="GD7" s="52">
        <f t="shared" si="7"/>
        <v>6</v>
      </c>
      <c r="GE7" s="52">
        <f t="shared" si="7"/>
        <v>7</v>
      </c>
      <c r="GF7" s="52">
        <f t="shared" si="7"/>
        <v>8</v>
      </c>
      <c r="GG7" s="52">
        <f t="shared" si="7"/>
        <v>9</v>
      </c>
      <c r="GH7" s="52">
        <f t="shared" si="7"/>
        <v>10</v>
      </c>
      <c r="GI7" s="52">
        <f t="shared" si="7"/>
        <v>11</v>
      </c>
      <c r="GJ7" s="52">
        <f t="shared" si="7"/>
        <v>12</v>
      </c>
      <c r="GK7" s="52">
        <f t="shared" si="7"/>
        <v>13</v>
      </c>
      <c r="GL7" s="52">
        <f t="shared" si="7"/>
        <v>14</v>
      </c>
      <c r="GM7" s="52">
        <f t="shared" ref="GM7:IX7" si="8">DAY(GM6)</f>
        <v>15</v>
      </c>
      <c r="GN7" s="52">
        <f t="shared" si="8"/>
        <v>16</v>
      </c>
      <c r="GO7" s="52">
        <f t="shared" si="8"/>
        <v>17</v>
      </c>
      <c r="GP7" s="52">
        <f t="shared" si="8"/>
        <v>18</v>
      </c>
      <c r="GQ7" s="52">
        <f t="shared" si="8"/>
        <v>19</v>
      </c>
      <c r="GR7" s="52">
        <f t="shared" si="8"/>
        <v>20</v>
      </c>
      <c r="GS7" s="52">
        <f t="shared" si="8"/>
        <v>21</v>
      </c>
      <c r="GT7" s="52">
        <f t="shared" si="8"/>
        <v>22</v>
      </c>
      <c r="GU7" s="52">
        <f t="shared" si="8"/>
        <v>23</v>
      </c>
      <c r="GV7" s="52">
        <f t="shared" si="8"/>
        <v>24</v>
      </c>
      <c r="GW7" s="52">
        <f t="shared" si="8"/>
        <v>25</v>
      </c>
      <c r="GX7" s="52">
        <f t="shared" si="8"/>
        <v>26</v>
      </c>
      <c r="GY7" s="52">
        <f t="shared" si="8"/>
        <v>27</v>
      </c>
      <c r="GZ7" s="52">
        <f t="shared" si="8"/>
        <v>28</v>
      </c>
      <c r="HA7" s="95">
        <f t="shared" si="8"/>
        <v>29</v>
      </c>
      <c r="HB7" s="52">
        <f t="shared" si="8"/>
        <v>30</v>
      </c>
      <c r="HC7" s="52">
        <f t="shared" si="8"/>
        <v>31</v>
      </c>
      <c r="HD7" s="52">
        <f t="shared" si="8"/>
        <v>1</v>
      </c>
      <c r="HE7" s="52">
        <f t="shared" si="8"/>
        <v>2</v>
      </c>
      <c r="HF7" s="52">
        <f t="shared" si="8"/>
        <v>3</v>
      </c>
      <c r="HG7" s="52">
        <f t="shared" si="8"/>
        <v>4</v>
      </c>
      <c r="HH7" s="52">
        <f t="shared" si="8"/>
        <v>5</v>
      </c>
      <c r="HI7" s="95">
        <f t="shared" si="8"/>
        <v>6</v>
      </c>
      <c r="HJ7" s="52">
        <f t="shared" si="8"/>
        <v>7</v>
      </c>
      <c r="HK7" s="52">
        <f t="shared" si="8"/>
        <v>8</v>
      </c>
      <c r="HL7" s="52">
        <f t="shared" si="8"/>
        <v>9</v>
      </c>
      <c r="HM7" s="52">
        <f t="shared" si="8"/>
        <v>10</v>
      </c>
      <c r="HN7" s="94">
        <f t="shared" si="8"/>
        <v>11</v>
      </c>
      <c r="HO7" s="52">
        <f t="shared" si="8"/>
        <v>12</v>
      </c>
      <c r="HP7" s="52">
        <f t="shared" si="8"/>
        <v>13</v>
      </c>
      <c r="HQ7" s="52">
        <f t="shared" si="8"/>
        <v>14</v>
      </c>
      <c r="HR7" s="52">
        <f t="shared" si="8"/>
        <v>15</v>
      </c>
      <c r="HS7" s="52">
        <f t="shared" si="8"/>
        <v>16</v>
      </c>
      <c r="HT7" s="52">
        <f t="shared" si="8"/>
        <v>17</v>
      </c>
      <c r="HU7" s="95">
        <f t="shared" si="8"/>
        <v>18</v>
      </c>
      <c r="HV7" s="52">
        <f t="shared" si="8"/>
        <v>19</v>
      </c>
      <c r="HW7" s="52">
        <f t="shared" si="8"/>
        <v>20</v>
      </c>
      <c r="HX7" s="52">
        <f t="shared" si="8"/>
        <v>21</v>
      </c>
      <c r="HY7" s="52">
        <f t="shared" si="8"/>
        <v>22</v>
      </c>
      <c r="HZ7" s="52">
        <f t="shared" si="8"/>
        <v>23</v>
      </c>
      <c r="IA7" s="52">
        <f t="shared" si="8"/>
        <v>24</v>
      </c>
      <c r="IB7" s="52">
        <f t="shared" si="8"/>
        <v>25</v>
      </c>
      <c r="IC7" s="52">
        <f t="shared" si="8"/>
        <v>26</v>
      </c>
      <c r="ID7" s="52">
        <f t="shared" si="8"/>
        <v>27</v>
      </c>
      <c r="IE7" s="52">
        <f t="shared" si="8"/>
        <v>28</v>
      </c>
      <c r="IF7" s="52">
        <f t="shared" si="8"/>
        <v>29</v>
      </c>
      <c r="IG7" s="52">
        <f t="shared" si="8"/>
        <v>30</v>
      </c>
      <c r="IH7" s="52">
        <f t="shared" si="8"/>
        <v>1</v>
      </c>
      <c r="II7" s="52">
        <f t="shared" si="8"/>
        <v>2</v>
      </c>
      <c r="IJ7" s="52">
        <f t="shared" si="8"/>
        <v>3</v>
      </c>
      <c r="IK7" s="52">
        <f t="shared" si="8"/>
        <v>4</v>
      </c>
      <c r="IL7" s="52">
        <f t="shared" si="8"/>
        <v>5</v>
      </c>
      <c r="IM7" s="52">
        <f t="shared" si="8"/>
        <v>6</v>
      </c>
      <c r="IN7" s="52">
        <f t="shared" si="8"/>
        <v>7</v>
      </c>
      <c r="IO7" s="52">
        <f t="shared" si="8"/>
        <v>8</v>
      </c>
      <c r="IP7" s="52">
        <f t="shared" si="8"/>
        <v>9</v>
      </c>
      <c r="IQ7" s="52">
        <f t="shared" si="8"/>
        <v>10</v>
      </c>
      <c r="IR7" s="52">
        <f t="shared" si="8"/>
        <v>11</v>
      </c>
      <c r="IS7" s="52">
        <f t="shared" si="8"/>
        <v>12</v>
      </c>
      <c r="IT7" s="52">
        <f t="shared" si="8"/>
        <v>13</v>
      </c>
      <c r="IU7" s="52">
        <f t="shared" si="8"/>
        <v>14</v>
      </c>
      <c r="IV7" s="52">
        <f t="shared" si="8"/>
        <v>15</v>
      </c>
      <c r="IW7" s="52">
        <f t="shared" si="8"/>
        <v>16</v>
      </c>
      <c r="IX7" s="52">
        <f t="shared" si="8"/>
        <v>17</v>
      </c>
      <c r="IY7" s="52">
        <f t="shared" ref="IY7:JH7" si="9">DAY(IY6)</f>
        <v>18</v>
      </c>
      <c r="IZ7" s="52">
        <f t="shared" si="9"/>
        <v>19</v>
      </c>
      <c r="JA7" s="52">
        <f t="shared" si="9"/>
        <v>20</v>
      </c>
      <c r="JB7" s="52">
        <f t="shared" si="9"/>
        <v>21</v>
      </c>
      <c r="JC7" s="52">
        <f t="shared" si="9"/>
        <v>22</v>
      </c>
      <c r="JD7" s="52">
        <f t="shared" si="9"/>
        <v>23</v>
      </c>
      <c r="JE7" s="52">
        <f t="shared" si="9"/>
        <v>24</v>
      </c>
      <c r="JF7" s="94">
        <f t="shared" si="9"/>
        <v>25</v>
      </c>
      <c r="JG7" s="52">
        <f t="shared" si="9"/>
        <v>26</v>
      </c>
      <c r="JH7" s="53">
        <f t="shared" si="9"/>
        <v>27</v>
      </c>
    </row>
    <row r="8" spans="1:268" s="5" customFormat="1" x14ac:dyDescent="0.35">
      <c r="A8" s="32"/>
      <c r="B8" s="100" t="s">
        <v>98</v>
      </c>
      <c r="C8" s="80"/>
      <c r="D8" s="81"/>
      <c r="E8" s="81"/>
      <c r="F8" s="81"/>
      <c r="G8" s="82"/>
      <c r="H8" s="72">
        <f t="shared" ref="H8:H33" si="10">ROUNDDOWN(C8,0)+ROUNDDOWN(D8,0)+ROUNDDOWN(E8,0)+ROUNDDOWN(F8,0)+ROUNDDOWN(G8,0)</f>
        <v>0</v>
      </c>
      <c r="I8" s="64">
        <f t="shared" ref="I8:I33" si="11">(C8-ROUNDDOWN(C8,0))+(D8-ROUNDDOWN(D8,0))+(E8-ROUNDDOWN(E8,0))+(F8-ROUNDDOWN(F8,0))+(G8-ROUNDDOWN(G8,0))</f>
        <v>0</v>
      </c>
      <c r="J8" s="80"/>
      <c r="K8" s="81"/>
      <c r="L8" s="81"/>
      <c r="M8" s="81"/>
      <c r="N8" s="82"/>
      <c r="O8" s="72">
        <f t="shared" ref="O8:O33" si="12">ROUNDDOWN(J8,0)+ROUNDDOWN(K8,0)+ROUNDDOWN(L8,0)+ROUNDDOWN(M8,0)+ROUNDDOWN(N8,0)</f>
        <v>0</v>
      </c>
      <c r="P8" s="64">
        <f t="shared" ref="P8:P33" si="13">(J8-ROUNDDOWN(J8,0))+(K8-ROUNDDOWN(K8,0))+(L8-ROUNDDOWN(L8,0))+(M8-ROUNDDOWN(M8,0))+(N8-ROUNDDOWN(N8,0))</f>
        <v>0</v>
      </c>
      <c r="Q8" s="80"/>
      <c r="R8" s="81"/>
      <c r="S8" s="81"/>
      <c r="T8" s="81"/>
      <c r="U8" s="82"/>
      <c r="V8" s="72">
        <f t="shared" ref="V8:V33" si="14">ROUNDDOWN(Q8,0)+ROUNDDOWN(R8,0)+ROUNDDOWN(S8,0)+ROUNDDOWN(T8,0)+ROUNDDOWN(U8,0)</f>
        <v>0</v>
      </c>
      <c r="W8" s="64">
        <f t="shared" ref="W8:W33" si="15">(Q8-ROUNDDOWN(Q8,0))+(R8-ROUNDDOWN(R8,0))+(S8-ROUNDDOWN(S8,0))+(T8-ROUNDDOWN(T8,0))+(U8-ROUNDDOWN(U8,0))</f>
        <v>0</v>
      </c>
      <c r="X8" s="80"/>
      <c r="Y8" s="81"/>
      <c r="Z8" s="81"/>
      <c r="AA8" s="81"/>
      <c r="AB8" s="82"/>
      <c r="AC8" s="72">
        <f t="shared" ref="AC8:AC33" si="16">ROUNDDOWN(X8,0)+ROUNDDOWN(Y8,0)+ROUNDDOWN(Z8,0)+ROUNDDOWN(AA8,0)+ROUNDDOWN(AB8,0)</f>
        <v>0</v>
      </c>
      <c r="AD8" s="64">
        <f t="shared" ref="AD8:AD33" si="17">(X8-ROUNDDOWN(X8,0))+(Y8-ROUNDDOWN(Y8,0))+(Z8-ROUNDDOWN(Z8,0))+(AA8-ROUNDDOWN(AA8,0))+(AB8-ROUNDDOWN(AB8,0))</f>
        <v>0</v>
      </c>
      <c r="AE8" s="80"/>
      <c r="AF8" s="81"/>
      <c r="AG8" s="81"/>
      <c r="AH8" s="81"/>
      <c r="AI8" s="82"/>
      <c r="AJ8" s="72">
        <f t="shared" ref="AJ8:AJ33" si="18">ROUNDDOWN(AE8,0)+ROUNDDOWN(AF8,0)+ROUNDDOWN(AG8,0)+ROUNDDOWN(AH8,0)+ROUNDDOWN(AI8,0)</f>
        <v>0</v>
      </c>
      <c r="AK8" s="64">
        <f t="shared" ref="AK8:AK33" si="19">(AE8-ROUNDDOWN(AE8,0))+(AF8-ROUNDDOWN(AF8,0))+(AG8-ROUNDDOWN(AG8,0))+(AH8-ROUNDDOWN(AH8,0))+(AI8-ROUNDDOWN(AI8,0))</f>
        <v>0</v>
      </c>
      <c r="AL8" s="80"/>
      <c r="AM8" s="81"/>
      <c r="AN8" s="81"/>
      <c r="AO8" s="81"/>
      <c r="AP8" s="82"/>
      <c r="AQ8" s="72">
        <f t="shared" ref="AQ8:AQ33" si="20">ROUNDDOWN(AL8,0)+ROUNDDOWN(AM8,0)+ROUNDDOWN(AN8,0)+ROUNDDOWN(AO8,0)+ROUNDDOWN(AP8,0)</f>
        <v>0</v>
      </c>
      <c r="AR8" s="64">
        <f t="shared" ref="AR8:AR33" si="21">(AL8-ROUNDDOWN(AL8,0))+(AM8-ROUNDDOWN(AM8,0))+(AN8-ROUNDDOWN(AN8,0))+(AO8-ROUNDDOWN(AO8,0))+(AP8-ROUNDDOWN(AP8,0))</f>
        <v>0</v>
      </c>
      <c r="AS8" s="80"/>
      <c r="AT8" s="81"/>
      <c r="AU8" s="81"/>
      <c r="AV8" s="81"/>
      <c r="AW8" s="82"/>
      <c r="AX8" s="72">
        <f t="shared" ref="AX8:AX33" si="22">ROUNDDOWN(AS8,0)+ROUNDDOWN(AT8,0)+ROUNDDOWN(AU8,0)+ROUNDDOWN(AV8,0)+ROUNDDOWN(AW8,0)</f>
        <v>0</v>
      </c>
      <c r="AY8" s="64">
        <f t="shared" ref="AY8:AY33" si="23">(AS8-ROUNDDOWN(AS8,0))+(AT8-ROUNDDOWN(AT8,0))+(AU8-ROUNDDOWN(AU8,0))+(AV8-ROUNDDOWN(AV8,0))+(AW8-ROUNDDOWN(AW8,0))</f>
        <v>0</v>
      </c>
      <c r="AZ8" s="80"/>
      <c r="BA8" s="81"/>
      <c r="BB8" s="81"/>
      <c r="BC8" s="81"/>
      <c r="BD8" s="82"/>
      <c r="BE8" s="72">
        <f t="shared" ref="BE8:BE33" si="24">ROUNDDOWN(AZ8,0)+ROUNDDOWN(BA8,0)+ROUNDDOWN(BB8,0)+ROUNDDOWN(BC8,0)+ROUNDDOWN(BD8,0)</f>
        <v>0</v>
      </c>
      <c r="BF8" s="64">
        <f t="shared" ref="BF8:BF33" si="25">(AZ8-ROUNDDOWN(AZ8,0))+(BA8-ROUNDDOWN(BA8,0))+(BB8-ROUNDDOWN(BB8,0))+(BC8-ROUNDDOWN(BC8,0))+(BD8-ROUNDDOWN(BD8,0))</f>
        <v>0</v>
      </c>
      <c r="BG8" s="80"/>
      <c r="BH8" s="81"/>
      <c r="BI8" s="81"/>
      <c r="BJ8" s="81"/>
      <c r="BK8" s="82"/>
      <c r="BL8" s="72">
        <f>ROUNDDOWN(BG8,0)+ROUNDDOWN(BH8,0)+ROUNDDOWN(BI8,0)+ROUNDDOWN(BJ8,0)+ROUNDDOWN(BK8,0)</f>
        <v>0</v>
      </c>
      <c r="BM8" s="64">
        <f>(BG8-ROUNDDOWN(BG8,0))+(BH8-ROUNDDOWN(BH8,0))+(BI8-ROUNDDOWN(BI8,0))+(BJ8-ROUNDDOWN(BJ8,0))+(BK8-ROUNDDOWN(BK8,0))</f>
        <v>0</v>
      </c>
      <c r="BN8" s="80"/>
      <c r="BO8" s="81"/>
      <c r="BP8" s="81"/>
      <c r="BQ8" s="81"/>
      <c r="BR8" s="82"/>
      <c r="BS8" s="72">
        <f t="shared" ref="BS8:BS33" si="26">ROUNDDOWN(BN8,0)+ROUNDDOWN(BO8,0)+ROUNDDOWN(BP8,0)+ROUNDDOWN(BQ8,0)+ROUNDDOWN(BR8,0)</f>
        <v>0</v>
      </c>
      <c r="BT8" s="64">
        <f t="shared" ref="BT8:BT33" si="27">(BN8-ROUNDDOWN(BN8,0))+(BO8-ROUNDDOWN(BO8,0))+(BP8-ROUNDDOWN(BP8,0))+(BQ8-ROUNDDOWN(BQ8,0))+(BR8-ROUNDDOWN(BR8,0))</f>
        <v>0</v>
      </c>
      <c r="BU8" s="80"/>
      <c r="BV8" s="81"/>
      <c r="BW8" s="81"/>
      <c r="BX8" s="81"/>
      <c r="BY8" s="82"/>
      <c r="BZ8" s="72">
        <f t="shared" ref="BZ8:BZ33" si="28">ROUNDDOWN(BU8,0)+ROUNDDOWN(BV8,0)+ROUNDDOWN(BW8,0)+ROUNDDOWN(BX8,0)+ROUNDDOWN(BY8,0)</f>
        <v>0</v>
      </c>
      <c r="CA8" s="64">
        <f t="shared" ref="CA8:CA33" si="29">(BU8-ROUNDDOWN(BU8,0))+(BV8-ROUNDDOWN(BV8,0))+(BW8-ROUNDDOWN(BW8,0))+(BX8-ROUNDDOWN(BX8,0))+(BY8-ROUNDDOWN(BY8,0))</f>
        <v>0</v>
      </c>
      <c r="CB8" s="80"/>
      <c r="CC8" s="81"/>
      <c r="CD8" s="81"/>
      <c r="CE8" s="81"/>
      <c r="CF8" s="82"/>
      <c r="CG8" s="72">
        <f t="shared" ref="CG8:CG33" si="30">ROUNDDOWN(CB8,0)+ROUNDDOWN(CC8,0)+ROUNDDOWN(CD8,0)+ROUNDDOWN(CE8,0)+ROUNDDOWN(CF8,0)</f>
        <v>0</v>
      </c>
      <c r="CH8" s="64">
        <f t="shared" ref="CH8:CH33" si="31">(CB8-ROUNDDOWN(CB8,0))+(CC8-ROUNDDOWN(CC8,0))+(CD8-ROUNDDOWN(CD8,0))+(CE8-ROUNDDOWN(CE8,0))+(CF8-ROUNDDOWN(CF8,0))</f>
        <v>0</v>
      </c>
      <c r="CI8" s="80"/>
      <c r="CJ8" s="81"/>
      <c r="CK8" s="81"/>
      <c r="CL8" s="81"/>
      <c r="CM8" s="82"/>
      <c r="CN8" s="72">
        <f t="shared" ref="CN8:CN33" si="32">ROUNDDOWN(CI8,0)+ROUNDDOWN(CJ8,0)+ROUNDDOWN(CK8,0)+ROUNDDOWN(CL8,0)+ROUNDDOWN(CM8,0)</f>
        <v>0</v>
      </c>
      <c r="CO8" s="64">
        <f t="shared" ref="CO8:CO33" si="33">(CI8-ROUNDDOWN(CI8,0))+(CJ8-ROUNDDOWN(CJ8,0))+(CK8-ROUNDDOWN(CK8,0))+(CL8-ROUNDDOWN(CL8,0))+(CM8-ROUNDDOWN(CM8,0))</f>
        <v>0</v>
      </c>
      <c r="CP8" s="80"/>
      <c r="CQ8" s="81"/>
      <c r="CR8" s="81"/>
      <c r="CS8" s="81"/>
      <c r="CT8" s="82"/>
      <c r="CU8" s="72">
        <f t="shared" ref="CU8:CU33" si="34">ROUNDDOWN(CP8,0)+ROUNDDOWN(CQ8,0)+ROUNDDOWN(CR8,0)+ROUNDDOWN(CS8,0)+ROUNDDOWN(CT8,0)</f>
        <v>0</v>
      </c>
      <c r="CV8" s="64">
        <f t="shared" ref="CV8:CV33" si="35">(CP8-ROUNDDOWN(CP8,0))+(CQ8-ROUNDDOWN(CQ8,0))+(CR8-ROUNDDOWN(CR8,0))+(CS8-ROUNDDOWN(CS8,0))+(CT8-ROUNDDOWN(CT8,0))</f>
        <v>0</v>
      </c>
      <c r="CW8" s="80"/>
      <c r="CX8" s="81"/>
      <c r="CY8" s="81"/>
      <c r="CZ8" s="81"/>
      <c r="DA8" s="82"/>
      <c r="DB8" s="72">
        <f t="shared" ref="DB8:DB33" si="36">ROUNDDOWN(CW8,0)+ROUNDDOWN(CX8,0)+ROUNDDOWN(CY8,0)+ROUNDDOWN(CZ8,0)+ROUNDDOWN(DA8,0)</f>
        <v>0</v>
      </c>
      <c r="DC8" s="64">
        <f t="shared" ref="DC8:DC33" si="37">(CW8-ROUNDDOWN(CW8,0))+(CX8-ROUNDDOWN(CX8,0))+(CY8-ROUNDDOWN(CY8,0))+(CZ8-ROUNDDOWN(CZ8,0))+(DA8-ROUNDDOWN(DA8,0))</f>
        <v>0</v>
      </c>
      <c r="DD8" s="80"/>
      <c r="DE8" s="81"/>
      <c r="DF8" s="81"/>
      <c r="DG8" s="81"/>
      <c r="DH8" s="82"/>
      <c r="DI8" s="72">
        <f t="shared" ref="DI8:DI33" si="38">ROUNDDOWN(DD8,0)+ROUNDDOWN(DE8,0)+ROUNDDOWN(DF8,0)+ROUNDDOWN(DG8,0)+ROUNDDOWN(DH8,0)</f>
        <v>0</v>
      </c>
      <c r="DJ8" s="64">
        <f t="shared" ref="DJ8:DJ33" si="39">(DD8-ROUNDDOWN(DD8,0))+(DE8-ROUNDDOWN(DE8,0))+(DF8-ROUNDDOWN(DF8,0))+(DG8-ROUNDDOWN(DG8,0))+(DH8-ROUNDDOWN(DH8,0))</f>
        <v>0</v>
      </c>
      <c r="DK8" s="80"/>
      <c r="DL8" s="81"/>
      <c r="DM8" s="81"/>
      <c r="DN8" s="81"/>
      <c r="DO8" s="82"/>
      <c r="DP8" s="72">
        <f>ROUNDDOWN(DK8,0)+ROUNDDOWN(DL8,0)+ROUNDDOWN(DM8,0)+ROUNDDOWN(DN8,0)+ROUNDDOWN(DO8,0)</f>
        <v>0</v>
      </c>
      <c r="DQ8" s="64">
        <f>(DK8-ROUNDDOWN(DK8,0))+(DL8-ROUNDDOWN(DL8,0))+(DM8-ROUNDDOWN(DM8,0))+(DN8-ROUNDDOWN(DN8,0))+(DO8-ROUNDDOWN(DO8,0))</f>
        <v>0</v>
      </c>
      <c r="DR8" s="80"/>
      <c r="DS8" s="81"/>
      <c r="DT8" s="81"/>
      <c r="DU8" s="81"/>
      <c r="DV8" s="82"/>
      <c r="DW8" s="72">
        <f t="shared" ref="DW8:DW33" si="40">ROUNDDOWN(DR8,0)+ROUNDDOWN(DS8,0)+ROUNDDOWN(DT8,0)+ROUNDDOWN(DU8,0)+ROUNDDOWN(DV8,0)</f>
        <v>0</v>
      </c>
      <c r="DX8" s="64">
        <f t="shared" ref="DX8:DX33" si="41">(DR8-ROUNDDOWN(DR8,0))+(DS8-ROUNDDOWN(DS8,0))+(DT8-ROUNDDOWN(DT8,0))+(DU8-ROUNDDOWN(DU8,0))+(DV8-ROUNDDOWN(DV8,0))</f>
        <v>0</v>
      </c>
      <c r="DY8" s="80"/>
      <c r="DZ8" s="81"/>
      <c r="EA8" s="81"/>
      <c r="EB8" s="81"/>
      <c r="EC8" s="82"/>
      <c r="ED8" s="72">
        <f t="shared" ref="ED8:ED33" si="42">ROUNDDOWN(DY8,0)+ROUNDDOWN(DZ8,0)+ROUNDDOWN(EA8,0)+ROUNDDOWN(EB8,0)+ROUNDDOWN(EC8,0)</f>
        <v>0</v>
      </c>
      <c r="EE8" s="64">
        <f t="shared" ref="EE8:EE33" si="43">(DY8-ROUNDDOWN(DY8,0))+(DZ8-ROUNDDOWN(DZ8,0))+(EA8-ROUNDDOWN(EA8,0))+(EB8-ROUNDDOWN(EB8,0))+(EC8-ROUNDDOWN(EC8,0))</f>
        <v>0</v>
      </c>
      <c r="EF8" s="80"/>
      <c r="EG8" s="81"/>
      <c r="EH8" s="81"/>
      <c r="EI8" s="81"/>
      <c r="EJ8" s="82"/>
      <c r="EK8" s="72">
        <f t="shared" ref="EK8:EK33" si="44">ROUNDDOWN(EF8,0)+ROUNDDOWN(EG8,0)+ROUNDDOWN(EH8,0)+ROUNDDOWN(EI8,0)+ROUNDDOWN(EJ8,0)</f>
        <v>0</v>
      </c>
      <c r="EL8" s="64">
        <f t="shared" ref="EL8:EL33" si="45">(EF8-ROUNDDOWN(EF8,0))+(EG8-ROUNDDOWN(EG8,0))+(EH8-ROUNDDOWN(EH8,0))+(EI8-ROUNDDOWN(EI8,0))+(EJ8-ROUNDDOWN(EJ8,0))</f>
        <v>0</v>
      </c>
      <c r="EM8" s="80"/>
      <c r="EN8" s="81"/>
      <c r="EO8" s="81"/>
      <c r="EP8" s="81"/>
      <c r="EQ8" s="82"/>
      <c r="ER8" s="72">
        <f t="shared" ref="ER8:ER33" si="46">ROUNDDOWN(EM8,0)+ROUNDDOWN(EN8,0)+ROUNDDOWN(EO8,0)+ROUNDDOWN(EP8,0)+ROUNDDOWN(EQ8,0)</f>
        <v>0</v>
      </c>
      <c r="ES8" s="64">
        <f t="shared" ref="ES8:ES33" si="47">(EM8-ROUNDDOWN(EM8,0))+(EN8-ROUNDDOWN(EN8,0))+(EO8-ROUNDDOWN(EO8,0))+(EP8-ROUNDDOWN(EP8,0))+(EQ8-ROUNDDOWN(EQ8,0))</f>
        <v>0</v>
      </c>
      <c r="ET8" s="80"/>
      <c r="EU8" s="81"/>
      <c r="EV8" s="81"/>
      <c r="EW8" s="81"/>
      <c r="EX8" s="82"/>
      <c r="EY8" s="72">
        <f t="shared" ref="EY8:EY33" si="48">ROUNDDOWN(ET8,0)+ROUNDDOWN(EU8,0)+ROUNDDOWN(EV8,0)+ROUNDDOWN(EW8,0)+ROUNDDOWN(EX8,0)</f>
        <v>0</v>
      </c>
      <c r="EZ8" s="64">
        <f t="shared" ref="EZ8:EZ33" si="49">(ET8-ROUNDDOWN(ET8,0))+(EU8-ROUNDDOWN(EU8,0))+(EV8-ROUNDDOWN(EV8,0))+(EW8-ROUNDDOWN(EW8,0))+(EX8-ROUNDDOWN(EX8,0))</f>
        <v>0</v>
      </c>
      <c r="FA8" s="80"/>
      <c r="FB8" s="81"/>
      <c r="FC8" s="81"/>
      <c r="FD8" s="81"/>
      <c r="FE8" s="82"/>
      <c r="FF8" s="72">
        <f t="shared" ref="FF8:FF33" si="50">ROUNDDOWN(FA8,0)+ROUNDDOWN(FB8,0)+ROUNDDOWN(FC8,0)+ROUNDDOWN(FD8,0)+ROUNDDOWN(FE8,0)</f>
        <v>0</v>
      </c>
      <c r="FG8" s="64">
        <f t="shared" ref="FG8:FG33" si="51">(FA8-ROUNDDOWN(FA8,0))+(FB8-ROUNDDOWN(FB8,0))+(FC8-ROUNDDOWN(FC8,0))+(FD8-ROUNDDOWN(FD8,0))+(FE8-ROUNDDOWN(FE8,0))</f>
        <v>0</v>
      </c>
      <c r="FH8" s="80"/>
      <c r="FI8" s="81"/>
      <c r="FJ8" s="81"/>
      <c r="FK8" s="81"/>
      <c r="FL8" s="82"/>
      <c r="FM8" s="72">
        <f t="shared" ref="FM8:FM33" si="52">ROUNDDOWN(FH8,0)+ROUNDDOWN(FI8,0)+ROUNDDOWN(FJ8,0)+ROUNDDOWN(FK8,0)+ROUNDDOWN(FL8,0)</f>
        <v>0</v>
      </c>
      <c r="FN8" s="64">
        <f t="shared" ref="FN8:FN33" si="53">(FH8-ROUNDDOWN(FH8,0))+(FI8-ROUNDDOWN(FI8,0))+(FJ8-ROUNDDOWN(FJ8,0))+(FK8-ROUNDDOWN(FK8,0))+(FL8-ROUNDDOWN(FL8,0))</f>
        <v>0</v>
      </c>
      <c r="FO8" s="80"/>
      <c r="FP8" s="81"/>
      <c r="FQ8" s="81"/>
      <c r="FR8" s="81"/>
      <c r="FS8" s="82"/>
      <c r="FT8" s="72">
        <f>ROUNDDOWN(FO8,0)+ROUNDDOWN(FP8,0)+ROUNDDOWN(FQ8,0)+ROUNDDOWN(FR8,0)+ROUNDDOWN(FS8,0)</f>
        <v>0</v>
      </c>
      <c r="FU8" s="64">
        <f>(FO8-ROUNDDOWN(FO8,0))+(FP8-ROUNDDOWN(FP8,0))+(FQ8-ROUNDDOWN(FQ8,0))+(FR8-ROUNDDOWN(FR8,0))+(FS8-ROUNDDOWN(FS8,0))</f>
        <v>0</v>
      </c>
      <c r="FV8" s="80"/>
      <c r="FW8" s="81"/>
      <c r="FX8" s="81"/>
      <c r="FY8" s="81"/>
      <c r="FZ8" s="82"/>
      <c r="GA8" s="72">
        <f t="shared" ref="GA8:GA33" si="54">ROUNDDOWN(FV8,0)+ROUNDDOWN(FW8,0)+ROUNDDOWN(FX8,0)+ROUNDDOWN(FY8,0)+ROUNDDOWN(FZ8,0)</f>
        <v>0</v>
      </c>
      <c r="GB8" s="64">
        <f t="shared" ref="GB8:GB33" si="55">(FV8-ROUNDDOWN(FV8,0))+(FW8-ROUNDDOWN(FW8,0))+(FX8-ROUNDDOWN(FX8,0))+(FY8-ROUNDDOWN(FY8,0))+(FZ8-ROUNDDOWN(FZ8,0))</f>
        <v>0</v>
      </c>
      <c r="GC8" s="80"/>
      <c r="GD8" s="81"/>
      <c r="GE8" s="81"/>
      <c r="GF8" s="81"/>
      <c r="GG8" s="82"/>
      <c r="GH8" s="72">
        <f t="shared" ref="GH8:GH33" si="56">ROUNDDOWN(GC8,0)+ROUNDDOWN(GD8,0)+ROUNDDOWN(GE8,0)+ROUNDDOWN(GF8,0)+ROUNDDOWN(GG8,0)</f>
        <v>0</v>
      </c>
      <c r="GI8" s="64">
        <f t="shared" ref="GI8:GI33" si="57">(GC8-ROUNDDOWN(GC8,0))+(GD8-ROUNDDOWN(GD8,0))+(GE8-ROUNDDOWN(GE8,0))+(GF8-ROUNDDOWN(GF8,0))+(GG8-ROUNDDOWN(GG8,0))</f>
        <v>0</v>
      </c>
      <c r="GJ8" s="80"/>
      <c r="GK8" s="81"/>
      <c r="GL8" s="81"/>
      <c r="GM8" s="81"/>
      <c r="GN8" s="82"/>
      <c r="GO8" s="72">
        <f t="shared" ref="GO8:GO33" si="58">ROUNDDOWN(GJ8,0)+ROUNDDOWN(GK8,0)+ROUNDDOWN(GL8,0)+ROUNDDOWN(GM8,0)+ROUNDDOWN(GN8,0)</f>
        <v>0</v>
      </c>
      <c r="GP8" s="64">
        <f t="shared" ref="GP8:GP33" si="59">(GJ8-ROUNDDOWN(GJ8,0))+(GK8-ROUNDDOWN(GK8,0))+(GL8-ROUNDDOWN(GL8,0))+(GM8-ROUNDDOWN(GM8,0))+(GN8-ROUNDDOWN(GN8,0))</f>
        <v>0</v>
      </c>
      <c r="GQ8" s="80"/>
      <c r="GR8" s="81"/>
      <c r="GS8" s="81"/>
      <c r="GT8" s="81"/>
      <c r="GU8" s="82"/>
      <c r="GV8" s="72">
        <f t="shared" ref="GV8:GV33" si="60">ROUNDDOWN(GQ8,0)+ROUNDDOWN(GR8,0)+ROUNDDOWN(GS8,0)+ROUNDDOWN(GT8,0)+ROUNDDOWN(GU8,0)</f>
        <v>0</v>
      </c>
      <c r="GW8" s="64">
        <f t="shared" ref="GW8:GW33" si="61">(GQ8-ROUNDDOWN(GQ8,0))+(GR8-ROUNDDOWN(GR8,0))+(GS8-ROUNDDOWN(GS8,0))+(GT8-ROUNDDOWN(GT8,0))+(GU8-ROUNDDOWN(GU8,0))</f>
        <v>0</v>
      </c>
      <c r="GX8" s="80"/>
      <c r="GY8" s="81"/>
      <c r="GZ8" s="81"/>
      <c r="HA8" s="81"/>
      <c r="HB8" s="82"/>
      <c r="HC8" s="72">
        <f t="shared" ref="HC8:HC33" si="62">ROUNDDOWN(GX8,0)+ROUNDDOWN(GY8,0)+ROUNDDOWN(GZ8,0)+ROUNDDOWN(HA8,0)+ROUNDDOWN(HB8,0)</f>
        <v>0</v>
      </c>
      <c r="HD8" s="64">
        <f t="shared" ref="HD8:HD33" si="63">(GX8-ROUNDDOWN(GX8,0))+(GY8-ROUNDDOWN(GY8,0))+(GZ8-ROUNDDOWN(GZ8,0))+(HA8-ROUNDDOWN(HA8,0))+(HB8-ROUNDDOWN(HB8,0))</f>
        <v>0</v>
      </c>
      <c r="HE8" s="80"/>
      <c r="HF8" s="81"/>
      <c r="HG8" s="81"/>
      <c r="HH8" s="81"/>
      <c r="HI8" s="82"/>
      <c r="HJ8" s="72">
        <f t="shared" ref="HJ8:HJ33" si="64">ROUNDDOWN(HE8,0)+ROUNDDOWN(HF8,0)+ROUNDDOWN(HG8,0)+ROUNDDOWN(HH8,0)+ROUNDDOWN(HI8,0)</f>
        <v>0</v>
      </c>
      <c r="HK8" s="64">
        <f t="shared" ref="HK8:HK33" si="65">(HE8-ROUNDDOWN(HE8,0))+(HF8-ROUNDDOWN(HF8,0))+(HG8-ROUNDDOWN(HG8,0))+(HH8-ROUNDDOWN(HH8,0))+(HI8-ROUNDDOWN(HI8,0))</f>
        <v>0</v>
      </c>
      <c r="HL8" s="80"/>
      <c r="HM8" s="81"/>
      <c r="HN8" s="81"/>
      <c r="HO8" s="81"/>
      <c r="HP8" s="82"/>
      <c r="HQ8" s="72">
        <f t="shared" ref="HQ8:HQ33" si="66">ROUNDDOWN(HL8,0)+ROUNDDOWN(HM8,0)+ROUNDDOWN(HN8,0)+ROUNDDOWN(HO8,0)+ROUNDDOWN(HP8,0)</f>
        <v>0</v>
      </c>
      <c r="HR8" s="64">
        <f t="shared" ref="HR8:HR33" si="67">(HL8-ROUNDDOWN(HL8,0))+(HM8-ROUNDDOWN(HM8,0))+(HN8-ROUNDDOWN(HN8,0))+(HO8-ROUNDDOWN(HO8,0))+(HP8-ROUNDDOWN(HP8,0))</f>
        <v>0</v>
      </c>
      <c r="HS8" s="80"/>
      <c r="HT8" s="81"/>
      <c r="HU8" s="81"/>
      <c r="HV8" s="81"/>
      <c r="HW8" s="82"/>
      <c r="HX8" s="72">
        <f>ROUNDDOWN(HS8,0)+ROUNDDOWN(HT8,0)+ROUNDDOWN(HU8,0)+ROUNDDOWN(HV8,0)+ROUNDDOWN(HW8,0)</f>
        <v>0</v>
      </c>
      <c r="HY8" s="64">
        <f>(HS8-ROUNDDOWN(HS8,0))+(HT8-ROUNDDOWN(HT8,0))+(HU8-ROUNDDOWN(HU8,0))+(HV8-ROUNDDOWN(HV8,0))+(HW8-ROUNDDOWN(HW8,0))</f>
        <v>0</v>
      </c>
      <c r="HZ8" s="80"/>
      <c r="IA8" s="81"/>
      <c r="IB8" s="81"/>
      <c r="IC8" s="81"/>
      <c r="ID8" s="82"/>
      <c r="IE8" s="72">
        <f t="shared" ref="IE8:IE33" si="68">ROUNDDOWN(HZ8,0)+ROUNDDOWN(IA8,0)+ROUNDDOWN(IB8,0)+ROUNDDOWN(IC8,0)+ROUNDDOWN(ID8,0)</f>
        <v>0</v>
      </c>
      <c r="IF8" s="64">
        <f t="shared" ref="IF8:IF33" si="69">(HZ8-ROUNDDOWN(HZ8,0))+(IA8-ROUNDDOWN(IA8,0))+(IB8-ROUNDDOWN(IB8,0))+(IC8-ROUNDDOWN(IC8,0))+(ID8-ROUNDDOWN(ID8,0))</f>
        <v>0</v>
      </c>
      <c r="IG8" s="80"/>
      <c r="IH8" s="81"/>
      <c r="II8" s="81"/>
      <c r="IJ8" s="81"/>
      <c r="IK8" s="82"/>
      <c r="IL8" s="72">
        <f t="shared" ref="IL8:IL33" si="70">ROUNDDOWN(IG8,0)+ROUNDDOWN(IH8,0)+ROUNDDOWN(II8,0)+ROUNDDOWN(IJ8,0)+ROUNDDOWN(IK8,0)</f>
        <v>0</v>
      </c>
      <c r="IM8" s="64">
        <f t="shared" ref="IM8:IM33" si="71">(IG8-ROUNDDOWN(IG8,0))+(IH8-ROUNDDOWN(IH8,0))+(II8-ROUNDDOWN(II8,0))+(IJ8-ROUNDDOWN(IJ8,0))+(IK8-ROUNDDOWN(IK8,0))</f>
        <v>0</v>
      </c>
      <c r="IN8" s="80"/>
      <c r="IO8" s="81"/>
      <c r="IP8" s="81"/>
      <c r="IQ8" s="81"/>
      <c r="IR8" s="82"/>
      <c r="IS8" s="72">
        <f t="shared" ref="IS8:IS33" si="72">ROUNDDOWN(IN8,0)+ROUNDDOWN(IO8,0)+ROUNDDOWN(IP8,0)+ROUNDDOWN(IQ8,0)+ROUNDDOWN(IR8,0)</f>
        <v>0</v>
      </c>
      <c r="IT8" s="64">
        <f t="shared" ref="IT8:IT33" si="73">(IN8-ROUNDDOWN(IN8,0))+(IO8-ROUNDDOWN(IO8,0))+(IP8-ROUNDDOWN(IP8,0))+(IQ8-ROUNDDOWN(IQ8,0))+(IR8-ROUNDDOWN(IR8,0))</f>
        <v>0</v>
      </c>
      <c r="IU8" s="80"/>
      <c r="IV8" s="81"/>
      <c r="IW8" s="81"/>
      <c r="IX8" s="81"/>
      <c r="IY8" s="82"/>
      <c r="IZ8" s="72">
        <f t="shared" ref="IZ8:IZ33" si="74">ROUNDDOWN(IU8,0)+ROUNDDOWN(IV8,0)+ROUNDDOWN(IW8,0)+ROUNDDOWN(IX8,0)+ROUNDDOWN(IY8,0)</f>
        <v>0</v>
      </c>
      <c r="JA8" s="64">
        <f t="shared" ref="JA8:JA33" si="75">(IU8-ROUNDDOWN(IU8,0))+(IV8-ROUNDDOWN(IV8,0))+(IW8-ROUNDDOWN(IW8,0))+(IX8-ROUNDDOWN(IX8,0))+(IY8-ROUNDDOWN(IY8,0))</f>
        <v>0</v>
      </c>
      <c r="JB8" s="80"/>
      <c r="JC8" s="81"/>
      <c r="JD8" s="81"/>
      <c r="JE8" s="81"/>
      <c r="JF8" s="82"/>
      <c r="JG8" s="72">
        <f t="shared" ref="JG8:JG33" si="76">ROUNDDOWN(JB8,0)+ROUNDDOWN(JC8,0)+ROUNDDOWN(JD8,0)+ROUNDDOWN(JE8,0)+ROUNDDOWN(JF8,0)</f>
        <v>0</v>
      </c>
      <c r="JH8" s="64">
        <f t="shared" ref="JH8:JH33" si="77">(JB8-ROUNDDOWN(JB8,0))+(JC8-ROUNDDOWN(JC8,0))+(JD8-ROUNDDOWN(JD8,0))+(JE8-ROUNDDOWN(JE8,0))+(JF8-ROUNDDOWN(JF8,0))</f>
        <v>0</v>
      </c>
    </row>
    <row r="9" spans="1:268" s="5" customFormat="1" x14ac:dyDescent="0.35">
      <c r="A9" s="32"/>
      <c r="B9" s="100" t="s">
        <v>99</v>
      </c>
      <c r="C9" s="83"/>
      <c r="D9" s="84"/>
      <c r="E9" s="84"/>
      <c r="F9" s="142">
        <v>0.15</v>
      </c>
      <c r="G9" s="85"/>
      <c r="H9" s="73">
        <f t="shared" si="10"/>
        <v>0</v>
      </c>
      <c r="I9" s="14">
        <f t="shared" si="11"/>
        <v>0.15</v>
      </c>
      <c r="J9" s="83"/>
      <c r="K9" s="84"/>
      <c r="L9" s="84"/>
      <c r="M9" s="84"/>
      <c r="N9" s="85"/>
      <c r="O9" s="73">
        <f t="shared" si="12"/>
        <v>0</v>
      </c>
      <c r="P9" s="14">
        <f t="shared" si="13"/>
        <v>0</v>
      </c>
      <c r="Q9" s="83"/>
      <c r="R9" s="84"/>
      <c r="S9" s="84"/>
      <c r="T9" s="84"/>
      <c r="U9" s="85"/>
      <c r="V9" s="73">
        <f t="shared" si="14"/>
        <v>0</v>
      </c>
      <c r="W9" s="14">
        <f t="shared" si="15"/>
        <v>0</v>
      </c>
      <c r="X9" s="83"/>
      <c r="Y9" s="84"/>
      <c r="Z9" s="84"/>
      <c r="AA9" s="84"/>
      <c r="AB9" s="85"/>
      <c r="AC9" s="73">
        <f t="shared" si="16"/>
        <v>0</v>
      </c>
      <c r="AD9" s="14">
        <f t="shared" si="17"/>
        <v>0</v>
      </c>
      <c r="AE9" s="83"/>
      <c r="AF9" s="84"/>
      <c r="AG9" s="84"/>
      <c r="AH9" s="84"/>
      <c r="AI9" s="85"/>
      <c r="AJ9" s="73">
        <f t="shared" si="18"/>
        <v>0</v>
      </c>
      <c r="AK9" s="14">
        <f t="shared" si="19"/>
        <v>0</v>
      </c>
      <c r="AL9" s="83"/>
      <c r="AM9" s="84"/>
      <c r="AN9" s="84"/>
      <c r="AO9" s="84"/>
      <c r="AP9" s="85"/>
      <c r="AQ9" s="73">
        <f t="shared" si="20"/>
        <v>0</v>
      </c>
      <c r="AR9" s="14">
        <f t="shared" si="21"/>
        <v>0</v>
      </c>
      <c r="AS9" s="83"/>
      <c r="AT9" s="84"/>
      <c r="AU9" s="84"/>
      <c r="AV9" s="84"/>
      <c r="AW9" s="85"/>
      <c r="AX9" s="73">
        <f t="shared" si="22"/>
        <v>0</v>
      </c>
      <c r="AY9" s="14">
        <f t="shared" si="23"/>
        <v>0</v>
      </c>
      <c r="AZ9" s="83"/>
      <c r="BA9" s="84"/>
      <c r="BB9" s="84"/>
      <c r="BC9" s="84"/>
      <c r="BD9" s="85"/>
      <c r="BE9" s="73">
        <f t="shared" si="24"/>
        <v>0</v>
      </c>
      <c r="BF9" s="14">
        <f t="shared" si="25"/>
        <v>0</v>
      </c>
      <c r="BG9" s="83"/>
      <c r="BH9" s="84"/>
      <c r="BI9" s="84"/>
      <c r="BJ9" s="84"/>
      <c r="BK9" s="85"/>
      <c r="BL9" s="73">
        <f t="shared" ref="BL9:BL33" si="78">ROUNDDOWN(BG9,0)+ROUNDDOWN(BH9,0)+ROUNDDOWN(BI9,0)+ROUNDDOWN(BJ9,0)+ROUNDDOWN(BK9,0)</f>
        <v>0</v>
      </c>
      <c r="BM9" s="14">
        <f t="shared" ref="BM9:BM33" si="79">(BG9-ROUNDDOWN(BG9,0))+(BH9-ROUNDDOWN(BH9,0))+(BI9-ROUNDDOWN(BI9,0))+(BJ9-ROUNDDOWN(BJ9,0))+(BK9-ROUNDDOWN(BK9,0))</f>
        <v>0</v>
      </c>
      <c r="BN9" s="83"/>
      <c r="BO9" s="84"/>
      <c r="BP9" s="84"/>
      <c r="BQ9" s="84"/>
      <c r="BR9" s="85"/>
      <c r="BS9" s="73">
        <f t="shared" si="26"/>
        <v>0</v>
      </c>
      <c r="BT9" s="14">
        <f t="shared" si="27"/>
        <v>0</v>
      </c>
      <c r="BU9" s="83"/>
      <c r="BV9" s="84"/>
      <c r="BW9" s="84"/>
      <c r="BX9" s="84"/>
      <c r="BY9" s="85"/>
      <c r="BZ9" s="73">
        <f t="shared" si="28"/>
        <v>0</v>
      </c>
      <c r="CA9" s="14">
        <f t="shared" si="29"/>
        <v>0</v>
      </c>
      <c r="CB9" s="83"/>
      <c r="CC9" s="84"/>
      <c r="CD9" s="84"/>
      <c r="CE9" s="84"/>
      <c r="CF9" s="85"/>
      <c r="CG9" s="73">
        <f t="shared" si="30"/>
        <v>0</v>
      </c>
      <c r="CH9" s="14">
        <f t="shared" si="31"/>
        <v>0</v>
      </c>
      <c r="CI9" s="83"/>
      <c r="CJ9" s="84"/>
      <c r="CK9" s="84"/>
      <c r="CL9" s="84"/>
      <c r="CM9" s="85"/>
      <c r="CN9" s="73">
        <f t="shared" si="32"/>
        <v>0</v>
      </c>
      <c r="CO9" s="14">
        <f t="shared" si="33"/>
        <v>0</v>
      </c>
      <c r="CP9" s="83"/>
      <c r="CQ9" s="84"/>
      <c r="CR9" s="84"/>
      <c r="CS9" s="84"/>
      <c r="CT9" s="85"/>
      <c r="CU9" s="73">
        <f t="shared" si="34"/>
        <v>0</v>
      </c>
      <c r="CV9" s="14">
        <f t="shared" si="35"/>
        <v>0</v>
      </c>
      <c r="CW9" s="83"/>
      <c r="CX9" s="84"/>
      <c r="CY9" s="84"/>
      <c r="CZ9" s="84"/>
      <c r="DA9" s="85"/>
      <c r="DB9" s="73">
        <f t="shared" si="36"/>
        <v>0</v>
      </c>
      <c r="DC9" s="14">
        <f t="shared" si="37"/>
        <v>0</v>
      </c>
      <c r="DD9" s="83"/>
      <c r="DE9" s="84"/>
      <c r="DF9" s="84"/>
      <c r="DG9" s="84"/>
      <c r="DH9" s="85"/>
      <c r="DI9" s="73">
        <f t="shared" si="38"/>
        <v>0</v>
      </c>
      <c r="DJ9" s="14">
        <f t="shared" si="39"/>
        <v>0</v>
      </c>
      <c r="DK9" s="83"/>
      <c r="DL9" s="84"/>
      <c r="DM9" s="84"/>
      <c r="DN9" s="84"/>
      <c r="DO9" s="85"/>
      <c r="DP9" s="73">
        <f t="shared" ref="DP9:DP33" si="80">ROUNDDOWN(DK9,0)+ROUNDDOWN(DL9,0)+ROUNDDOWN(DM9,0)+ROUNDDOWN(DN9,0)+ROUNDDOWN(DO9,0)</f>
        <v>0</v>
      </c>
      <c r="DQ9" s="14">
        <f t="shared" ref="DQ9:DQ33" si="81">(DK9-ROUNDDOWN(DK9,0))+(DL9-ROUNDDOWN(DL9,0))+(DM9-ROUNDDOWN(DM9,0))+(DN9-ROUNDDOWN(DN9,0))+(DO9-ROUNDDOWN(DO9,0))</f>
        <v>0</v>
      </c>
      <c r="DR9" s="83"/>
      <c r="DS9" s="84"/>
      <c r="DT9" s="84"/>
      <c r="DU9" s="84"/>
      <c r="DV9" s="85"/>
      <c r="DW9" s="73">
        <f t="shared" si="40"/>
        <v>0</v>
      </c>
      <c r="DX9" s="14">
        <f t="shared" si="41"/>
        <v>0</v>
      </c>
      <c r="DY9" s="83"/>
      <c r="DZ9" s="84"/>
      <c r="EA9" s="84"/>
      <c r="EB9" s="84"/>
      <c r="EC9" s="85"/>
      <c r="ED9" s="73">
        <f t="shared" si="42"/>
        <v>0</v>
      </c>
      <c r="EE9" s="14">
        <f t="shared" si="43"/>
        <v>0</v>
      </c>
      <c r="EF9" s="83"/>
      <c r="EG9" s="84"/>
      <c r="EH9" s="84"/>
      <c r="EI9" s="84"/>
      <c r="EJ9" s="85"/>
      <c r="EK9" s="73">
        <f t="shared" si="44"/>
        <v>0</v>
      </c>
      <c r="EL9" s="14">
        <f t="shared" si="45"/>
        <v>0</v>
      </c>
      <c r="EM9" s="83"/>
      <c r="EN9" s="84"/>
      <c r="EO9" s="84"/>
      <c r="EP9" s="84"/>
      <c r="EQ9" s="85"/>
      <c r="ER9" s="73">
        <f t="shared" si="46"/>
        <v>0</v>
      </c>
      <c r="ES9" s="14">
        <f t="shared" si="47"/>
        <v>0</v>
      </c>
      <c r="ET9" s="83"/>
      <c r="EU9" s="84"/>
      <c r="EV9" s="84"/>
      <c r="EW9" s="84"/>
      <c r="EX9" s="85"/>
      <c r="EY9" s="73">
        <f t="shared" si="48"/>
        <v>0</v>
      </c>
      <c r="EZ9" s="14">
        <f t="shared" si="49"/>
        <v>0</v>
      </c>
      <c r="FA9" s="83"/>
      <c r="FB9" s="84"/>
      <c r="FC9" s="84"/>
      <c r="FD9" s="84"/>
      <c r="FE9" s="85"/>
      <c r="FF9" s="73">
        <f t="shared" si="50"/>
        <v>0</v>
      </c>
      <c r="FG9" s="14">
        <f t="shared" si="51"/>
        <v>0</v>
      </c>
      <c r="FH9" s="83"/>
      <c r="FI9" s="84"/>
      <c r="FJ9" s="84"/>
      <c r="FK9" s="84"/>
      <c r="FL9" s="85"/>
      <c r="FM9" s="73">
        <f t="shared" si="52"/>
        <v>0</v>
      </c>
      <c r="FN9" s="14">
        <f t="shared" si="53"/>
        <v>0</v>
      </c>
      <c r="FO9" s="83"/>
      <c r="FP9" s="84"/>
      <c r="FQ9" s="84"/>
      <c r="FR9" s="84"/>
      <c r="FS9" s="85"/>
      <c r="FT9" s="73">
        <f t="shared" ref="FT9:FT33" si="82">ROUNDDOWN(FO9,0)+ROUNDDOWN(FP9,0)+ROUNDDOWN(FQ9,0)+ROUNDDOWN(FR9,0)+ROUNDDOWN(FS9,0)</f>
        <v>0</v>
      </c>
      <c r="FU9" s="14">
        <f t="shared" ref="FU9:FU33" si="83">(FO9-ROUNDDOWN(FO9,0))+(FP9-ROUNDDOWN(FP9,0))+(FQ9-ROUNDDOWN(FQ9,0))+(FR9-ROUNDDOWN(FR9,0))+(FS9-ROUNDDOWN(FS9,0))</f>
        <v>0</v>
      </c>
      <c r="FV9" s="83"/>
      <c r="FW9" s="84"/>
      <c r="FX9" s="84"/>
      <c r="FY9" s="84"/>
      <c r="FZ9" s="85"/>
      <c r="GA9" s="73">
        <f t="shared" si="54"/>
        <v>0</v>
      </c>
      <c r="GB9" s="14">
        <f t="shared" si="55"/>
        <v>0</v>
      </c>
      <c r="GC9" s="83"/>
      <c r="GD9" s="84"/>
      <c r="GE9" s="84"/>
      <c r="GF9" s="84"/>
      <c r="GG9" s="85"/>
      <c r="GH9" s="73">
        <f t="shared" si="56"/>
        <v>0</v>
      </c>
      <c r="GI9" s="14">
        <f t="shared" si="57"/>
        <v>0</v>
      </c>
      <c r="GJ9" s="83"/>
      <c r="GK9" s="84"/>
      <c r="GL9" s="84"/>
      <c r="GM9" s="84"/>
      <c r="GN9" s="85"/>
      <c r="GO9" s="73">
        <f t="shared" si="58"/>
        <v>0</v>
      </c>
      <c r="GP9" s="14">
        <f t="shared" si="59"/>
        <v>0</v>
      </c>
      <c r="GQ9" s="83"/>
      <c r="GR9" s="84"/>
      <c r="GS9" s="84"/>
      <c r="GT9" s="84"/>
      <c r="GU9" s="85"/>
      <c r="GV9" s="73">
        <f t="shared" si="60"/>
        <v>0</v>
      </c>
      <c r="GW9" s="14">
        <f t="shared" si="61"/>
        <v>0</v>
      </c>
      <c r="GX9" s="83"/>
      <c r="GY9" s="84"/>
      <c r="GZ9" s="84"/>
      <c r="HA9" s="84"/>
      <c r="HB9" s="85"/>
      <c r="HC9" s="73">
        <f t="shared" si="62"/>
        <v>0</v>
      </c>
      <c r="HD9" s="14">
        <f t="shared" si="63"/>
        <v>0</v>
      </c>
      <c r="HE9" s="83"/>
      <c r="HF9" s="84"/>
      <c r="HG9" s="84"/>
      <c r="HH9" s="84"/>
      <c r="HI9" s="85"/>
      <c r="HJ9" s="73">
        <f t="shared" si="64"/>
        <v>0</v>
      </c>
      <c r="HK9" s="14">
        <f t="shared" si="65"/>
        <v>0</v>
      </c>
      <c r="HL9" s="83"/>
      <c r="HM9" s="84"/>
      <c r="HN9" s="84"/>
      <c r="HO9" s="84"/>
      <c r="HP9" s="85"/>
      <c r="HQ9" s="73">
        <f t="shared" si="66"/>
        <v>0</v>
      </c>
      <c r="HR9" s="14">
        <f t="shared" si="67"/>
        <v>0</v>
      </c>
      <c r="HS9" s="83"/>
      <c r="HT9" s="84"/>
      <c r="HU9" s="84"/>
      <c r="HV9" s="84"/>
      <c r="HW9" s="85"/>
      <c r="HX9" s="73">
        <f t="shared" ref="HX9:HX33" si="84">ROUNDDOWN(HS9,0)+ROUNDDOWN(HT9,0)+ROUNDDOWN(HU9,0)+ROUNDDOWN(HV9,0)+ROUNDDOWN(HW9,0)</f>
        <v>0</v>
      </c>
      <c r="HY9" s="14">
        <f t="shared" ref="HY9:HY33" si="85">(HS9-ROUNDDOWN(HS9,0))+(HT9-ROUNDDOWN(HT9,0))+(HU9-ROUNDDOWN(HU9,0))+(HV9-ROUNDDOWN(HV9,0))+(HW9-ROUNDDOWN(HW9,0))</f>
        <v>0</v>
      </c>
      <c r="HZ9" s="83"/>
      <c r="IA9" s="84"/>
      <c r="IB9" s="84"/>
      <c r="IC9" s="84"/>
      <c r="ID9" s="85"/>
      <c r="IE9" s="73">
        <f t="shared" si="68"/>
        <v>0</v>
      </c>
      <c r="IF9" s="14">
        <f t="shared" si="69"/>
        <v>0</v>
      </c>
      <c r="IG9" s="83"/>
      <c r="IH9" s="84"/>
      <c r="II9" s="84"/>
      <c r="IJ9" s="84"/>
      <c r="IK9" s="85"/>
      <c r="IL9" s="73">
        <f t="shared" si="70"/>
        <v>0</v>
      </c>
      <c r="IM9" s="14">
        <f t="shared" si="71"/>
        <v>0</v>
      </c>
      <c r="IN9" s="83"/>
      <c r="IO9" s="84"/>
      <c r="IP9" s="84"/>
      <c r="IQ9" s="84"/>
      <c r="IR9" s="85"/>
      <c r="IS9" s="73">
        <f t="shared" si="72"/>
        <v>0</v>
      </c>
      <c r="IT9" s="14">
        <f t="shared" si="73"/>
        <v>0</v>
      </c>
      <c r="IU9" s="83"/>
      <c r="IV9" s="84"/>
      <c r="IW9" s="84"/>
      <c r="IX9" s="84"/>
      <c r="IY9" s="85"/>
      <c r="IZ9" s="73">
        <f t="shared" si="74"/>
        <v>0</v>
      </c>
      <c r="JA9" s="14">
        <f t="shared" si="75"/>
        <v>0</v>
      </c>
      <c r="JB9" s="83"/>
      <c r="JC9" s="84"/>
      <c r="JD9" s="84"/>
      <c r="JE9" s="84"/>
      <c r="JF9" s="85"/>
      <c r="JG9" s="73">
        <f t="shared" si="76"/>
        <v>0</v>
      </c>
      <c r="JH9" s="14">
        <f t="shared" si="77"/>
        <v>0</v>
      </c>
    </row>
    <row r="10" spans="1:268" s="5" customFormat="1" x14ac:dyDescent="0.35">
      <c r="A10" s="32"/>
      <c r="B10" s="100" t="s">
        <v>100</v>
      </c>
      <c r="C10" s="83">
        <v>2.2999999999999998</v>
      </c>
      <c r="D10" s="84">
        <v>1</v>
      </c>
      <c r="E10" s="84"/>
      <c r="F10" s="84"/>
      <c r="G10" s="85">
        <v>1</v>
      </c>
      <c r="H10" s="73">
        <f>ROUNDDOWN(C10,0)+ROUNDDOWN(D10,0)+ROUNDDOWN(E10,0)+ROUNDDOWN(F10,0)+ROUNDDOWN(G10,0)</f>
        <v>4</v>
      </c>
      <c r="I10" s="14">
        <f>(C10-ROUNDDOWN(C10,0))+(D10-ROUNDDOWN(D10,0))+(E10-ROUNDDOWN(E10,0))+(F10-ROUNDDOWN(F10,0))+(G10-ROUNDDOWN(G10,0))</f>
        <v>0.29999999999999982</v>
      </c>
      <c r="J10" s="83"/>
      <c r="K10" s="84"/>
      <c r="L10" s="84"/>
      <c r="M10" s="84"/>
      <c r="N10" s="85"/>
      <c r="O10" s="73">
        <f t="shared" si="12"/>
        <v>0</v>
      </c>
      <c r="P10" s="14">
        <f t="shared" si="13"/>
        <v>0</v>
      </c>
      <c r="Q10" s="83"/>
      <c r="R10" s="84"/>
      <c r="S10" s="84"/>
      <c r="T10" s="84"/>
      <c r="U10" s="85"/>
      <c r="V10" s="73">
        <f t="shared" si="14"/>
        <v>0</v>
      </c>
      <c r="W10" s="14">
        <f t="shared" si="15"/>
        <v>0</v>
      </c>
      <c r="X10" s="83"/>
      <c r="Y10" s="84"/>
      <c r="Z10" s="84"/>
      <c r="AA10" s="84"/>
      <c r="AB10" s="85"/>
      <c r="AC10" s="73">
        <f t="shared" si="16"/>
        <v>0</v>
      </c>
      <c r="AD10" s="14">
        <f t="shared" si="17"/>
        <v>0</v>
      </c>
      <c r="AE10" s="83"/>
      <c r="AF10" s="84"/>
      <c r="AG10" s="84"/>
      <c r="AH10" s="84"/>
      <c r="AI10" s="85"/>
      <c r="AJ10" s="73">
        <f t="shared" si="18"/>
        <v>0</v>
      </c>
      <c r="AK10" s="14">
        <f t="shared" si="19"/>
        <v>0</v>
      </c>
      <c r="AL10" s="83"/>
      <c r="AM10" s="84"/>
      <c r="AN10" s="84"/>
      <c r="AO10" s="84"/>
      <c r="AP10" s="85"/>
      <c r="AQ10" s="73">
        <f t="shared" si="20"/>
        <v>0</v>
      </c>
      <c r="AR10" s="14">
        <f t="shared" si="21"/>
        <v>0</v>
      </c>
      <c r="AS10" s="83"/>
      <c r="AT10" s="84"/>
      <c r="AU10" s="84"/>
      <c r="AV10" s="84"/>
      <c r="AW10" s="85"/>
      <c r="AX10" s="73">
        <f t="shared" si="22"/>
        <v>0</v>
      </c>
      <c r="AY10" s="14">
        <f t="shared" si="23"/>
        <v>0</v>
      </c>
      <c r="AZ10" s="83"/>
      <c r="BA10" s="84"/>
      <c r="BB10" s="84"/>
      <c r="BC10" s="84"/>
      <c r="BD10" s="85"/>
      <c r="BE10" s="73">
        <f t="shared" si="24"/>
        <v>0</v>
      </c>
      <c r="BF10" s="14">
        <f t="shared" si="25"/>
        <v>0</v>
      </c>
      <c r="BG10" s="83"/>
      <c r="BH10" s="84"/>
      <c r="BI10" s="84"/>
      <c r="BJ10" s="84"/>
      <c r="BK10" s="85"/>
      <c r="BL10" s="73">
        <f t="shared" si="78"/>
        <v>0</v>
      </c>
      <c r="BM10" s="14">
        <f t="shared" si="79"/>
        <v>0</v>
      </c>
      <c r="BN10" s="83"/>
      <c r="BO10" s="84"/>
      <c r="BP10" s="84"/>
      <c r="BQ10" s="84"/>
      <c r="BR10" s="85"/>
      <c r="BS10" s="73">
        <f t="shared" si="26"/>
        <v>0</v>
      </c>
      <c r="BT10" s="14">
        <f t="shared" si="27"/>
        <v>0</v>
      </c>
      <c r="BU10" s="83"/>
      <c r="BV10" s="84"/>
      <c r="BW10" s="84"/>
      <c r="BX10" s="84"/>
      <c r="BY10" s="85"/>
      <c r="BZ10" s="73">
        <f t="shared" si="28"/>
        <v>0</v>
      </c>
      <c r="CA10" s="14">
        <f t="shared" si="29"/>
        <v>0</v>
      </c>
      <c r="CB10" s="83"/>
      <c r="CC10" s="84"/>
      <c r="CD10" s="84"/>
      <c r="CE10" s="84"/>
      <c r="CF10" s="85"/>
      <c r="CG10" s="73">
        <f t="shared" si="30"/>
        <v>0</v>
      </c>
      <c r="CH10" s="14">
        <f t="shared" si="31"/>
        <v>0</v>
      </c>
      <c r="CI10" s="83"/>
      <c r="CJ10" s="84"/>
      <c r="CK10" s="84"/>
      <c r="CL10" s="84"/>
      <c r="CM10" s="85"/>
      <c r="CN10" s="73">
        <f t="shared" si="32"/>
        <v>0</v>
      </c>
      <c r="CO10" s="14">
        <f t="shared" si="33"/>
        <v>0</v>
      </c>
      <c r="CP10" s="83"/>
      <c r="CQ10" s="84"/>
      <c r="CR10" s="84"/>
      <c r="CS10" s="84"/>
      <c r="CT10" s="85"/>
      <c r="CU10" s="73">
        <f t="shared" si="34"/>
        <v>0</v>
      </c>
      <c r="CV10" s="14">
        <f t="shared" si="35"/>
        <v>0</v>
      </c>
      <c r="CW10" s="83"/>
      <c r="CX10" s="84"/>
      <c r="CY10" s="84"/>
      <c r="CZ10" s="84"/>
      <c r="DA10" s="85"/>
      <c r="DB10" s="73">
        <f t="shared" si="36"/>
        <v>0</v>
      </c>
      <c r="DC10" s="14">
        <f t="shared" si="37"/>
        <v>0</v>
      </c>
      <c r="DD10" s="83"/>
      <c r="DE10" s="84"/>
      <c r="DF10" s="84"/>
      <c r="DG10" s="84"/>
      <c r="DH10" s="85"/>
      <c r="DI10" s="73">
        <f t="shared" si="38"/>
        <v>0</v>
      </c>
      <c r="DJ10" s="14">
        <f t="shared" si="39"/>
        <v>0</v>
      </c>
      <c r="DK10" s="83"/>
      <c r="DL10" s="84"/>
      <c r="DM10" s="84"/>
      <c r="DN10" s="84"/>
      <c r="DO10" s="85"/>
      <c r="DP10" s="73">
        <f t="shared" si="80"/>
        <v>0</v>
      </c>
      <c r="DQ10" s="14">
        <f t="shared" si="81"/>
        <v>0</v>
      </c>
      <c r="DR10" s="83"/>
      <c r="DS10" s="84"/>
      <c r="DT10" s="84"/>
      <c r="DU10" s="84"/>
      <c r="DV10" s="85"/>
      <c r="DW10" s="73">
        <f t="shared" si="40"/>
        <v>0</v>
      </c>
      <c r="DX10" s="14">
        <f t="shared" si="41"/>
        <v>0</v>
      </c>
      <c r="DY10" s="83"/>
      <c r="DZ10" s="84"/>
      <c r="EA10" s="84"/>
      <c r="EB10" s="84"/>
      <c r="EC10" s="85"/>
      <c r="ED10" s="73">
        <f t="shared" si="42"/>
        <v>0</v>
      </c>
      <c r="EE10" s="14">
        <f t="shared" si="43"/>
        <v>0</v>
      </c>
      <c r="EF10" s="83"/>
      <c r="EG10" s="84"/>
      <c r="EH10" s="84"/>
      <c r="EI10" s="84"/>
      <c r="EJ10" s="85"/>
      <c r="EK10" s="73">
        <f t="shared" si="44"/>
        <v>0</v>
      </c>
      <c r="EL10" s="14">
        <f t="shared" si="45"/>
        <v>0</v>
      </c>
      <c r="EM10" s="83"/>
      <c r="EN10" s="84"/>
      <c r="EO10" s="84"/>
      <c r="EP10" s="84"/>
      <c r="EQ10" s="85"/>
      <c r="ER10" s="73">
        <f t="shared" si="46"/>
        <v>0</v>
      </c>
      <c r="ES10" s="14">
        <f t="shared" si="47"/>
        <v>0</v>
      </c>
      <c r="ET10" s="83"/>
      <c r="EU10" s="84"/>
      <c r="EV10" s="84"/>
      <c r="EW10" s="84"/>
      <c r="EX10" s="85"/>
      <c r="EY10" s="73">
        <f t="shared" si="48"/>
        <v>0</v>
      </c>
      <c r="EZ10" s="14">
        <f t="shared" si="49"/>
        <v>0</v>
      </c>
      <c r="FA10" s="83"/>
      <c r="FB10" s="84"/>
      <c r="FC10" s="84"/>
      <c r="FD10" s="84"/>
      <c r="FE10" s="85"/>
      <c r="FF10" s="73">
        <f t="shared" si="50"/>
        <v>0</v>
      </c>
      <c r="FG10" s="14">
        <f t="shared" si="51"/>
        <v>0</v>
      </c>
      <c r="FH10" s="83"/>
      <c r="FI10" s="84"/>
      <c r="FJ10" s="84"/>
      <c r="FK10" s="84"/>
      <c r="FL10" s="85"/>
      <c r="FM10" s="73">
        <f t="shared" si="52"/>
        <v>0</v>
      </c>
      <c r="FN10" s="14">
        <f t="shared" si="53"/>
        <v>0</v>
      </c>
      <c r="FO10" s="83"/>
      <c r="FP10" s="84"/>
      <c r="FQ10" s="84"/>
      <c r="FR10" s="84"/>
      <c r="FS10" s="85"/>
      <c r="FT10" s="73">
        <f t="shared" si="82"/>
        <v>0</v>
      </c>
      <c r="FU10" s="14">
        <f t="shared" si="83"/>
        <v>0</v>
      </c>
      <c r="FV10" s="83"/>
      <c r="FW10" s="84"/>
      <c r="FX10" s="84"/>
      <c r="FY10" s="84"/>
      <c r="FZ10" s="85"/>
      <c r="GA10" s="73">
        <f t="shared" si="54"/>
        <v>0</v>
      </c>
      <c r="GB10" s="14">
        <f t="shared" si="55"/>
        <v>0</v>
      </c>
      <c r="GC10" s="83"/>
      <c r="GD10" s="84"/>
      <c r="GE10" s="84"/>
      <c r="GF10" s="84"/>
      <c r="GG10" s="85"/>
      <c r="GH10" s="73">
        <f t="shared" si="56"/>
        <v>0</v>
      </c>
      <c r="GI10" s="14">
        <f t="shared" si="57"/>
        <v>0</v>
      </c>
      <c r="GJ10" s="83"/>
      <c r="GK10" s="84"/>
      <c r="GL10" s="84"/>
      <c r="GM10" s="84"/>
      <c r="GN10" s="85"/>
      <c r="GO10" s="73">
        <f t="shared" si="58"/>
        <v>0</v>
      </c>
      <c r="GP10" s="14">
        <f t="shared" si="59"/>
        <v>0</v>
      </c>
      <c r="GQ10" s="83"/>
      <c r="GR10" s="84"/>
      <c r="GS10" s="84"/>
      <c r="GT10" s="84"/>
      <c r="GU10" s="85"/>
      <c r="GV10" s="73">
        <f t="shared" si="60"/>
        <v>0</v>
      </c>
      <c r="GW10" s="14">
        <f t="shared" si="61"/>
        <v>0</v>
      </c>
      <c r="GX10" s="83"/>
      <c r="GY10" s="84"/>
      <c r="GZ10" s="84"/>
      <c r="HA10" s="84"/>
      <c r="HB10" s="85"/>
      <c r="HC10" s="73">
        <f t="shared" si="62"/>
        <v>0</v>
      </c>
      <c r="HD10" s="14">
        <f t="shared" si="63"/>
        <v>0</v>
      </c>
      <c r="HE10" s="83"/>
      <c r="HF10" s="84"/>
      <c r="HG10" s="84"/>
      <c r="HH10" s="84"/>
      <c r="HI10" s="85"/>
      <c r="HJ10" s="73">
        <f t="shared" si="64"/>
        <v>0</v>
      </c>
      <c r="HK10" s="14">
        <f t="shared" si="65"/>
        <v>0</v>
      </c>
      <c r="HL10" s="83"/>
      <c r="HM10" s="84"/>
      <c r="HN10" s="84"/>
      <c r="HO10" s="84"/>
      <c r="HP10" s="85"/>
      <c r="HQ10" s="73">
        <f t="shared" si="66"/>
        <v>0</v>
      </c>
      <c r="HR10" s="14">
        <f t="shared" si="67"/>
        <v>0</v>
      </c>
      <c r="HS10" s="83"/>
      <c r="HT10" s="84"/>
      <c r="HU10" s="84"/>
      <c r="HV10" s="84"/>
      <c r="HW10" s="85"/>
      <c r="HX10" s="73">
        <f t="shared" si="84"/>
        <v>0</v>
      </c>
      <c r="HY10" s="14">
        <f t="shared" si="85"/>
        <v>0</v>
      </c>
      <c r="HZ10" s="83"/>
      <c r="IA10" s="84"/>
      <c r="IB10" s="84"/>
      <c r="IC10" s="84"/>
      <c r="ID10" s="85"/>
      <c r="IE10" s="73">
        <f t="shared" si="68"/>
        <v>0</v>
      </c>
      <c r="IF10" s="14">
        <f t="shared" si="69"/>
        <v>0</v>
      </c>
      <c r="IG10" s="83"/>
      <c r="IH10" s="84"/>
      <c r="II10" s="84"/>
      <c r="IJ10" s="84"/>
      <c r="IK10" s="85"/>
      <c r="IL10" s="73">
        <f t="shared" si="70"/>
        <v>0</v>
      </c>
      <c r="IM10" s="14">
        <f t="shared" si="71"/>
        <v>0</v>
      </c>
      <c r="IN10" s="83"/>
      <c r="IO10" s="84"/>
      <c r="IP10" s="84"/>
      <c r="IQ10" s="84"/>
      <c r="IR10" s="85"/>
      <c r="IS10" s="73">
        <f t="shared" si="72"/>
        <v>0</v>
      </c>
      <c r="IT10" s="14">
        <f t="shared" si="73"/>
        <v>0</v>
      </c>
      <c r="IU10" s="83"/>
      <c r="IV10" s="84"/>
      <c r="IW10" s="84"/>
      <c r="IX10" s="84"/>
      <c r="IY10" s="85"/>
      <c r="IZ10" s="73">
        <f t="shared" si="74"/>
        <v>0</v>
      </c>
      <c r="JA10" s="14">
        <f t="shared" si="75"/>
        <v>0</v>
      </c>
      <c r="JB10" s="83"/>
      <c r="JC10" s="84"/>
      <c r="JD10" s="84"/>
      <c r="JE10" s="84"/>
      <c r="JF10" s="85"/>
      <c r="JG10" s="73">
        <f t="shared" si="76"/>
        <v>0</v>
      </c>
      <c r="JH10" s="14">
        <f t="shared" si="77"/>
        <v>0</v>
      </c>
    </row>
    <row r="11" spans="1:268" s="5" customFormat="1" x14ac:dyDescent="0.35">
      <c r="A11" s="32"/>
      <c r="B11" s="100" t="s">
        <v>101</v>
      </c>
      <c r="C11" s="83"/>
      <c r="D11" s="84"/>
      <c r="E11" s="84"/>
      <c r="F11" s="84"/>
      <c r="G11" s="85"/>
      <c r="H11" s="73">
        <f t="shared" si="10"/>
        <v>0</v>
      </c>
      <c r="I11" s="14">
        <f t="shared" si="11"/>
        <v>0</v>
      </c>
      <c r="J11" s="83"/>
      <c r="K11" s="84"/>
      <c r="L11" s="84"/>
      <c r="M11" s="84"/>
      <c r="N11" s="85"/>
      <c r="O11" s="73">
        <f t="shared" si="12"/>
        <v>0</v>
      </c>
      <c r="P11" s="14">
        <f t="shared" si="13"/>
        <v>0</v>
      </c>
      <c r="Q11" s="83"/>
      <c r="R11" s="84"/>
      <c r="S11" s="84"/>
      <c r="T11" s="84"/>
      <c r="U11" s="85"/>
      <c r="V11" s="73">
        <f t="shared" si="14"/>
        <v>0</v>
      </c>
      <c r="W11" s="14">
        <f t="shared" si="15"/>
        <v>0</v>
      </c>
      <c r="X11" s="83"/>
      <c r="Y11" s="84"/>
      <c r="Z11" s="84"/>
      <c r="AA11" s="84"/>
      <c r="AB11" s="85"/>
      <c r="AC11" s="73">
        <f t="shared" si="16"/>
        <v>0</v>
      </c>
      <c r="AD11" s="14">
        <f t="shared" si="17"/>
        <v>0</v>
      </c>
      <c r="AE11" s="83"/>
      <c r="AF11" s="84"/>
      <c r="AG11" s="84"/>
      <c r="AH11" s="84"/>
      <c r="AI11" s="85"/>
      <c r="AJ11" s="73">
        <f t="shared" si="18"/>
        <v>0</v>
      </c>
      <c r="AK11" s="14">
        <f t="shared" si="19"/>
        <v>0</v>
      </c>
      <c r="AL11" s="83"/>
      <c r="AM11" s="84"/>
      <c r="AN11" s="84"/>
      <c r="AO11" s="84"/>
      <c r="AP11" s="85"/>
      <c r="AQ11" s="73">
        <f t="shared" si="20"/>
        <v>0</v>
      </c>
      <c r="AR11" s="14">
        <f t="shared" si="21"/>
        <v>0</v>
      </c>
      <c r="AS11" s="83"/>
      <c r="AT11" s="84"/>
      <c r="AU11" s="84"/>
      <c r="AV11" s="84"/>
      <c r="AW11" s="85"/>
      <c r="AX11" s="73">
        <f t="shared" si="22"/>
        <v>0</v>
      </c>
      <c r="AY11" s="14">
        <f t="shared" si="23"/>
        <v>0</v>
      </c>
      <c r="AZ11" s="83"/>
      <c r="BA11" s="84"/>
      <c r="BB11" s="84"/>
      <c r="BC11" s="84"/>
      <c r="BD11" s="85"/>
      <c r="BE11" s="73">
        <f t="shared" si="24"/>
        <v>0</v>
      </c>
      <c r="BF11" s="14">
        <f t="shared" si="25"/>
        <v>0</v>
      </c>
      <c r="BG11" s="83"/>
      <c r="BH11" s="84"/>
      <c r="BI11" s="84"/>
      <c r="BJ11" s="84"/>
      <c r="BK11" s="85"/>
      <c r="BL11" s="73">
        <f t="shared" si="78"/>
        <v>0</v>
      </c>
      <c r="BM11" s="14">
        <f t="shared" si="79"/>
        <v>0</v>
      </c>
      <c r="BN11" s="83"/>
      <c r="BO11" s="84"/>
      <c r="BP11" s="84"/>
      <c r="BQ11" s="84"/>
      <c r="BR11" s="85"/>
      <c r="BS11" s="73">
        <f t="shared" si="26"/>
        <v>0</v>
      </c>
      <c r="BT11" s="14">
        <f t="shared" si="27"/>
        <v>0</v>
      </c>
      <c r="BU11" s="83"/>
      <c r="BV11" s="84"/>
      <c r="BW11" s="84"/>
      <c r="BX11" s="84"/>
      <c r="BY11" s="85"/>
      <c r="BZ11" s="73">
        <f t="shared" si="28"/>
        <v>0</v>
      </c>
      <c r="CA11" s="14">
        <f t="shared" si="29"/>
        <v>0</v>
      </c>
      <c r="CB11" s="83"/>
      <c r="CC11" s="84"/>
      <c r="CD11" s="84"/>
      <c r="CE11" s="84"/>
      <c r="CF11" s="85"/>
      <c r="CG11" s="73">
        <f t="shared" si="30"/>
        <v>0</v>
      </c>
      <c r="CH11" s="14">
        <f t="shared" si="31"/>
        <v>0</v>
      </c>
      <c r="CI11" s="83"/>
      <c r="CJ11" s="84"/>
      <c r="CK11" s="84"/>
      <c r="CL11" s="84"/>
      <c r="CM11" s="85"/>
      <c r="CN11" s="73">
        <f t="shared" si="32"/>
        <v>0</v>
      </c>
      <c r="CO11" s="14">
        <f t="shared" si="33"/>
        <v>0</v>
      </c>
      <c r="CP11" s="83"/>
      <c r="CQ11" s="84"/>
      <c r="CR11" s="84"/>
      <c r="CS11" s="84"/>
      <c r="CT11" s="85"/>
      <c r="CU11" s="73">
        <f t="shared" si="34"/>
        <v>0</v>
      </c>
      <c r="CV11" s="14">
        <f t="shared" si="35"/>
        <v>0</v>
      </c>
      <c r="CW11" s="83"/>
      <c r="CX11" s="84"/>
      <c r="CY11" s="84"/>
      <c r="CZ11" s="84"/>
      <c r="DA11" s="85"/>
      <c r="DB11" s="73">
        <f t="shared" si="36"/>
        <v>0</v>
      </c>
      <c r="DC11" s="14">
        <f t="shared" si="37"/>
        <v>0</v>
      </c>
      <c r="DD11" s="83"/>
      <c r="DE11" s="84"/>
      <c r="DF11" s="84"/>
      <c r="DG11" s="84"/>
      <c r="DH11" s="85"/>
      <c r="DI11" s="73">
        <f t="shared" si="38"/>
        <v>0</v>
      </c>
      <c r="DJ11" s="14">
        <f t="shared" si="39"/>
        <v>0</v>
      </c>
      <c r="DK11" s="83"/>
      <c r="DL11" s="84"/>
      <c r="DM11" s="84"/>
      <c r="DN11" s="84"/>
      <c r="DO11" s="85"/>
      <c r="DP11" s="73">
        <f t="shared" si="80"/>
        <v>0</v>
      </c>
      <c r="DQ11" s="14">
        <f t="shared" si="81"/>
        <v>0</v>
      </c>
      <c r="DR11" s="83"/>
      <c r="DS11" s="84"/>
      <c r="DT11" s="84"/>
      <c r="DU11" s="84"/>
      <c r="DV11" s="85"/>
      <c r="DW11" s="73">
        <f t="shared" si="40"/>
        <v>0</v>
      </c>
      <c r="DX11" s="14">
        <f t="shared" si="41"/>
        <v>0</v>
      </c>
      <c r="DY11" s="83"/>
      <c r="DZ11" s="84"/>
      <c r="EA11" s="84"/>
      <c r="EB11" s="84"/>
      <c r="EC11" s="85"/>
      <c r="ED11" s="73">
        <f t="shared" si="42"/>
        <v>0</v>
      </c>
      <c r="EE11" s="14">
        <f t="shared" si="43"/>
        <v>0</v>
      </c>
      <c r="EF11" s="83"/>
      <c r="EG11" s="84"/>
      <c r="EH11" s="84"/>
      <c r="EI11" s="84"/>
      <c r="EJ11" s="85"/>
      <c r="EK11" s="73">
        <f t="shared" si="44"/>
        <v>0</v>
      </c>
      <c r="EL11" s="14">
        <f t="shared" si="45"/>
        <v>0</v>
      </c>
      <c r="EM11" s="83"/>
      <c r="EN11" s="84"/>
      <c r="EO11" s="84"/>
      <c r="EP11" s="84"/>
      <c r="EQ11" s="85"/>
      <c r="ER11" s="73">
        <f t="shared" si="46"/>
        <v>0</v>
      </c>
      <c r="ES11" s="14">
        <f t="shared" si="47"/>
        <v>0</v>
      </c>
      <c r="ET11" s="83"/>
      <c r="EU11" s="84"/>
      <c r="EV11" s="84"/>
      <c r="EW11" s="84"/>
      <c r="EX11" s="85"/>
      <c r="EY11" s="73">
        <f t="shared" si="48"/>
        <v>0</v>
      </c>
      <c r="EZ11" s="14">
        <f t="shared" si="49"/>
        <v>0</v>
      </c>
      <c r="FA11" s="83"/>
      <c r="FB11" s="84"/>
      <c r="FC11" s="84"/>
      <c r="FD11" s="84"/>
      <c r="FE11" s="85"/>
      <c r="FF11" s="73">
        <f t="shared" si="50"/>
        <v>0</v>
      </c>
      <c r="FG11" s="14">
        <f t="shared" si="51"/>
        <v>0</v>
      </c>
      <c r="FH11" s="83"/>
      <c r="FI11" s="84"/>
      <c r="FJ11" s="84"/>
      <c r="FK11" s="84"/>
      <c r="FL11" s="85"/>
      <c r="FM11" s="73">
        <f t="shared" si="52"/>
        <v>0</v>
      </c>
      <c r="FN11" s="14">
        <f t="shared" si="53"/>
        <v>0</v>
      </c>
      <c r="FO11" s="83"/>
      <c r="FP11" s="84"/>
      <c r="FQ11" s="84"/>
      <c r="FR11" s="84"/>
      <c r="FS11" s="85"/>
      <c r="FT11" s="73">
        <f t="shared" si="82"/>
        <v>0</v>
      </c>
      <c r="FU11" s="14">
        <f t="shared" si="83"/>
        <v>0</v>
      </c>
      <c r="FV11" s="83"/>
      <c r="FW11" s="84"/>
      <c r="FX11" s="84"/>
      <c r="FY11" s="84"/>
      <c r="FZ11" s="85"/>
      <c r="GA11" s="73">
        <f t="shared" si="54"/>
        <v>0</v>
      </c>
      <c r="GB11" s="14">
        <f t="shared" si="55"/>
        <v>0</v>
      </c>
      <c r="GC11" s="83"/>
      <c r="GD11" s="84"/>
      <c r="GE11" s="84"/>
      <c r="GF11" s="84"/>
      <c r="GG11" s="85"/>
      <c r="GH11" s="73">
        <f t="shared" si="56"/>
        <v>0</v>
      </c>
      <c r="GI11" s="14">
        <f t="shared" si="57"/>
        <v>0</v>
      </c>
      <c r="GJ11" s="83"/>
      <c r="GK11" s="84"/>
      <c r="GL11" s="84"/>
      <c r="GM11" s="84"/>
      <c r="GN11" s="85"/>
      <c r="GO11" s="73">
        <f t="shared" si="58"/>
        <v>0</v>
      </c>
      <c r="GP11" s="14">
        <f t="shared" si="59"/>
        <v>0</v>
      </c>
      <c r="GQ11" s="83"/>
      <c r="GR11" s="84"/>
      <c r="GS11" s="84"/>
      <c r="GT11" s="84"/>
      <c r="GU11" s="85"/>
      <c r="GV11" s="73">
        <f t="shared" si="60"/>
        <v>0</v>
      </c>
      <c r="GW11" s="14">
        <f t="shared" si="61"/>
        <v>0</v>
      </c>
      <c r="GX11" s="83"/>
      <c r="GY11" s="84"/>
      <c r="GZ11" s="84"/>
      <c r="HA11" s="84"/>
      <c r="HB11" s="85"/>
      <c r="HC11" s="73">
        <f t="shared" si="62"/>
        <v>0</v>
      </c>
      <c r="HD11" s="14">
        <f t="shared" si="63"/>
        <v>0</v>
      </c>
      <c r="HE11" s="83"/>
      <c r="HF11" s="84"/>
      <c r="HG11" s="84"/>
      <c r="HH11" s="84"/>
      <c r="HI11" s="85"/>
      <c r="HJ11" s="73">
        <f t="shared" si="64"/>
        <v>0</v>
      </c>
      <c r="HK11" s="14">
        <f t="shared" si="65"/>
        <v>0</v>
      </c>
      <c r="HL11" s="83"/>
      <c r="HM11" s="84"/>
      <c r="HN11" s="84"/>
      <c r="HO11" s="84"/>
      <c r="HP11" s="85"/>
      <c r="HQ11" s="73">
        <f t="shared" si="66"/>
        <v>0</v>
      </c>
      <c r="HR11" s="14">
        <f t="shared" si="67"/>
        <v>0</v>
      </c>
      <c r="HS11" s="83"/>
      <c r="HT11" s="84"/>
      <c r="HU11" s="84"/>
      <c r="HV11" s="84"/>
      <c r="HW11" s="85"/>
      <c r="HX11" s="73">
        <f t="shared" si="84"/>
        <v>0</v>
      </c>
      <c r="HY11" s="14">
        <f t="shared" si="85"/>
        <v>0</v>
      </c>
      <c r="HZ11" s="83"/>
      <c r="IA11" s="84"/>
      <c r="IB11" s="84"/>
      <c r="IC11" s="84"/>
      <c r="ID11" s="85"/>
      <c r="IE11" s="73">
        <f t="shared" si="68"/>
        <v>0</v>
      </c>
      <c r="IF11" s="14">
        <f t="shared" si="69"/>
        <v>0</v>
      </c>
      <c r="IG11" s="83"/>
      <c r="IH11" s="84"/>
      <c r="II11" s="84"/>
      <c r="IJ11" s="84"/>
      <c r="IK11" s="85"/>
      <c r="IL11" s="73">
        <f t="shared" si="70"/>
        <v>0</v>
      </c>
      <c r="IM11" s="14">
        <f t="shared" si="71"/>
        <v>0</v>
      </c>
      <c r="IN11" s="83"/>
      <c r="IO11" s="84"/>
      <c r="IP11" s="84"/>
      <c r="IQ11" s="84"/>
      <c r="IR11" s="85"/>
      <c r="IS11" s="73">
        <f t="shared" si="72"/>
        <v>0</v>
      </c>
      <c r="IT11" s="14">
        <f t="shared" si="73"/>
        <v>0</v>
      </c>
      <c r="IU11" s="83"/>
      <c r="IV11" s="84"/>
      <c r="IW11" s="84"/>
      <c r="IX11" s="84"/>
      <c r="IY11" s="85"/>
      <c r="IZ11" s="73">
        <f t="shared" si="74"/>
        <v>0</v>
      </c>
      <c r="JA11" s="14">
        <f t="shared" si="75"/>
        <v>0</v>
      </c>
      <c r="JB11" s="83"/>
      <c r="JC11" s="84"/>
      <c r="JD11" s="84"/>
      <c r="JE11" s="84"/>
      <c r="JF11" s="85"/>
      <c r="JG11" s="73">
        <f t="shared" si="76"/>
        <v>0</v>
      </c>
      <c r="JH11" s="14">
        <f t="shared" si="77"/>
        <v>0</v>
      </c>
    </row>
    <row r="12" spans="1:268" s="5" customFormat="1" x14ac:dyDescent="0.35">
      <c r="A12" s="32"/>
      <c r="B12" s="100" t="s">
        <v>102</v>
      </c>
      <c r="C12" s="83"/>
      <c r="D12" s="84"/>
      <c r="E12" s="84"/>
      <c r="F12" s="84"/>
      <c r="G12" s="85"/>
      <c r="H12" s="73">
        <f t="shared" si="10"/>
        <v>0</v>
      </c>
      <c r="I12" s="14">
        <f t="shared" si="11"/>
        <v>0</v>
      </c>
      <c r="J12" s="83"/>
      <c r="K12" s="84"/>
      <c r="L12" s="84"/>
      <c r="M12" s="84"/>
      <c r="N12" s="85"/>
      <c r="O12" s="73">
        <f t="shared" si="12"/>
        <v>0</v>
      </c>
      <c r="P12" s="14">
        <f t="shared" si="13"/>
        <v>0</v>
      </c>
      <c r="Q12" s="83"/>
      <c r="R12" s="84"/>
      <c r="S12" s="84"/>
      <c r="T12" s="84"/>
      <c r="U12" s="85"/>
      <c r="V12" s="73">
        <f t="shared" si="14"/>
        <v>0</v>
      </c>
      <c r="W12" s="14">
        <f t="shared" si="15"/>
        <v>0</v>
      </c>
      <c r="X12" s="83"/>
      <c r="Y12" s="84"/>
      <c r="Z12" s="84"/>
      <c r="AA12" s="84"/>
      <c r="AB12" s="85"/>
      <c r="AC12" s="73">
        <f t="shared" si="16"/>
        <v>0</v>
      </c>
      <c r="AD12" s="14">
        <f t="shared" si="17"/>
        <v>0</v>
      </c>
      <c r="AE12" s="83"/>
      <c r="AF12" s="84"/>
      <c r="AG12" s="84"/>
      <c r="AH12" s="84"/>
      <c r="AI12" s="85"/>
      <c r="AJ12" s="73">
        <f t="shared" si="18"/>
        <v>0</v>
      </c>
      <c r="AK12" s="14">
        <f t="shared" si="19"/>
        <v>0</v>
      </c>
      <c r="AL12" s="83"/>
      <c r="AM12" s="84"/>
      <c r="AN12" s="84"/>
      <c r="AO12" s="84"/>
      <c r="AP12" s="85"/>
      <c r="AQ12" s="73">
        <f t="shared" si="20"/>
        <v>0</v>
      </c>
      <c r="AR12" s="14">
        <f t="shared" si="21"/>
        <v>0</v>
      </c>
      <c r="AS12" s="83"/>
      <c r="AT12" s="84"/>
      <c r="AU12" s="84"/>
      <c r="AV12" s="84"/>
      <c r="AW12" s="85"/>
      <c r="AX12" s="73">
        <f t="shared" si="22"/>
        <v>0</v>
      </c>
      <c r="AY12" s="14">
        <f t="shared" si="23"/>
        <v>0</v>
      </c>
      <c r="AZ12" s="83"/>
      <c r="BA12" s="84"/>
      <c r="BB12" s="84"/>
      <c r="BC12" s="84"/>
      <c r="BD12" s="85"/>
      <c r="BE12" s="73">
        <f t="shared" si="24"/>
        <v>0</v>
      </c>
      <c r="BF12" s="14">
        <f t="shared" si="25"/>
        <v>0</v>
      </c>
      <c r="BG12" s="83"/>
      <c r="BH12" s="84"/>
      <c r="BI12" s="84"/>
      <c r="BJ12" s="84"/>
      <c r="BK12" s="85"/>
      <c r="BL12" s="73">
        <f t="shared" si="78"/>
        <v>0</v>
      </c>
      <c r="BM12" s="14">
        <f t="shared" si="79"/>
        <v>0</v>
      </c>
      <c r="BN12" s="83"/>
      <c r="BO12" s="84"/>
      <c r="BP12" s="84"/>
      <c r="BQ12" s="84"/>
      <c r="BR12" s="85"/>
      <c r="BS12" s="73">
        <f t="shared" si="26"/>
        <v>0</v>
      </c>
      <c r="BT12" s="14">
        <f t="shared" si="27"/>
        <v>0</v>
      </c>
      <c r="BU12" s="83"/>
      <c r="BV12" s="84"/>
      <c r="BW12" s="84"/>
      <c r="BX12" s="84"/>
      <c r="BY12" s="85"/>
      <c r="BZ12" s="73">
        <f t="shared" si="28"/>
        <v>0</v>
      </c>
      <c r="CA12" s="14">
        <f t="shared" si="29"/>
        <v>0</v>
      </c>
      <c r="CB12" s="83"/>
      <c r="CC12" s="84"/>
      <c r="CD12" s="84"/>
      <c r="CE12" s="84"/>
      <c r="CF12" s="85"/>
      <c r="CG12" s="73">
        <f t="shared" si="30"/>
        <v>0</v>
      </c>
      <c r="CH12" s="14">
        <f t="shared" si="31"/>
        <v>0</v>
      </c>
      <c r="CI12" s="83"/>
      <c r="CJ12" s="84"/>
      <c r="CK12" s="84"/>
      <c r="CL12" s="84"/>
      <c r="CM12" s="85"/>
      <c r="CN12" s="73">
        <f t="shared" si="32"/>
        <v>0</v>
      </c>
      <c r="CO12" s="14">
        <f t="shared" si="33"/>
        <v>0</v>
      </c>
      <c r="CP12" s="83"/>
      <c r="CQ12" s="84"/>
      <c r="CR12" s="84"/>
      <c r="CS12" s="84"/>
      <c r="CT12" s="85"/>
      <c r="CU12" s="73">
        <f t="shared" si="34"/>
        <v>0</v>
      </c>
      <c r="CV12" s="14">
        <f t="shared" si="35"/>
        <v>0</v>
      </c>
      <c r="CW12" s="83"/>
      <c r="CX12" s="84"/>
      <c r="CY12" s="84"/>
      <c r="CZ12" s="84"/>
      <c r="DA12" s="85"/>
      <c r="DB12" s="73">
        <f t="shared" si="36"/>
        <v>0</v>
      </c>
      <c r="DC12" s="14">
        <f t="shared" si="37"/>
        <v>0</v>
      </c>
      <c r="DD12" s="83"/>
      <c r="DE12" s="84"/>
      <c r="DF12" s="84"/>
      <c r="DG12" s="84"/>
      <c r="DH12" s="85"/>
      <c r="DI12" s="73">
        <f t="shared" si="38"/>
        <v>0</v>
      </c>
      <c r="DJ12" s="14">
        <f t="shared" si="39"/>
        <v>0</v>
      </c>
      <c r="DK12" s="83"/>
      <c r="DL12" s="84"/>
      <c r="DM12" s="84"/>
      <c r="DN12" s="84"/>
      <c r="DO12" s="85"/>
      <c r="DP12" s="73">
        <f t="shared" si="80"/>
        <v>0</v>
      </c>
      <c r="DQ12" s="14">
        <f t="shared" si="81"/>
        <v>0</v>
      </c>
      <c r="DR12" s="83"/>
      <c r="DS12" s="84"/>
      <c r="DT12" s="84"/>
      <c r="DU12" s="84"/>
      <c r="DV12" s="85"/>
      <c r="DW12" s="73">
        <f t="shared" si="40"/>
        <v>0</v>
      </c>
      <c r="DX12" s="14">
        <f t="shared" si="41"/>
        <v>0</v>
      </c>
      <c r="DY12" s="83"/>
      <c r="DZ12" s="84"/>
      <c r="EA12" s="84"/>
      <c r="EB12" s="84"/>
      <c r="EC12" s="85"/>
      <c r="ED12" s="73">
        <f t="shared" si="42"/>
        <v>0</v>
      </c>
      <c r="EE12" s="14">
        <f t="shared" si="43"/>
        <v>0</v>
      </c>
      <c r="EF12" s="83"/>
      <c r="EG12" s="84"/>
      <c r="EH12" s="84"/>
      <c r="EI12" s="84"/>
      <c r="EJ12" s="85"/>
      <c r="EK12" s="73">
        <f t="shared" si="44"/>
        <v>0</v>
      </c>
      <c r="EL12" s="14">
        <f t="shared" si="45"/>
        <v>0</v>
      </c>
      <c r="EM12" s="83"/>
      <c r="EN12" s="84"/>
      <c r="EO12" s="84"/>
      <c r="EP12" s="84"/>
      <c r="EQ12" s="85"/>
      <c r="ER12" s="73">
        <f t="shared" si="46"/>
        <v>0</v>
      </c>
      <c r="ES12" s="14">
        <f t="shared" si="47"/>
        <v>0</v>
      </c>
      <c r="ET12" s="83"/>
      <c r="EU12" s="84"/>
      <c r="EV12" s="84"/>
      <c r="EW12" s="84"/>
      <c r="EX12" s="85"/>
      <c r="EY12" s="73">
        <f t="shared" si="48"/>
        <v>0</v>
      </c>
      <c r="EZ12" s="14">
        <f t="shared" si="49"/>
        <v>0</v>
      </c>
      <c r="FA12" s="83"/>
      <c r="FB12" s="84"/>
      <c r="FC12" s="84"/>
      <c r="FD12" s="84"/>
      <c r="FE12" s="85"/>
      <c r="FF12" s="73">
        <f t="shared" si="50"/>
        <v>0</v>
      </c>
      <c r="FG12" s="14">
        <f t="shared" si="51"/>
        <v>0</v>
      </c>
      <c r="FH12" s="83"/>
      <c r="FI12" s="84"/>
      <c r="FJ12" s="84"/>
      <c r="FK12" s="84"/>
      <c r="FL12" s="85"/>
      <c r="FM12" s="73">
        <f t="shared" si="52"/>
        <v>0</v>
      </c>
      <c r="FN12" s="14">
        <f t="shared" si="53"/>
        <v>0</v>
      </c>
      <c r="FO12" s="83"/>
      <c r="FP12" s="84"/>
      <c r="FQ12" s="84"/>
      <c r="FR12" s="84"/>
      <c r="FS12" s="85"/>
      <c r="FT12" s="73">
        <f t="shared" si="82"/>
        <v>0</v>
      </c>
      <c r="FU12" s="14">
        <f t="shared" si="83"/>
        <v>0</v>
      </c>
      <c r="FV12" s="83"/>
      <c r="FW12" s="84"/>
      <c r="FX12" s="84"/>
      <c r="FY12" s="84"/>
      <c r="FZ12" s="85"/>
      <c r="GA12" s="73">
        <f t="shared" si="54"/>
        <v>0</v>
      </c>
      <c r="GB12" s="14">
        <f t="shared" si="55"/>
        <v>0</v>
      </c>
      <c r="GC12" s="83"/>
      <c r="GD12" s="84"/>
      <c r="GE12" s="84"/>
      <c r="GF12" s="84"/>
      <c r="GG12" s="85"/>
      <c r="GH12" s="73">
        <f t="shared" si="56"/>
        <v>0</v>
      </c>
      <c r="GI12" s="14">
        <f t="shared" si="57"/>
        <v>0</v>
      </c>
      <c r="GJ12" s="83"/>
      <c r="GK12" s="84"/>
      <c r="GL12" s="84"/>
      <c r="GM12" s="84"/>
      <c r="GN12" s="85"/>
      <c r="GO12" s="73">
        <f t="shared" si="58"/>
        <v>0</v>
      </c>
      <c r="GP12" s="14">
        <f t="shared" si="59"/>
        <v>0</v>
      </c>
      <c r="GQ12" s="83"/>
      <c r="GR12" s="84"/>
      <c r="GS12" s="84"/>
      <c r="GT12" s="84"/>
      <c r="GU12" s="85"/>
      <c r="GV12" s="73">
        <f t="shared" si="60"/>
        <v>0</v>
      </c>
      <c r="GW12" s="14">
        <f t="shared" si="61"/>
        <v>0</v>
      </c>
      <c r="GX12" s="83"/>
      <c r="GY12" s="84"/>
      <c r="GZ12" s="84"/>
      <c r="HA12" s="84"/>
      <c r="HB12" s="85"/>
      <c r="HC12" s="73">
        <f t="shared" si="62"/>
        <v>0</v>
      </c>
      <c r="HD12" s="14">
        <f t="shared" si="63"/>
        <v>0</v>
      </c>
      <c r="HE12" s="83"/>
      <c r="HF12" s="84"/>
      <c r="HG12" s="84"/>
      <c r="HH12" s="84"/>
      <c r="HI12" s="85"/>
      <c r="HJ12" s="73">
        <f t="shared" si="64"/>
        <v>0</v>
      </c>
      <c r="HK12" s="14">
        <f t="shared" si="65"/>
        <v>0</v>
      </c>
      <c r="HL12" s="83"/>
      <c r="HM12" s="84"/>
      <c r="HN12" s="84"/>
      <c r="HO12" s="84"/>
      <c r="HP12" s="85"/>
      <c r="HQ12" s="73">
        <f t="shared" si="66"/>
        <v>0</v>
      </c>
      <c r="HR12" s="14">
        <f t="shared" si="67"/>
        <v>0</v>
      </c>
      <c r="HS12" s="83"/>
      <c r="HT12" s="84"/>
      <c r="HU12" s="84"/>
      <c r="HV12" s="84"/>
      <c r="HW12" s="85"/>
      <c r="HX12" s="73">
        <f t="shared" si="84"/>
        <v>0</v>
      </c>
      <c r="HY12" s="14">
        <f t="shared" si="85"/>
        <v>0</v>
      </c>
      <c r="HZ12" s="83"/>
      <c r="IA12" s="84"/>
      <c r="IB12" s="84"/>
      <c r="IC12" s="84"/>
      <c r="ID12" s="85"/>
      <c r="IE12" s="73">
        <f t="shared" si="68"/>
        <v>0</v>
      </c>
      <c r="IF12" s="14">
        <f t="shared" si="69"/>
        <v>0</v>
      </c>
      <c r="IG12" s="83"/>
      <c r="IH12" s="84"/>
      <c r="II12" s="84"/>
      <c r="IJ12" s="84"/>
      <c r="IK12" s="85"/>
      <c r="IL12" s="73">
        <f t="shared" si="70"/>
        <v>0</v>
      </c>
      <c r="IM12" s="14">
        <f t="shared" si="71"/>
        <v>0</v>
      </c>
      <c r="IN12" s="83"/>
      <c r="IO12" s="84"/>
      <c r="IP12" s="84"/>
      <c r="IQ12" s="84"/>
      <c r="IR12" s="85"/>
      <c r="IS12" s="73">
        <f t="shared" si="72"/>
        <v>0</v>
      </c>
      <c r="IT12" s="14">
        <f t="shared" si="73"/>
        <v>0</v>
      </c>
      <c r="IU12" s="83"/>
      <c r="IV12" s="84"/>
      <c r="IW12" s="84"/>
      <c r="IX12" s="84"/>
      <c r="IY12" s="85"/>
      <c r="IZ12" s="73">
        <f t="shared" si="74"/>
        <v>0</v>
      </c>
      <c r="JA12" s="14">
        <f t="shared" si="75"/>
        <v>0</v>
      </c>
      <c r="JB12" s="83"/>
      <c r="JC12" s="84"/>
      <c r="JD12" s="84"/>
      <c r="JE12" s="84"/>
      <c r="JF12" s="85"/>
      <c r="JG12" s="73">
        <f t="shared" si="76"/>
        <v>0</v>
      </c>
      <c r="JH12" s="14">
        <f t="shared" si="77"/>
        <v>0</v>
      </c>
    </row>
    <row r="13" spans="1:268" s="5" customFormat="1" x14ac:dyDescent="0.35">
      <c r="A13" s="32"/>
      <c r="B13" s="100" t="s">
        <v>103</v>
      </c>
      <c r="C13" s="83"/>
      <c r="D13" s="84"/>
      <c r="E13" s="84"/>
      <c r="F13" s="84"/>
      <c r="G13" s="85"/>
      <c r="H13" s="73">
        <f t="shared" si="10"/>
        <v>0</v>
      </c>
      <c r="I13" s="14">
        <f t="shared" si="11"/>
        <v>0</v>
      </c>
      <c r="J13" s="83"/>
      <c r="K13" s="84"/>
      <c r="L13" s="84"/>
      <c r="M13" s="84"/>
      <c r="N13" s="85"/>
      <c r="O13" s="73">
        <f t="shared" si="12"/>
        <v>0</v>
      </c>
      <c r="P13" s="14">
        <f t="shared" si="13"/>
        <v>0</v>
      </c>
      <c r="Q13" s="83"/>
      <c r="R13" s="84"/>
      <c r="S13" s="84"/>
      <c r="T13" s="84"/>
      <c r="U13" s="85"/>
      <c r="V13" s="73">
        <f t="shared" si="14"/>
        <v>0</v>
      </c>
      <c r="W13" s="14">
        <f t="shared" si="15"/>
        <v>0</v>
      </c>
      <c r="X13" s="83"/>
      <c r="Y13" s="84"/>
      <c r="Z13" s="84"/>
      <c r="AA13" s="84"/>
      <c r="AB13" s="85"/>
      <c r="AC13" s="73">
        <f t="shared" si="16"/>
        <v>0</v>
      </c>
      <c r="AD13" s="14">
        <f t="shared" si="17"/>
        <v>0</v>
      </c>
      <c r="AE13" s="83"/>
      <c r="AF13" s="84"/>
      <c r="AG13" s="84"/>
      <c r="AH13" s="84"/>
      <c r="AI13" s="85"/>
      <c r="AJ13" s="73">
        <f t="shared" si="18"/>
        <v>0</v>
      </c>
      <c r="AK13" s="14">
        <f t="shared" si="19"/>
        <v>0</v>
      </c>
      <c r="AL13" s="83"/>
      <c r="AM13" s="84"/>
      <c r="AN13" s="84"/>
      <c r="AO13" s="84"/>
      <c r="AP13" s="85"/>
      <c r="AQ13" s="73">
        <f t="shared" si="20"/>
        <v>0</v>
      </c>
      <c r="AR13" s="14">
        <f t="shared" si="21"/>
        <v>0</v>
      </c>
      <c r="AS13" s="83"/>
      <c r="AT13" s="84"/>
      <c r="AU13" s="84"/>
      <c r="AV13" s="84"/>
      <c r="AW13" s="85"/>
      <c r="AX13" s="73">
        <f t="shared" si="22"/>
        <v>0</v>
      </c>
      <c r="AY13" s="14">
        <f t="shared" si="23"/>
        <v>0</v>
      </c>
      <c r="AZ13" s="83"/>
      <c r="BA13" s="84"/>
      <c r="BB13" s="84"/>
      <c r="BC13" s="84"/>
      <c r="BD13" s="85"/>
      <c r="BE13" s="73">
        <f t="shared" si="24"/>
        <v>0</v>
      </c>
      <c r="BF13" s="14">
        <f t="shared" si="25"/>
        <v>0</v>
      </c>
      <c r="BG13" s="83"/>
      <c r="BH13" s="84"/>
      <c r="BI13" s="84"/>
      <c r="BJ13" s="84"/>
      <c r="BK13" s="85"/>
      <c r="BL13" s="73">
        <f t="shared" si="78"/>
        <v>0</v>
      </c>
      <c r="BM13" s="14">
        <f t="shared" si="79"/>
        <v>0</v>
      </c>
      <c r="BN13" s="83"/>
      <c r="BO13" s="84"/>
      <c r="BP13" s="84"/>
      <c r="BQ13" s="84"/>
      <c r="BR13" s="85"/>
      <c r="BS13" s="73">
        <f t="shared" si="26"/>
        <v>0</v>
      </c>
      <c r="BT13" s="14">
        <f t="shared" si="27"/>
        <v>0</v>
      </c>
      <c r="BU13" s="83"/>
      <c r="BV13" s="84"/>
      <c r="BW13" s="84"/>
      <c r="BX13" s="84"/>
      <c r="BY13" s="85"/>
      <c r="BZ13" s="73">
        <f t="shared" si="28"/>
        <v>0</v>
      </c>
      <c r="CA13" s="14">
        <f t="shared" si="29"/>
        <v>0</v>
      </c>
      <c r="CB13" s="83"/>
      <c r="CC13" s="84"/>
      <c r="CD13" s="84"/>
      <c r="CE13" s="84"/>
      <c r="CF13" s="85"/>
      <c r="CG13" s="73">
        <f t="shared" si="30"/>
        <v>0</v>
      </c>
      <c r="CH13" s="14">
        <f t="shared" si="31"/>
        <v>0</v>
      </c>
      <c r="CI13" s="83"/>
      <c r="CJ13" s="84"/>
      <c r="CK13" s="84"/>
      <c r="CL13" s="84"/>
      <c r="CM13" s="85"/>
      <c r="CN13" s="73">
        <f t="shared" si="32"/>
        <v>0</v>
      </c>
      <c r="CO13" s="14">
        <f t="shared" si="33"/>
        <v>0</v>
      </c>
      <c r="CP13" s="83"/>
      <c r="CQ13" s="84"/>
      <c r="CR13" s="84"/>
      <c r="CS13" s="84"/>
      <c r="CT13" s="85"/>
      <c r="CU13" s="73">
        <f t="shared" si="34"/>
        <v>0</v>
      </c>
      <c r="CV13" s="14">
        <f t="shared" si="35"/>
        <v>0</v>
      </c>
      <c r="CW13" s="83"/>
      <c r="CX13" s="84"/>
      <c r="CY13" s="84"/>
      <c r="CZ13" s="84"/>
      <c r="DA13" s="85"/>
      <c r="DB13" s="73">
        <f t="shared" si="36"/>
        <v>0</v>
      </c>
      <c r="DC13" s="14">
        <f t="shared" si="37"/>
        <v>0</v>
      </c>
      <c r="DD13" s="83"/>
      <c r="DE13" s="84"/>
      <c r="DF13" s="84"/>
      <c r="DG13" s="84"/>
      <c r="DH13" s="85"/>
      <c r="DI13" s="73">
        <f t="shared" si="38"/>
        <v>0</v>
      </c>
      <c r="DJ13" s="14">
        <f t="shared" si="39"/>
        <v>0</v>
      </c>
      <c r="DK13" s="83"/>
      <c r="DL13" s="84"/>
      <c r="DM13" s="84"/>
      <c r="DN13" s="84"/>
      <c r="DO13" s="85"/>
      <c r="DP13" s="73">
        <f t="shared" si="80"/>
        <v>0</v>
      </c>
      <c r="DQ13" s="14">
        <f t="shared" si="81"/>
        <v>0</v>
      </c>
      <c r="DR13" s="83"/>
      <c r="DS13" s="84"/>
      <c r="DT13" s="84"/>
      <c r="DU13" s="84"/>
      <c r="DV13" s="85"/>
      <c r="DW13" s="73">
        <f t="shared" si="40"/>
        <v>0</v>
      </c>
      <c r="DX13" s="14">
        <f t="shared" si="41"/>
        <v>0</v>
      </c>
      <c r="DY13" s="83"/>
      <c r="DZ13" s="84"/>
      <c r="EA13" s="84"/>
      <c r="EB13" s="84"/>
      <c r="EC13" s="85"/>
      <c r="ED13" s="73">
        <f t="shared" si="42"/>
        <v>0</v>
      </c>
      <c r="EE13" s="14">
        <f t="shared" si="43"/>
        <v>0</v>
      </c>
      <c r="EF13" s="83"/>
      <c r="EG13" s="84"/>
      <c r="EH13" s="84"/>
      <c r="EI13" s="84"/>
      <c r="EJ13" s="85"/>
      <c r="EK13" s="73">
        <f t="shared" si="44"/>
        <v>0</v>
      </c>
      <c r="EL13" s="14">
        <f t="shared" si="45"/>
        <v>0</v>
      </c>
      <c r="EM13" s="83"/>
      <c r="EN13" s="84"/>
      <c r="EO13" s="84"/>
      <c r="EP13" s="84"/>
      <c r="EQ13" s="85"/>
      <c r="ER13" s="73">
        <f t="shared" si="46"/>
        <v>0</v>
      </c>
      <c r="ES13" s="14">
        <f t="shared" si="47"/>
        <v>0</v>
      </c>
      <c r="ET13" s="83"/>
      <c r="EU13" s="84"/>
      <c r="EV13" s="84"/>
      <c r="EW13" s="84"/>
      <c r="EX13" s="85"/>
      <c r="EY13" s="73">
        <f t="shared" si="48"/>
        <v>0</v>
      </c>
      <c r="EZ13" s="14">
        <f t="shared" si="49"/>
        <v>0</v>
      </c>
      <c r="FA13" s="83"/>
      <c r="FB13" s="84"/>
      <c r="FC13" s="84"/>
      <c r="FD13" s="84"/>
      <c r="FE13" s="85"/>
      <c r="FF13" s="73">
        <f t="shared" si="50"/>
        <v>0</v>
      </c>
      <c r="FG13" s="14">
        <f t="shared" si="51"/>
        <v>0</v>
      </c>
      <c r="FH13" s="83"/>
      <c r="FI13" s="84"/>
      <c r="FJ13" s="84"/>
      <c r="FK13" s="84"/>
      <c r="FL13" s="85"/>
      <c r="FM13" s="73">
        <f t="shared" si="52"/>
        <v>0</v>
      </c>
      <c r="FN13" s="14">
        <f t="shared" si="53"/>
        <v>0</v>
      </c>
      <c r="FO13" s="83"/>
      <c r="FP13" s="84"/>
      <c r="FQ13" s="84"/>
      <c r="FR13" s="84"/>
      <c r="FS13" s="85"/>
      <c r="FT13" s="73">
        <f t="shared" si="82"/>
        <v>0</v>
      </c>
      <c r="FU13" s="14">
        <f t="shared" si="83"/>
        <v>0</v>
      </c>
      <c r="FV13" s="83"/>
      <c r="FW13" s="84"/>
      <c r="FX13" s="84"/>
      <c r="FY13" s="84"/>
      <c r="FZ13" s="85"/>
      <c r="GA13" s="73">
        <f t="shared" si="54"/>
        <v>0</v>
      </c>
      <c r="GB13" s="14">
        <f t="shared" si="55"/>
        <v>0</v>
      </c>
      <c r="GC13" s="83"/>
      <c r="GD13" s="84"/>
      <c r="GE13" s="84"/>
      <c r="GF13" s="84"/>
      <c r="GG13" s="85"/>
      <c r="GH13" s="73">
        <f t="shared" si="56"/>
        <v>0</v>
      </c>
      <c r="GI13" s="14">
        <f t="shared" si="57"/>
        <v>0</v>
      </c>
      <c r="GJ13" s="83"/>
      <c r="GK13" s="84"/>
      <c r="GL13" s="84"/>
      <c r="GM13" s="84"/>
      <c r="GN13" s="85"/>
      <c r="GO13" s="73">
        <f t="shared" si="58"/>
        <v>0</v>
      </c>
      <c r="GP13" s="14">
        <f t="shared" si="59"/>
        <v>0</v>
      </c>
      <c r="GQ13" s="83"/>
      <c r="GR13" s="84"/>
      <c r="GS13" s="84"/>
      <c r="GT13" s="84"/>
      <c r="GU13" s="85"/>
      <c r="GV13" s="73">
        <f t="shared" si="60"/>
        <v>0</v>
      </c>
      <c r="GW13" s="14">
        <f t="shared" si="61"/>
        <v>0</v>
      </c>
      <c r="GX13" s="83"/>
      <c r="GY13" s="84"/>
      <c r="GZ13" s="84"/>
      <c r="HA13" s="84"/>
      <c r="HB13" s="85"/>
      <c r="HC13" s="73">
        <f t="shared" si="62"/>
        <v>0</v>
      </c>
      <c r="HD13" s="14">
        <f t="shared" si="63"/>
        <v>0</v>
      </c>
      <c r="HE13" s="83"/>
      <c r="HF13" s="84"/>
      <c r="HG13" s="84"/>
      <c r="HH13" s="84"/>
      <c r="HI13" s="85"/>
      <c r="HJ13" s="73">
        <f t="shared" si="64"/>
        <v>0</v>
      </c>
      <c r="HK13" s="14">
        <f t="shared" si="65"/>
        <v>0</v>
      </c>
      <c r="HL13" s="83"/>
      <c r="HM13" s="84"/>
      <c r="HN13" s="84"/>
      <c r="HO13" s="84"/>
      <c r="HP13" s="85"/>
      <c r="HQ13" s="73">
        <f t="shared" si="66"/>
        <v>0</v>
      </c>
      <c r="HR13" s="14">
        <f t="shared" si="67"/>
        <v>0</v>
      </c>
      <c r="HS13" s="83"/>
      <c r="HT13" s="84"/>
      <c r="HU13" s="84"/>
      <c r="HV13" s="84"/>
      <c r="HW13" s="85"/>
      <c r="HX13" s="73">
        <f t="shared" si="84"/>
        <v>0</v>
      </c>
      <c r="HY13" s="14">
        <f t="shared" si="85"/>
        <v>0</v>
      </c>
      <c r="HZ13" s="83"/>
      <c r="IA13" s="84"/>
      <c r="IB13" s="84"/>
      <c r="IC13" s="84"/>
      <c r="ID13" s="85"/>
      <c r="IE13" s="73">
        <f t="shared" si="68"/>
        <v>0</v>
      </c>
      <c r="IF13" s="14">
        <f t="shared" si="69"/>
        <v>0</v>
      </c>
      <c r="IG13" s="83"/>
      <c r="IH13" s="84"/>
      <c r="II13" s="84"/>
      <c r="IJ13" s="84"/>
      <c r="IK13" s="85"/>
      <c r="IL13" s="73">
        <f t="shared" si="70"/>
        <v>0</v>
      </c>
      <c r="IM13" s="14">
        <f t="shared" si="71"/>
        <v>0</v>
      </c>
      <c r="IN13" s="83"/>
      <c r="IO13" s="84"/>
      <c r="IP13" s="84"/>
      <c r="IQ13" s="84"/>
      <c r="IR13" s="85"/>
      <c r="IS13" s="73">
        <f t="shared" si="72"/>
        <v>0</v>
      </c>
      <c r="IT13" s="14">
        <f t="shared" si="73"/>
        <v>0</v>
      </c>
      <c r="IU13" s="83"/>
      <c r="IV13" s="84"/>
      <c r="IW13" s="84"/>
      <c r="IX13" s="84"/>
      <c r="IY13" s="85"/>
      <c r="IZ13" s="73">
        <f t="shared" si="74"/>
        <v>0</v>
      </c>
      <c r="JA13" s="14">
        <f t="shared" si="75"/>
        <v>0</v>
      </c>
      <c r="JB13" s="83"/>
      <c r="JC13" s="84"/>
      <c r="JD13" s="84"/>
      <c r="JE13" s="84"/>
      <c r="JF13" s="85"/>
      <c r="JG13" s="73">
        <f t="shared" si="76"/>
        <v>0</v>
      </c>
      <c r="JH13" s="14">
        <f t="shared" si="77"/>
        <v>0</v>
      </c>
    </row>
    <row r="14" spans="1:268" s="5" customFormat="1" x14ac:dyDescent="0.35">
      <c r="A14" s="32"/>
      <c r="B14" s="100" t="s">
        <v>104</v>
      </c>
      <c r="C14" s="83"/>
      <c r="D14" s="84"/>
      <c r="E14" s="84"/>
      <c r="F14" s="84"/>
      <c r="G14" s="85"/>
      <c r="H14" s="73">
        <f t="shared" si="10"/>
        <v>0</v>
      </c>
      <c r="I14" s="14">
        <f t="shared" si="11"/>
        <v>0</v>
      </c>
      <c r="J14" s="83"/>
      <c r="K14" s="84"/>
      <c r="L14" s="84"/>
      <c r="M14" s="84"/>
      <c r="N14" s="85"/>
      <c r="O14" s="73">
        <f t="shared" si="12"/>
        <v>0</v>
      </c>
      <c r="P14" s="14">
        <f t="shared" si="13"/>
        <v>0</v>
      </c>
      <c r="Q14" s="83"/>
      <c r="R14" s="84"/>
      <c r="S14" s="84"/>
      <c r="T14" s="84"/>
      <c r="U14" s="85"/>
      <c r="V14" s="73">
        <f t="shared" si="14"/>
        <v>0</v>
      </c>
      <c r="W14" s="14">
        <f t="shared" si="15"/>
        <v>0</v>
      </c>
      <c r="X14" s="83"/>
      <c r="Y14" s="84"/>
      <c r="Z14" s="84"/>
      <c r="AA14" s="84"/>
      <c r="AB14" s="85"/>
      <c r="AC14" s="73">
        <f t="shared" si="16"/>
        <v>0</v>
      </c>
      <c r="AD14" s="14">
        <f t="shared" si="17"/>
        <v>0</v>
      </c>
      <c r="AE14" s="83"/>
      <c r="AF14" s="84"/>
      <c r="AG14" s="84"/>
      <c r="AH14" s="84"/>
      <c r="AI14" s="85"/>
      <c r="AJ14" s="73">
        <f t="shared" si="18"/>
        <v>0</v>
      </c>
      <c r="AK14" s="14">
        <f t="shared" si="19"/>
        <v>0</v>
      </c>
      <c r="AL14" s="83"/>
      <c r="AM14" s="84"/>
      <c r="AN14" s="84"/>
      <c r="AO14" s="84"/>
      <c r="AP14" s="85"/>
      <c r="AQ14" s="73">
        <f t="shared" si="20"/>
        <v>0</v>
      </c>
      <c r="AR14" s="14">
        <f t="shared" si="21"/>
        <v>0</v>
      </c>
      <c r="AS14" s="83"/>
      <c r="AT14" s="84"/>
      <c r="AU14" s="84"/>
      <c r="AV14" s="84"/>
      <c r="AW14" s="85"/>
      <c r="AX14" s="73">
        <f t="shared" si="22"/>
        <v>0</v>
      </c>
      <c r="AY14" s="14">
        <f t="shared" si="23"/>
        <v>0</v>
      </c>
      <c r="AZ14" s="83"/>
      <c r="BA14" s="84"/>
      <c r="BB14" s="84"/>
      <c r="BC14" s="84"/>
      <c r="BD14" s="85"/>
      <c r="BE14" s="73">
        <f t="shared" si="24"/>
        <v>0</v>
      </c>
      <c r="BF14" s="14">
        <f t="shared" si="25"/>
        <v>0</v>
      </c>
      <c r="BG14" s="83"/>
      <c r="BH14" s="84"/>
      <c r="BI14" s="84"/>
      <c r="BJ14" s="84"/>
      <c r="BK14" s="85"/>
      <c r="BL14" s="73">
        <f t="shared" si="78"/>
        <v>0</v>
      </c>
      <c r="BM14" s="14">
        <f t="shared" si="79"/>
        <v>0</v>
      </c>
      <c r="BN14" s="83"/>
      <c r="BO14" s="84"/>
      <c r="BP14" s="84"/>
      <c r="BQ14" s="84"/>
      <c r="BR14" s="85"/>
      <c r="BS14" s="73">
        <f t="shared" si="26"/>
        <v>0</v>
      </c>
      <c r="BT14" s="14">
        <f t="shared" si="27"/>
        <v>0</v>
      </c>
      <c r="BU14" s="83"/>
      <c r="BV14" s="84"/>
      <c r="BW14" s="84"/>
      <c r="BX14" s="84"/>
      <c r="BY14" s="85"/>
      <c r="BZ14" s="73">
        <f t="shared" si="28"/>
        <v>0</v>
      </c>
      <c r="CA14" s="14">
        <f t="shared" si="29"/>
        <v>0</v>
      </c>
      <c r="CB14" s="83"/>
      <c r="CC14" s="84"/>
      <c r="CD14" s="84"/>
      <c r="CE14" s="84"/>
      <c r="CF14" s="85"/>
      <c r="CG14" s="73">
        <f t="shared" si="30"/>
        <v>0</v>
      </c>
      <c r="CH14" s="14">
        <f t="shared" si="31"/>
        <v>0</v>
      </c>
      <c r="CI14" s="83"/>
      <c r="CJ14" s="84"/>
      <c r="CK14" s="84"/>
      <c r="CL14" s="84"/>
      <c r="CM14" s="85"/>
      <c r="CN14" s="73">
        <f t="shared" si="32"/>
        <v>0</v>
      </c>
      <c r="CO14" s="14">
        <f t="shared" si="33"/>
        <v>0</v>
      </c>
      <c r="CP14" s="83"/>
      <c r="CQ14" s="84"/>
      <c r="CR14" s="84"/>
      <c r="CS14" s="84"/>
      <c r="CT14" s="85"/>
      <c r="CU14" s="73">
        <f t="shared" si="34"/>
        <v>0</v>
      </c>
      <c r="CV14" s="14">
        <f t="shared" si="35"/>
        <v>0</v>
      </c>
      <c r="CW14" s="83"/>
      <c r="CX14" s="84"/>
      <c r="CY14" s="84"/>
      <c r="CZ14" s="84"/>
      <c r="DA14" s="85"/>
      <c r="DB14" s="73">
        <f t="shared" si="36"/>
        <v>0</v>
      </c>
      <c r="DC14" s="14">
        <f t="shared" si="37"/>
        <v>0</v>
      </c>
      <c r="DD14" s="83"/>
      <c r="DE14" s="84"/>
      <c r="DF14" s="84"/>
      <c r="DG14" s="84"/>
      <c r="DH14" s="85"/>
      <c r="DI14" s="73">
        <f t="shared" si="38"/>
        <v>0</v>
      </c>
      <c r="DJ14" s="14">
        <f t="shared" si="39"/>
        <v>0</v>
      </c>
      <c r="DK14" s="83"/>
      <c r="DL14" s="84"/>
      <c r="DM14" s="84"/>
      <c r="DN14" s="84"/>
      <c r="DO14" s="85"/>
      <c r="DP14" s="73">
        <f t="shared" si="80"/>
        <v>0</v>
      </c>
      <c r="DQ14" s="14">
        <f t="shared" si="81"/>
        <v>0</v>
      </c>
      <c r="DR14" s="83"/>
      <c r="DS14" s="84"/>
      <c r="DT14" s="84"/>
      <c r="DU14" s="84"/>
      <c r="DV14" s="85"/>
      <c r="DW14" s="73">
        <f t="shared" si="40"/>
        <v>0</v>
      </c>
      <c r="DX14" s="14">
        <f t="shared" si="41"/>
        <v>0</v>
      </c>
      <c r="DY14" s="83"/>
      <c r="DZ14" s="84"/>
      <c r="EA14" s="84"/>
      <c r="EB14" s="84"/>
      <c r="EC14" s="85"/>
      <c r="ED14" s="73">
        <f t="shared" si="42"/>
        <v>0</v>
      </c>
      <c r="EE14" s="14">
        <f t="shared" si="43"/>
        <v>0</v>
      </c>
      <c r="EF14" s="83"/>
      <c r="EG14" s="84"/>
      <c r="EH14" s="84"/>
      <c r="EI14" s="84"/>
      <c r="EJ14" s="85"/>
      <c r="EK14" s="73">
        <f t="shared" si="44"/>
        <v>0</v>
      </c>
      <c r="EL14" s="14">
        <f t="shared" si="45"/>
        <v>0</v>
      </c>
      <c r="EM14" s="83"/>
      <c r="EN14" s="84"/>
      <c r="EO14" s="84"/>
      <c r="EP14" s="84"/>
      <c r="EQ14" s="85"/>
      <c r="ER14" s="73">
        <f t="shared" si="46"/>
        <v>0</v>
      </c>
      <c r="ES14" s="14">
        <f t="shared" si="47"/>
        <v>0</v>
      </c>
      <c r="ET14" s="83"/>
      <c r="EU14" s="84"/>
      <c r="EV14" s="84"/>
      <c r="EW14" s="84"/>
      <c r="EX14" s="85"/>
      <c r="EY14" s="73">
        <f t="shared" si="48"/>
        <v>0</v>
      </c>
      <c r="EZ14" s="14">
        <f t="shared" si="49"/>
        <v>0</v>
      </c>
      <c r="FA14" s="83"/>
      <c r="FB14" s="84"/>
      <c r="FC14" s="84"/>
      <c r="FD14" s="84"/>
      <c r="FE14" s="85"/>
      <c r="FF14" s="73">
        <f t="shared" si="50"/>
        <v>0</v>
      </c>
      <c r="FG14" s="14">
        <f t="shared" si="51"/>
        <v>0</v>
      </c>
      <c r="FH14" s="83"/>
      <c r="FI14" s="84"/>
      <c r="FJ14" s="84"/>
      <c r="FK14" s="84"/>
      <c r="FL14" s="85"/>
      <c r="FM14" s="73">
        <f t="shared" si="52"/>
        <v>0</v>
      </c>
      <c r="FN14" s="14">
        <f t="shared" si="53"/>
        <v>0</v>
      </c>
      <c r="FO14" s="83"/>
      <c r="FP14" s="84"/>
      <c r="FQ14" s="84"/>
      <c r="FR14" s="84"/>
      <c r="FS14" s="85"/>
      <c r="FT14" s="73">
        <f t="shared" si="82"/>
        <v>0</v>
      </c>
      <c r="FU14" s="14">
        <f t="shared" si="83"/>
        <v>0</v>
      </c>
      <c r="FV14" s="83"/>
      <c r="FW14" s="84"/>
      <c r="FX14" s="84"/>
      <c r="FY14" s="84"/>
      <c r="FZ14" s="85"/>
      <c r="GA14" s="73">
        <f t="shared" si="54"/>
        <v>0</v>
      </c>
      <c r="GB14" s="14">
        <f t="shared" si="55"/>
        <v>0</v>
      </c>
      <c r="GC14" s="83"/>
      <c r="GD14" s="84"/>
      <c r="GE14" s="84"/>
      <c r="GF14" s="84"/>
      <c r="GG14" s="85"/>
      <c r="GH14" s="73">
        <f t="shared" si="56"/>
        <v>0</v>
      </c>
      <c r="GI14" s="14">
        <f t="shared" si="57"/>
        <v>0</v>
      </c>
      <c r="GJ14" s="83"/>
      <c r="GK14" s="84"/>
      <c r="GL14" s="84"/>
      <c r="GM14" s="84"/>
      <c r="GN14" s="85"/>
      <c r="GO14" s="73">
        <f t="shared" si="58"/>
        <v>0</v>
      </c>
      <c r="GP14" s="14">
        <f t="shared" si="59"/>
        <v>0</v>
      </c>
      <c r="GQ14" s="83"/>
      <c r="GR14" s="84"/>
      <c r="GS14" s="84"/>
      <c r="GT14" s="84"/>
      <c r="GU14" s="85"/>
      <c r="GV14" s="73">
        <f t="shared" si="60"/>
        <v>0</v>
      </c>
      <c r="GW14" s="14">
        <f t="shared" si="61"/>
        <v>0</v>
      </c>
      <c r="GX14" s="83"/>
      <c r="GY14" s="84"/>
      <c r="GZ14" s="84"/>
      <c r="HA14" s="84"/>
      <c r="HB14" s="85"/>
      <c r="HC14" s="73">
        <f t="shared" si="62"/>
        <v>0</v>
      </c>
      <c r="HD14" s="14">
        <f t="shared" si="63"/>
        <v>0</v>
      </c>
      <c r="HE14" s="83"/>
      <c r="HF14" s="84"/>
      <c r="HG14" s="84"/>
      <c r="HH14" s="84"/>
      <c r="HI14" s="85"/>
      <c r="HJ14" s="73">
        <f t="shared" si="64"/>
        <v>0</v>
      </c>
      <c r="HK14" s="14">
        <f t="shared" si="65"/>
        <v>0</v>
      </c>
      <c r="HL14" s="83"/>
      <c r="HM14" s="84"/>
      <c r="HN14" s="84"/>
      <c r="HO14" s="84"/>
      <c r="HP14" s="85"/>
      <c r="HQ14" s="73">
        <f t="shared" si="66"/>
        <v>0</v>
      </c>
      <c r="HR14" s="14">
        <f t="shared" si="67"/>
        <v>0</v>
      </c>
      <c r="HS14" s="83"/>
      <c r="HT14" s="84"/>
      <c r="HU14" s="84"/>
      <c r="HV14" s="84"/>
      <c r="HW14" s="85"/>
      <c r="HX14" s="73">
        <f t="shared" si="84"/>
        <v>0</v>
      </c>
      <c r="HY14" s="14">
        <f t="shared" si="85"/>
        <v>0</v>
      </c>
      <c r="HZ14" s="83"/>
      <c r="IA14" s="84"/>
      <c r="IB14" s="84"/>
      <c r="IC14" s="84"/>
      <c r="ID14" s="85"/>
      <c r="IE14" s="73">
        <f t="shared" si="68"/>
        <v>0</v>
      </c>
      <c r="IF14" s="14">
        <f t="shared" si="69"/>
        <v>0</v>
      </c>
      <c r="IG14" s="83"/>
      <c r="IH14" s="84"/>
      <c r="II14" s="84"/>
      <c r="IJ14" s="84"/>
      <c r="IK14" s="85"/>
      <c r="IL14" s="73">
        <f t="shared" si="70"/>
        <v>0</v>
      </c>
      <c r="IM14" s="14">
        <f t="shared" si="71"/>
        <v>0</v>
      </c>
      <c r="IN14" s="83"/>
      <c r="IO14" s="84"/>
      <c r="IP14" s="84"/>
      <c r="IQ14" s="84"/>
      <c r="IR14" s="85"/>
      <c r="IS14" s="73">
        <f t="shared" si="72"/>
        <v>0</v>
      </c>
      <c r="IT14" s="14">
        <f t="shared" si="73"/>
        <v>0</v>
      </c>
      <c r="IU14" s="83"/>
      <c r="IV14" s="84"/>
      <c r="IW14" s="84"/>
      <c r="IX14" s="84"/>
      <c r="IY14" s="85"/>
      <c r="IZ14" s="73">
        <f t="shared" si="74"/>
        <v>0</v>
      </c>
      <c r="JA14" s="14">
        <f t="shared" si="75"/>
        <v>0</v>
      </c>
      <c r="JB14" s="83"/>
      <c r="JC14" s="84"/>
      <c r="JD14" s="84"/>
      <c r="JE14" s="84"/>
      <c r="JF14" s="85"/>
      <c r="JG14" s="73">
        <f t="shared" si="76"/>
        <v>0</v>
      </c>
      <c r="JH14" s="14">
        <f t="shared" si="77"/>
        <v>0</v>
      </c>
    </row>
    <row r="15" spans="1:268" s="5" customFormat="1" x14ac:dyDescent="0.35">
      <c r="A15" s="32"/>
      <c r="B15" s="100" t="s">
        <v>105</v>
      </c>
      <c r="C15" s="83"/>
      <c r="D15" s="84"/>
      <c r="E15" s="84"/>
      <c r="F15" s="84"/>
      <c r="G15" s="85"/>
      <c r="H15" s="73">
        <f t="shared" si="10"/>
        <v>0</v>
      </c>
      <c r="I15" s="14">
        <f t="shared" si="11"/>
        <v>0</v>
      </c>
      <c r="J15" s="83"/>
      <c r="K15" s="84"/>
      <c r="L15" s="84"/>
      <c r="M15" s="84"/>
      <c r="N15" s="85"/>
      <c r="O15" s="73">
        <f t="shared" si="12"/>
        <v>0</v>
      </c>
      <c r="P15" s="14">
        <f t="shared" si="13"/>
        <v>0</v>
      </c>
      <c r="Q15" s="83"/>
      <c r="R15" s="84"/>
      <c r="S15" s="84"/>
      <c r="T15" s="84"/>
      <c r="U15" s="85"/>
      <c r="V15" s="73">
        <f t="shared" si="14"/>
        <v>0</v>
      </c>
      <c r="W15" s="14">
        <f t="shared" si="15"/>
        <v>0</v>
      </c>
      <c r="X15" s="83"/>
      <c r="Y15" s="84"/>
      <c r="Z15" s="84"/>
      <c r="AA15" s="84"/>
      <c r="AB15" s="85"/>
      <c r="AC15" s="73">
        <f t="shared" si="16"/>
        <v>0</v>
      </c>
      <c r="AD15" s="14">
        <f t="shared" si="17"/>
        <v>0</v>
      </c>
      <c r="AE15" s="83"/>
      <c r="AF15" s="84"/>
      <c r="AG15" s="84"/>
      <c r="AH15" s="84"/>
      <c r="AI15" s="85"/>
      <c r="AJ15" s="73">
        <f t="shared" si="18"/>
        <v>0</v>
      </c>
      <c r="AK15" s="14">
        <f t="shared" si="19"/>
        <v>0</v>
      </c>
      <c r="AL15" s="83"/>
      <c r="AM15" s="84"/>
      <c r="AN15" s="84"/>
      <c r="AO15" s="84"/>
      <c r="AP15" s="85"/>
      <c r="AQ15" s="73">
        <f t="shared" si="20"/>
        <v>0</v>
      </c>
      <c r="AR15" s="14">
        <f t="shared" si="21"/>
        <v>0</v>
      </c>
      <c r="AS15" s="83"/>
      <c r="AT15" s="84"/>
      <c r="AU15" s="84"/>
      <c r="AV15" s="84"/>
      <c r="AW15" s="85"/>
      <c r="AX15" s="73">
        <f t="shared" si="22"/>
        <v>0</v>
      </c>
      <c r="AY15" s="14">
        <f t="shared" si="23"/>
        <v>0</v>
      </c>
      <c r="AZ15" s="83"/>
      <c r="BA15" s="84"/>
      <c r="BB15" s="84"/>
      <c r="BC15" s="84"/>
      <c r="BD15" s="85"/>
      <c r="BE15" s="73">
        <f t="shared" si="24"/>
        <v>0</v>
      </c>
      <c r="BF15" s="14">
        <f t="shared" si="25"/>
        <v>0</v>
      </c>
      <c r="BG15" s="83"/>
      <c r="BH15" s="84"/>
      <c r="BI15" s="84"/>
      <c r="BJ15" s="84"/>
      <c r="BK15" s="85"/>
      <c r="BL15" s="73">
        <f t="shared" si="78"/>
        <v>0</v>
      </c>
      <c r="BM15" s="14">
        <f t="shared" si="79"/>
        <v>0</v>
      </c>
      <c r="BN15" s="83"/>
      <c r="BO15" s="84"/>
      <c r="BP15" s="84"/>
      <c r="BQ15" s="84"/>
      <c r="BR15" s="85"/>
      <c r="BS15" s="73">
        <f t="shared" si="26"/>
        <v>0</v>
      </c>
      <c r="BT15" s="14">
        <f t="shared" si="27"/>
        <v>0</v>
      </c>
      <c r="BU15" s="83"/>
      <c r="BV15" s="84"/>
      <c r="BW15" s="84"/>
      <c r="BX15" s="84"/>
      <c r="BY15" s="85"/>
      <c r="BZ15" s="73">
        <f t="shared" si="28"/>
        <v>0</v>
      </c>
      <c r="CA15" s="14">
        <f t="shared" si="29"/>
        <v>0</v>
      </c>
      <c r="CB15" s="83"/>
      <c r="CC15" s="84"/>
      <c r="CD15" s="84"/>
      <c r="CE15" s="84"/>
      <c r="CF15" s="85"/>
      <c r="CG15" s="73">
        <f t="shared" si="30"/>
        <v>0</v>
      </c>
      <c r="CH15" s="14">
        <f t="shared" si="31"/>
        <v>0</v>
      </c>
      <c r="CI15" s="83"/>
      <c r="CJ15" s="84"/>
      <c r="CK15" s="84"/>
      <c r="CL15" s="84"/>
      <c r="CM15" s="85"/>
      <c r="CN15" s="73">
        <f t="shared" si="32"/>
        <v>0</v>
      </c>
      <c r="CO15" s="14">
        <f t="shared" si="33"/>
        <v>0</v>
      </c>
      <c r="CP15" s="83"/>
      <c r="CQ15" s="84"/>
      <c r="CR15" s="84"/>
      <c r="CS15" s="84"/>
      <c r="CT15" s="85"/>
      <c r="CU15" s="73">
        <f t="shared" si="34"/>
        <v>0</v>
      </c>
      <c r="CV15" s="14">
        <f t="shared" si="35"/>
        <v>0</v>
      </c>
      <c r="CW15" s="83"/>
      <c r="CX15" s="84"/>
      <c r="CY15" s="84"/>
      <c r="CZ15" s="84"/>
      <c r="DA15" s="85"/>
      <c r="DB15" s="73">
        <f t="shared" si="36"/>
        <v>0</v>
      </c>
      <c r="DC15" s="14">
        <f t="shared" si="37"/>
        <v>0</v>
      </c>
      <c r="DD15" s="83"/>
      <c r="DE15" s="84"/>
      <c r="DF15" s="84"/>
      <c r="DG15" s="84"/>
      <c r="DH15" s="85"/>
      <c r="DI15" s="73">
        <f t="shared" si="38"/>
        <v>0</v>
      </c>
      <c r="DJ15" s="14">
        <f t="shared" si="39"/>
        <v>0</v>
      </c>
      <c r="DK15" s="83"/>
      <c r="DL15" s="84"/>
      <c r="DM15" s="84"/>
      <c r="DN15" s="84"/>
      <c r="DO15" s="85"/>
      <c r="DP15" s="73">
        <f t="shared" si="80"/>
        <v>0</v>
      </c>
      <c r="DQ15" s="14">
        <f t="shared" si="81"/>
        <v>0</v>
      </c>
      <c r="DR15" s="83"/>
      <c r="DS15" s="84"/>
      <c r="DT15" s="84"/>
      <c r="DU15" s="84"/>
      <c r="DV15" s="85"/>
      <c r="DW15" s="73">
        <f t="shared" si="40"/>
        <v>0</v>
      </c>
      <c r="DX15" s="14">
        <f t="shared" si="41"/>
        <v>0</v>
      </c>
      <c r="DY15" s="83"/>
      <c r="DZ15" s="84"/>
      <c r="EA15" s="84"/>
      <c r="EB15" s="84"/>
      <c r="EC15" s="85"/>
      <c r="ED15" s="73">
        <f t="shared" si="42"/>
        <v>0</v>
      </c>
      <c r="EE15" s="14">
        <f t="shared" si="43"/>
        <v>0</v>
      </c>
      <c r="EF15" s="83"/>
      <c r="EG15" s="84"/>
      <c r="EH15" s="84"/>
      <c r="EI15" s="84"/>
      <c r="EJ15" s="85"/>
      <c r="EK15" s="73">
        <f t="shared" si="44"/>
        <v>0</v>
      </c>
      <c r="EL15" s="14">
        <f t="shared" si="45"/>
        <v>0</v>
      </c>
      <c r="EM15" s="83"/>
      <c r="EN15" s="84"/>
      <c r="EO15" s="84"/>
      <c r="EP15" s="84"/>
      <c r="EQ15" s="85"/>
      <c r="ER15" s="73">
        <f t="shared" si="46"/>
        <v>0</v>
      </c>
      <c r="ES15" s="14">
        <f t="shared" si="47"/>
        <v>0</v>
      </c>
      <c r="ET15" s="83"/>
      <c r="EU15" s="84"/>
      <c r="EV15" s="84"/>
      <c r="EW15" s="84"/>
      <c r="EX15" s="85"/>
      <c r="EY15" s="73">
        <f t="shared" si="48"/>
        <v>0</v>
      </c>
      <c r="EZ15" s="14">
        <f t="shared" si="49"/>
        <v>0</v>
      </c>
      <c r="FA15" s="83"/>
      <c r="FB15" s="84"/>
      <c r="FC15" s="84"/>
      <c r="FD15" s="84"/>
      <c r="FE15" s="85"/>
      <c r="FF15" s="73">
        <f t="shared" si="50"/>
        <v>0</v>
      </c>
      <c r="FG15" s="14">
        <f t="shared" si="51"/>
        <v>0</v>
      </c>
      <c r="FH15" s="83"/>
      <c r="FI15" s="84"/>
      <c r="FJ15" s="84"/>
      <c r="FK15" s="84"/>
      <c r="FL15" s="85"/>
      <c r="FM15" s="73">
        <f t="shared" si="52"/>
        <v>0</v>
      </c>
      <c r="FN15" s="14">
        <f t="shared" si="53"/>
        <v>0</v>
      </c>
      <c r="FO15" s="83"/>
      <c r="FP15" s="84"/>
      <c r="FQ15" s="84"/>
      <c r="FR15" s="84"/>
      <c r="FS15" s="85"/>
      <c r="FT15" s="73">
        <f t="shared" si="82"/>
        <v>0</v>
      </c>
      <c r="FU15" s="14">
        <f t="shared" si="83"/>
        <v>0</v>
      </c>
      <c r="FV15" s="83"/>
      <c r="FW15" s="84"/>
      <c r="FX15" s="84"/>
      <c r="FY15" s="84"/>
      <c r="FZ15" s="85"/>
      <c r="GA15" s="73">
        <f t="shared" si="54"/>
        <v>0</v>
      </c>
      <c r="GB15" s="14">
        <f t="shared" si="55"/>
        <v>0</v>
      </c>
      <c r="GC15" s="83"/>
      <c r="GD15" s="84"/>
      <c r="GE15" s="84"/>
      <c r="GF15" s="84"/>
      <c r="GG15" s="85"/>
      <c r="GH15" s="73">
        <f t="shared" si="56"/>
        <v>0</v>
      </c>
      <c r="GI15" s="14">
        <f t="shared" si="57"/>
        <v>0</v>
      </c>
      <c r="GJ15" s="83"/>
      <c r="GK15" s="84"/>
      <c r="GL15" s="84"/>
      <c r="GM15" s="84"/>
      <c r="GN15" s="85"/>
      <c r="GO15" s="73">
        <f t="shared" si="58"/>
        <v>0</v>
      </c>
      <c r="GP15" s="14">
        <f t="shared" si="59"/>
        <v>0</v>
      </c>
      <c r="GQ15" s="83"/>
      <c r="GR15" s="84"/>
      <c r="GS15" s="84"/>
      <c r="GT15" s="84"/>
      <c r="GU15" s="85"/>
      <c r="GV15" s="73">
        <f t="shared" si="60"/>
        <v>0</v>
      </c>
      <c r="GW15" s="14">
        <f t="shared" si="61"/>
        <v>0</v>
      </c>
      <c r="GX15" s="83"/>
      <c r="GY15" s="84"/>
      <c r="GZ15" s="84"/>
      <c r="HA15" s="84"/>
      <c r="HB15" s="85"/>
      <c r="HC15" s="73">
        <f t="shared" si="62"/>
        <v>0</v>
      </c>
      <c r="HD15" s="14">
        <f t="shared" si="63"/>
        <v>0</v>
      </c>
      <c r="HE15" s="83"/>
      <c r="HF15" s="84"/>
      <c r="HG15" s="84"/>
      <c r="HH15" s="84"/>
      <c r="HI15" s="85"/>
      <c r="HJ15" s="73">
        <f t="shared" si="64"/>
        <v>0</v>
      </c>
      <c r="HK15" s="14">
        <f t="shared" si="65"/>
        <v>0</v>
      </c>
      <c r="HL15" s="83"/>
      <c r="HM15" s="84"/>
      <c r="HN15" s="84"/>
      <c r="HO15" s="84"/>
      <c r="HP15" s="85"/>
      <c r="HQ15" s="73">
        <f t="shared" si="66"/>
        <v>0</v>
      </c>
      <c r="HR15" s="14">
        <f t="shared" si="67"/>
        <v>0</v>
      </c>
      <c r="HS15" s="83"/>
      <c r="HT15" s="84"/>
      <c r="HU15" s="84"/>
      <c r="HV15" s="84"/>
      <c r="HW15" s="85"/>
      <c r="HX15" s="73">
        <f t="shared" si="84"/>
        <v>0</v>
      </c>
      <c r="HY15" s="14">
        <f t="shared" si="85"/>
        <v>0</v>
      </c>
      <c r="HZ15" s="83"/>
      <c r="IA15" s="84"/>
      <c r="IB15" s="84"/>
      <c r="IC15" s="84"/>
      <c r="ID15" s="85"/>
      <c r="IE15" s="73">
        <f t="shared" si="68"/>
        <v>0</v>
      </c>
      <c r="IF15" s="14">
        <f t="shared" si="69"/>
        <v>0</v>
      </c>
      <c r="IG15" s="83"/>
      <c r="IH15" s="84"/>
      <c r="II15" s="84"/>
      <c r="IJ15" s="84"/>
      <c r="IK15" s="85"/>
      <c r="IL15" s="73">
        <f t="shared" si="70"/>
        <v>0</v>
      </c>
      <c r="IM15" s="14">
        <f t="shared" si="71"/>
        <v>0</v>
      </c>
      <c r="IN15" s="83"/>
      <c r="IO15" s="84"/>
      <c r="IP15" s="84"/>
      <c r="IQ15" s="84"/>
      <c r="IR15" s="85"/>
      <c r="IS15" s="73">
        <f t="shared" si="72"/>
        <v>0</v>
      </c>
      <c r="IT15" s="14">
        <f t="shared" si="73"/>
        <v>0</v>
      </c>
      <c r="IU15" s="83"/>
      <c r="IV15" s="84"/>
      <c r="IW15" s="84"/>
      <c r="IX15" s="84"/>
      <c r="IY15" s="85"/>
      <c r="IZ15" s="73">
        <f t="shared" si="74"/>
        <v>0</v>
      </c>
      <c r="JA15" s="14">
        <f t="shared" si="75"/>
        <v>0</v>
      </c>
      <c r="JB15" s="83"/>
      <c r="JC15" s="84"/>
      <c r="JD15" s="84"/>
      <c r="JE15" s="84"/>
      <c r="JF15" s="85"/>
      <c r="JG15" s="73">
        <f t="shared" si="76"/>
        <v>0</v>
      </c>
      <c r="JH15" s="14">
        <f t="shared" si="77"/>
        <v>0</v>
      </c>
    </row>
    <row r="16" spans="1:268" s="5" customFormat="1" x14ac:dyDescent="0.35">
      <c r="A16" s="32"/>
      <c r="B16" s="100" t="s">
        <v>106</v>
      </c>
      <c r="C16" s="83"/>
      <c r="D16" s="84"/>
      <c r="E16" s="84"/>
      <c r="F16" s="84"/>
      <c r="G16" s="85"/>
      <c r="H16" s="73">
        <f t="shared" si="10"/>
        <v>0</v>
      </c>
      <c r="I16" s="14">
        <f t="shared" si="11"/>
        <v>0</v>
      </c>
      <c r="J16" s="83"/>
      <c r="K16" s="84"/>
      <c r="L16" s="84"/>
      <c r="M16" s="84"/>
      <c r="N16" s="85"/>
      <c r="O16" s="73">
        <f t="shared" si="12"/>
        <v>0</v>
      </c>
      <c r="P16" s="14">
        <f t="shared" si="13"/>
        <v>0</v>
      </c>
      <c r="Q16" s="83"/>
      <c r="R16" s="84"/>
      <c r="S16" s="84"/>
      <c r="T16" s="84"/>
      <c r="U16" s="85"/>
      <c r="V16" s="73">
        <f t="shared" si="14"/>
        <v>0</v>
      </c>
      <c r="W16" s="14">
        <f t="shared" si="15"/>
        <v>0</v>
      </c>
      <c r="X16" s="83"/>
      <c r="Y16" s="84"/>
      <c r="Z16" s="84"/>
      <c r="AA16" s="84"/>
      <c r="AB16" s="85"/>
      <c r="AC16" s="73">
        <f t="shared" si="16"/>
        <v>0</v>
      </c>
      <c r="AD16" s="14">
        <f t="shared" si="17"/>
        <v>0</v>
      </c>
      <c r="AE16" s="83"/>
      <c r="AF16" s="84"/>
      <c r="AG16" s="84"/>
      <c r="AH16" s="84"/>
      <c r="AI16" s="85"/>
      <c r="AJ16" s="73">
        <f t="shared" si="18"/>
        <v>0</v>
      </c>
      <c r="AK16" s="14">
        <f t="shared" si="19"/>
        <v>0</v>
      </c>
      <c r="AL16" s="83"/>
      <c r="AM16" s="84"/>
      <c r="AN16" s="84"/>
      <c r="AO16" s="84"/>
      <c r="AP16" s="85"/>
      <c r="AQ16" s="73">
        <f t="shared" si="20"/>
        <v>0</v>
      </c>
      <c r="AR16" s="14">
        <f t="shared" si="21"/>
        <v>0</v>
      </c>
      <c r="AS16" s="83"/>
      <c r="AT16" s="84"/>
      <c r="AU16" s="84"/>
      <c r="AV16" s="84"/>
      <c r="AW16" s="85"/>
      <c r="AX16" s="73">
        <f t="shared" si="22"/>
        <v>0</v>
      </c>
      <c r="AY16" s="14">
        <f t="shared" si="23"/>
        <v>0</v>
      </c>
      <c r="AZ16" s="83"/>
      <c r="BA16" s="84"/>
      <c r="BB16" s="84"/>
      <c r="BC16" s="84"/>
      <c r="BD16" s="85"/>
      <c r="BE16" s="73">
        <f t="shared" si="24"/>
        <v>0</v>
      </c>
      <c r="BF16" s="14">
        <f t="shared" si="25"/>
        <v>0</v>
      </c>
      <c r="BG16" s="83"/>
      <c r="BH16" s="84"/>
      <c r="BI16" s="84"/>
      <c r="BJ16" s="84"/>
      <c r="BK16" s="85"/>
      <c r="BL16" s="73">
        <f t="shared" si="78"/>
        <v>0</v>
      </c>
      <c r="BM16" s="14">
        <f t="shared" si="79"/>
        <v>0</v>
      </c>
      <c r="BN16" s="83"/>
      <c r="BO16" s="84"/>
      <c r="BP16" s="84"/>
      <c r="BQ16" s="84"/>
      <c r="BR16" s="85"/>
      <c r="BS16" s="73">
        <f t="shared" si="26"/>
        <v>0</v>
      </c>
      <c r="BT16" s="14">
        <f t="shared" si="27"/>
        <v>0</v>
      </c>
      <c r="BU16" s="83"/>
      <c r="BV16" s="84"/>
      <c r="BW16" s="84"/>
      <c r="BX16" s="84"/>
      <c r="BY16" s="85"/>
      <c r="BZ16" s="73">
        <f t="shared" si="28"/>
        <v>0</v>
      </c>
      <c r="CA16" s="14">
        <f t="shared" si="29"/>
        <v>0</v>
      </c>
      <c r="CB16" s="83"/>
      <c r="CC16" s="84"/>
      <c r="CD16" s="84"/>
      <c r="CE16" s="84"/>
      <c r="CF16" s="85"/>
      <c r="CG16" s="73">
        <f t="shared" si="30"/>
        <v>0</v>
      </c>
      <c r="CH16" s="14">
        <f t="shared" si="31"/>
        <v>0</v>
      </c>
      <c r="CI16" s="83"/>
      <c r="CJ16" s="84"/>
      <c r="CK16" s="84"/>
      <c r="CL16" s="84"/>
      <c r="CM16" s="85"/>
      <c r="CN16" s="73">
        <f t="shared" si="32"/>
        <v>0</v>
      </c>
      <c r="CO16" s="14">
        <f t="shared" si="33"/>
        <v>0</v>
      </c>
      <c r="CP16" s="83"/>
      <c r="CQ16" s="84"/>
      <c r="CR16" s="84"/>
      <c r="CS16" s="84"/>
      <c r="CT16" s="85"/>
      <c r="CU16" s="73">
        <f t="shared" si="34"/>
        <v>0</v>
      </c>
      <c r="CV16" s="14">
        <f t="shared" si="35"/>
        <v>0</v>
      </c>
      <c r="CW16" s="83"/>
      <c r="CX16" s="84"/>
      <c r="CY16" s="84"/>
      <c r="CZ16" s="84"/>
      <c r="DA16" s="85"/>
      <c r="DB16" s="73">
        <f t="shared" si="36"/>
        <v>0</v>
      </c>
      <c r="DC16" s="14">
        <f t="shared" si="37"/>
        <v>0</v>
      </c>
      <c r="DD16" s="83"/>
      <c r="DE16" s="84"/>
      <c r="DF16" s="84"/>
      <c r="DG16" s="84"/>
      <c r="DH16" s="85"/>
      <c r="DI16" s="73">
        <f t="shared" si="38"/>
        <v>0</v>
      </c>
      <c r="DJ16" s="14">
        <f t="shared" si="39"/>
        <v>0</v>
      </c>
      <c r="DK16" s="83"/>
      <c r="DL16" s="84"/>
      <c r="DM16" s="84"/>
      <c r="DN16" s="84"/>
      <c r="DO16" s="85"/>
      <c r="DP16" s="73">
        <f t="shared" si="80"/>
        <v>0</v>
      </c>
      <c r="DQ16" s="14">
        <f t="shared" si="81"/>
        <v>0</v>
      </c>
      <c r="DR16" s="83"/>
      <c r="DS16" s="84"/>
      <c r="DT16" s="84"/>
      <c r="DU16" s="84"/>
      <c r="DV16" s="85"/>
      <c r="DW16" s="73">
        <f t="shared" si="40"/>
        <v>0</v>
      </c>
      <c r="DX16" s="14">
        <f t="shared" si="41"/>
        <v>0</v>
      </c>
      <c r="DY16" s="83"/>
      <c r="DZ16" s="84"/>
      <c r="EA16" s="84"/>
      <c r="EB16" s="84"/>
      <c r="EC16" s="85"/>
      <c r="ED16" s="73">
        <f t="shared" si="42"/>
        <v>0</v>
      </c>
      <c r="EE16" s="14">
        <f t="shared" si="43"/>
        <v>0</v>
      </c>
      <c r="EF16" s="83"/>
      <c r="EG16" s="84"/>
      <c r="EH16" s="84"/>
      <c r="EI16" s="84"/>
      <c r="EJ16" s="85"/>
      <c r="EK16" s="73">
        <f t="shared" si="44"/>
        <v>0</v>
      </c>
      <c r="EL16" s="14">
        <f t="shared" si="45"/>
        <v>0</v>
      </c>
      <c r="EM16" s="83"/>
      <c r="EN16" s="84"/>
      <c r="EO16" s="84"/>
      <c r="EP16" s="84"/>
      <c r="EQ16" s="85"/>
      <c r="ER16" s="73">
        <f t="shared" si="46"/>
        <v>0</v>
      </c>
      <c r="ES16" s="14">
        <f t="shared" si="47"/>
        <v>0</v>
      </c>
      <c r="ET16" s="83"/>
      <c r="EU16" s="84"/>
      <c r="EV16" s="84"/>
      <c r="EW16" s="84"/>
      <c r="EX16" s="85"/>
      <c r="EY16" s="73">
        <f t="shared" si="48"/>
        <v>0</v>
      </c>
      <c r="EZ16" s="14">
        <f t="shared" si="49"/>
        <v>0</v>
      </c>
      <c r="FA16" s="83"/>
      <c r="FB16" s="84"/>
      <c r="FC16" s="84"/>
      <c r="FD16" s="84"/>
      <c r="FE16" s="85"/>
      <c r="FF16" s="73">
        <f t="shared" si="50"/>
        <v>0</v>
      </c>
      <c r="FG16" s="14">
        <f t="shared" si="51"/>
        <v>0</v>
      </c>
      <c r="FH16" s="83"/>
      <c r="FI16" s="84"/>
      <c r="FJ16" s="84"/>
      <c r="FK16" s="84"/>
      <c r="FL16" s="85"/>
      <c r="FM16" s="73">
        <f t="shared" si="52"/>
        <v>0</v>
      </c>
      <c r="FN16" s="14">
        <f t="shared" si="53"/>
        <v>0</v>
      </c>
      <c r="FO16" s="83"/>
      <c r="FP16" s="84"/>
      <c r="FQ16" s="84"/>
      <c r="FR16" s="84"/>
      <c r="FS16" s="85"/>
      <c r="FT16" s="73">
        <f t="shared" si="82"/>
        <v>0</v>
      </c>
      <c r="FU16" s="14">
        <f t="shared" si="83"/>
        <v>0</v>
      </c>
      <c r="FV16" s="83"/>
      <c r="FW16" s="84"/>
      <c r="FX16" s="84"/>
      <c r="FY16" s="84"/>
      <c r="FZ16" s="85"/>
      <c r="GA16" s="73">
        <f t="shared" si="54"/>
        <v>0</v>
      </c>
      <c r="GB16" s="14">
        <f t="shared" si="55"/>
        <v>0</v>
      </c>
      <c r="GC16" s="83"/>
      <c r="GD16" s="84"/>
      <c r="GE16" s="84"/>
      <c r="GF16" s="84"/>
      <c r="GG16" s="85"/>
      <c r="GH16" s="73">
        <f t="shared" si="56"/>
        <v>0</v>
      </c>
      <c r="GI16" s="14">
        <f t="shared" si="57"/>
        <v>0</v>
      </c>
      <c r="GJ16" s="83"/>
      <c r="GK16" s="84"/>
      <c r="GL16" s="84"/>
      <c r="GM16" s="84"/>
      <c r="GN16" s="85"/>
      <c r="GO16" s="73">
        <f t="shared" si="58"/>
        <v>0</v>
      </c>
      <c r="GP16" s="14">
        <f t="shared" si="59"/>
        <v>0</v>
      </c>
      <c r="GQ16" s="83"/>
      <c r="GR16" s="84"/>
      <c r="GS16" s="84"/>
      <c r="GT16" s="84"/>
      <c r="GU16" s="85"/>
      <c r="GV16" s="73">
        <f t="shared" si="60"/>
        <v>0</v>
      </c>
      <c r="GW16" s="14">
        <f t="shared" si="61"/>
        <v>0</v>
      </c>
      <c r="GX16" s="83"/>
      <c r="GY16" s="84"/>
      <c r="GZ16" s="84"/>
      <c r="HA16" s="84"/>
      <c r="HB16" s="85"/>
      <c r="HC16" s="73">
        <f t="shared" si="62"/>
        <v>0</v>
      </c>
      <c r="HD16" s="14">
        <f t="shared" si="63"/>
        <v>0</v>
      </c>
      <c r="HE16" s="83"/>
      <c r="HF16" s="84"/>
      <c r="HG16" s="84"/>
      <c r="HH16" s="84"/>
      <c r="HI16" s="85"/>
      <c r="HJ16" s="73">
        <f t="shared" si="64"/>
        <v>0</v>
      </c>
      <c r="HK16" s="14">
        <f t="shared" si="65"/>
        <v>0</v>
      </c>
      <c r="HL16" s="83"/>
      <c r="HM16" s="84"/>
      <c r="HN16" s="84"/>
      <c r="HO16" s="84"/>
      <c r="HP16" s="85"/>
      <c r="HQ16" s="73">
        <f t="shared" si="66"/>
        <v>0</v>
      </c>
      <c r="HR16" s="14">
        <f t="shared" si="67"/>
        <v>0</v>
      </c>
      <c r="HS16" s="83"/>
      <c r="HT16" s="84"/>
      <c r="HU16" s="84"/>
      <c r="HV16" s="84"/>
      <c r="HW16" s="85"/>
      <c r="HX16" s="73">
        <f t="shared" si="84"/>
        <v>0</v>
      </c>
      <c r="HY16" s="14">
        <f t="shared" si="85"/>
        <v>0</v>
      </c>
      <c r="HZ16" s="83"/>
      <c r="IA16" s="84"/>
      <c r="IB16" s="84"/>
      <c r="IC16" s="84"/>
      <c r="ID16" s="85"/>
      <c r="IE16" s="73">
        <f t="shared" si="68"/>
        <v>0</v>
      </c>
      <c r="IF16" s="14">
        <f t="shared" si="69"/>
        <v>0</v>
      </c>
      <c r="IG16" s="83"/>
      <c r="IH16" s="84"/>
      <c r="II16" s="84"/>
      <c r="IJ16" s="84"/>
      <c r="IK16" s="85"/>
      <c r="IL16" s="73">
        <f t="shared" si="70"/>
        <v>0</v>
      </c>
      <c r="IM16" s="14">
        <f t="shared" si="71"/>
        <v>0</v>
      </c>
      <c r="IN16" s="83"/>
      <c r="IO16" s="84"/>
      <c r="IP16" s="84"/>
      <c r="IQ16" s="84"/>
      <c r="IR16" s="85"/>
      <c r="IS16" s="73">
        <f t="shared" si="72"/>
        <v>0</v>
      </c>
      <c r="IT16" s="14">
        <f t="shared" si="73"/>
        <v>0</v>
      </c>
      <c r="IU16" s="83"/>
      <c r="IV16" s="84"/>
      <c r="IW16" s="84"/>
      <c r="IX16" s="84"/>
      <c r="IY16" s="85"/>
      <c r="IZ16" s="73">
        <f t="shared" si="74"/>
        <v>0</v>
      </c>
      <c r="JA16" s="14">
        <f t="shared" si="75"/>
        <v>0</v>
      </c>
      <c r="JB16" s="83"/>
      <c r="JC16" s="84"/>
      <c r="JD16" s="84"/>
      <c r="JE16" s="84"/>
      <c r="JF16" s="85"/>
      <c r="JG16" s="73">
        <f t="shared" si="76"/>
        <v>0</v>
      </c>
      <c r="JH16" s="14">
        <f t="shared" si="77"/>
        <v>0</v>
      </c>
    </row>
    <row r="17" spans="1:268" s="5" customFormat="1" x14ac:dyDescent="0.35">
      <c r="A17" s="32"/>
      <c r="B17" s="100" t="s">
        <v>107</v>
      </c>
      <c r="C17" s="83">
        <v>2</v>
      </c>
      <c r="D17" s="84"/>
      <c r="E17" s="84"/>
      <c r="F17" s="142">
        <v>2</v>
      </c>
      <c r="G17" s="85"/>
      <c r="H17" s="73">
        <f>ROUNDDOWN(C17,0)+ROUNDDOWN(D17,0)+ROUNDDOWN(E17,0)+ROUNDDOWN(F17,0)+ROUNDDOWN(G17,0)</f>
        <v>4</v>
      </c>
      <c r="I17" s="14">
        <f>(C17-ROUNDDOWN(C17,0))+(D17-ROUNDDOWN(D17,0))+(E17-ROUNDDOWN(E17,0))+(F17-ROUNDDOWN(F17,0))+(G17-ROUNDDOWN(G17,0))</f>
        <v>0</v>
      </c>
      <c r="J17" s="83"/>
      <c r="K17" s="84"/>
      <c r="L17" s="84"/>
      <c r="M17" s="84"/>
      <c r="N17" s="85"/>
      <c r="O17" s="73">
        <f t="shared" si="12"/>
        <v>0</v>
      </c>
      <c r="P17" s="14">
        <f t="shared" si="13"/>
        <v>0</v>
      </c>
      <c r="Q17" s="83"/>
      <c r="R17" s="84"/>
      <c r="S17" s="84"/>
      <c r="T17" s="84"/>
      <c r="U17" s="85"/>
      <c r="V17" s="73">
        <f t="shared" si="14"/>
        <v>0</v>
      </c>
      <c r="W17" s="14">
        <f t="shared" si="15"/>
        <v>0</v>
      </c>
      <c r="X17" s="83"/>
      <c r="Y17" s="84"/>
      <c r="Z17" s="84"/>
      <c r="AA17" s="84"/>
      <c r="AB17" s="85"/>
      <c r="AC17" s="73">
        <f t="shared" si="16"/>
        <v>0</v>
      </c>
      <c r="AD17" s="14">
        <f t="shared" si="17"/>
        <v>0</v>
      </c>
      <c r="AE17" s="83"/>
      <c r="AF17" s="84"/>
      <c r="AG17" s="84"/>
      <c r="AH17" s="84"/>
      <c r="AI17" s="85"/>
      <c r="AJ17" s="73">
        <f t="shared" si="18"/>
        <v>0</v>
      </c>
      <c r="AK17" s="14">
        <f t="shared" si="19"/>
        <v>0</v>
      </c>
      <c r="AL17" s="83"/>
      <c r="AM17" s="84"/>
      <c r="AN17" s="84"/>
      <c r="AO17" s="84"/>
      <c r="AP17" s="85"/>
      <c r="AQ17" s="73">
        <f t="shared" si="20"/>
        <v>0</v>
      </c>
      <c r="AR17" s="14">
        <f t="shared" si="21"/>
        <v>0</v>
      </c>
      <c r="AS17" s="83"/>
      <c r="AT17" s="84"/>
      <c r="AU17" s="84"/>
      <c r="AV17" s="84"/>
      <c r="AW17" s="85"/>
      <c r="AX17" s="73">
        <f t="shared" si="22"/>
        <v>0</v>
      </c>
      <c r="AY17" s="14">
        <f t="shared" si="23"/>
        <v>0</v>
      </c>
      <c r="AZ17" s="83"/>
      <c r="BA17" s="84"/>
      <c r="BB17" s="84"/>
      <c r="BC17" s="84"/>
      <c r="BD17" s="85"/>
      <c r="BE17" s="73">
        <f t="shared" si="24"/>
        <v>0</v>
      </c>
      <c r="BF17" s="14">
        <f t="shared" si="25"/>
        <v>0</v>
      </c>
      <c r="BG17" s="83"/>
      <c r="BH17" s="84"/>
      <c r="BI17" s="84"/>
      <c r="BJ17" s="84"/>
      <c r="BK17" s="85"/>
      <c r="BL17" s="73">
        <f t="shared" si="78"/>
        <v>0</v>
      </c>
      <c r="BM17" s="14">
        <f t="shared" si="79"/>
        <v>0</v>
      </c>
      <c r="BN17" s="83"/>
      <c r="BO17" s="84"/>
      <c r="BP17" s="84"/>
      <c r="BQ17" s="84"/>
      <c r="BR17" s="85"/>
      <c r="BS17" s="73">
        <f t="shared" si="26"/>
        <v>0</v>
      </c>
      <c r="BT17" s="14">
        <f t="shared" si="27"/>
        <v>0</v>
      </c>
      <c r="BU17" s="83"/>
      <c r="BV17" s="84"/>
      <c r="BW17" s="84"/>
      <c r="BX17" s="84"/>
      <c r="BY17" s="85"/>
      <c r="BZ17" s="73">
        <f t="shared" si="28"/>
        <v>0</v>
      </c>
      <c r="CA17" s="14">
        <f t="shared" si="29"/>
        <v>0</v>
      </c>
      <c r="CB17" s="83"/>
      <c r="CC17" s="84"/>
      <c r="CD17" s="84"/>
      <c r="CE17" s="84"/>
      <c r="CF17" s="85"/>
      <c r="CG17" s="73">
        <f t="shared" si="30"/>
        <v>0</v>
      </c>
      <c r="CH17" s="14">
        <f t="shared" si="31"/>
        <v>0</v>
      </c>
      <c r="CI17" s="83"/>
      <c r="CJ17" s="84"/>
      <c r="CK17" s="84"/>
      <c r="CL17" s="84"/>
      <c r="CM17" s="85"/>
      <c r="CN17" s="73">
        <f t="shared" si="32"/>
        <v>0</v>
      </c>
      <c r="CO17" s="14">
        <f t="shared" si="33"/>
        <v>0</v>
      </c>
      <c r="CP17" s="83"/>
      <c r="CQ17" s="84"/>
      <c r="CR17" s="84"/>
      <c r="CS17" s="84"/>
      <c r="CT17" s="85"/>
      <c r="CU17" s="73">
        <f t="shared" si="34"/>
        <v>0</v>
      </c>
      <c r="CV17" s="14">
        <f t="shared" si="35"/>
        <v>0</v>
      </c>
      <c r="CW17" s="83"/>
      <c r="CX17" s="84"/>
      <c r="CY17" s="84"/>
      <c r="CZ17" s="84"/>
      <c r="DA17" s="85"/>
      <c r="DB17" s="73">
        <f t="shared" si="36"/>
        <v>0</v>
      </c>
      <c r="DC17" s="14">
        <f t="shared" si="37"/>
        <v>0</v>
      </c>
      <c r="DD17" s="83"/>
      <c r="DE17" s="84"/>
      <c r="DF17" s="84"/>
      <c r="DG17" s="84"/>
      <c r="DH17" s="85"/>
      <c r="DI17" s="73">
        <f t="shared" si="38"/>
        <v>0</v>
      </c>
      <c r="DJ17" s="14">
        <f t="shared" si="39"/>
        <v>0</v>
      </c>
      <c r="DK17" s="83"/>
      <c r="DL17" s="84"/>
      <c r="DM17" s="84"/>
      <c r="DN17" s="84"/>
      <c r="DO17" s="85"/>
      <c r="DP17" s="73">
        <f t="shared" si="80"/>
        <v>0</v>
      </c>
      <c r="DQ17" s="14">
        <f t="shared" si="81"/>
        <v>0</v>
      </c>
      <c r="DR17" s="83"/>
      <c r="DS17" s="84"/>
      <c r="DT17" s="84"/>
      <c r="DU17" s="84"/>
      <c r="DV17" s="85"/>
      <c r="DW17" s="73">
        <f t="shared" si="40"/>
        <v>0</v>
      </c>
      <c r="DX17" s="14">
        <f t="shared" si="41"/>
        <v>0</v>
      </c>
      <c r="DY17" s="83"/>
      <c r="DZ17" s="84"/>
      <c r="EA17" s="84"/>
      <c r="EB17" s="84"/>
      <c r="EC17" s="85"/>
      <c r="ED17" s="73">
        <f t="shared" si="42"/>
        <v>0</v>
      </c>
      <c r="EE17" s="14">
        <f t="shared" si="43"/>
        <v>0</v>
      </c>
      <c r="EF17" s="83"/>
      <c r="EG17" s="84"/>
      <c r="EH17" s="84"/>
      <c r="EI17" s="84"/>
      <c r="EJ17" s="85"/>
      <c r="EK17" s="73">
        <f t="shared" si="44"/>
        <v>0</v>
      </c>
      <c r="EL17" s="14">
        <f t="shared" si="45"/>
        <v>0</v>
      </c>
      <c r="EM17" s="83"/>
      <c r="EN17" s="84"/>
      <c r="EO17" s="84"/>
      <c r="EP17" s="84"/>
      <c r="EQ17" s="85"/>
      <c r="ER17" s="73">
        <f t="shared" si="46"/>
        <v>0</v>
      </c>
      <c r="ES17" s="14">
        <f t="shared" si="47"/>
        <v>0</v>
      </c>
      <c r="ET17" s="83"/>
      <c r="EU17" s="84"/>
      <c r="EV17" s="84"/>
      <c r="EW17" s="84"/>
      <c r="EX17" s="85"/>
      <c r="EY17" s="73">
        <f t="shared" si="48"/>
        <v>0</v>
      </c>
      <c r="EZ17" s="14">
        <f t="shared" si="49"/>
        <v>0</v>
      </c>
      <c r="FA17" s="83"/>
      <c r="FB17" s="84"/>
      <c r="FC17" s="84"/>
      <c r="FD17" s="84"/>
      <c r="FE17" s="85"/>
      <c r="FF17" s="73">
        <f t="shared" si="50"/>
        <v>0</v>
      </c>
      <c r="FG17" s="14">
        <f t="shared" si="51"/>
        <v>0</v>
      </c>
      <c r="FH17" s="83"/>
      <c r="FI17" s="84"/>
      <c r="FJ17" s="84"/>
      <c r="FK17" s="84"/>
      <c r="FL17" s="85"/>
      <c r="FM17" s="73">
        <f t="shared" si="52"/>
        <v>0</v>
      </c>
      <c r="FN17" s="14">
        <f t="shared" si="53"/>
        <v>0</v>
      </c>
      <c r="FO17" s="83"/>
      <c r="FP17" s="84"/>
      <c r="FQ17" s="84"/>
      <c r="FR17" s="84"/>
      <c r="FS17" s="85"/>
      <c r="FT17" s="73">
        <f t="shared" si="82"/>
        <v>0</v>
      </c>
      <c r="FU17" s="14">
        <f t="shared" si="83"/>
        <v>0</v>
      </c>
      <c r="FV17" s="83"/>
      <c r="FW17" s="84"/>
      <c r="FX17" s="84"/>
      <c r="FY17" s="84"/>
      <c r="FZ17" s="85"/>
      <c r="GA17" s="73">
        <f t="shared" si="54"/>
        <v>0</v>
      </c>
      <c r="GB17" s="14">
        <f t="shared" si="55"/>
        <v>0</v>
      </c>
      <c r="GC17" s="83"/>
      <c r="GD17" s="84"/>
      <c r="GE17" s="84"/>
      <c r="GF17" s="84"/>
      <c r="GG17" s="85"/>
      <c r="GH17" s="73">
        <f t="shared" si="56"/>
        <v>0</v>
      </c>
      <c r="GI17" s="14">
        <f t="shared" si="57"/>
        <v>0</v>
      </c>
      <c r="GJ17" s="83"/>
      <c r="GK17" s="84"/>
      <c r="GL17" s="84"/>
      <c r="GM17" s="84"/>
      <c r="GN17" s="85"/>
      <c r="GO17" s="73">
        <f t="shared" si="58"/>
        <v>0</v>
      </c>
      <c r="GP17" s="14">
        <f t="shared" si="59"/>
        <v>0</v>
      </c>
      <c r="GQ17" s="83"/>
      <c r="GR17" s="84"/>
      <c r="GS17" s="84"/>
      <c r="GT17" s="84"/>
      <c r="GU17" s="85"/>
      <c r="GV17" s="73">
        <f t="shared" si="60"/>
        <v>0</v>
      </c>
      <c r="GW17" s="14">
        <f t="shared" si="61"/>
        <v>0</v>
      </c>
      <c r="GX17" s="83"/>
      <c r="GY17" s="84"/>
      <c r="GZ17" s="84"/>
      <c r="HA17" s="84"/>
      <c r="HB17" s="85"/>
      <c r="HC17" s="73">
        <f t="shared" si="62"/>
        <v>0</v>
      </c>
      <c r="HD17" s="14">
        <f t="shared" si="63"/>
        <v>0</v>
      </c>
      <c r="HE17" s="83"/>
      <c r="HF17" s="84"/>
      <c r="HG17" s="84"/>
      <c r="HH17" s="84"/>
      <c r="HI17" s="85"/>
      <c r="HJ17" s="73">
        <f t="shared" si="64"/>
        <v>0</v>
      </c>
      <c r="HK17" s="14">
        <f t="shared" si="65"/>
        <v>0</v>
      </c>
      <c r="HL17" s="83"/>
      <c r="HM17" s="84"/>
      <c r="HN17" s="84"/>
      <c r="HO17" s="84"/>
      <c r="HP17" s="85"/>
      <c r="HQ17" s="73">
        <f t="shared" si="66"/>
        <v>0</v>
      </c>
      <c r="HR17" s="14">
        <f t="shared" si="67"/>
        <v>0</v>
      </c>
      <c r="HS17" s="83"/>
      <c r="HT17" s="84"/>
      <c r="HU17" s="84"/>
      <c r="HV17" s="84"/>
      <c r="HW17" s="85"/>
      <c r="HX17" s="73">
        <f t="shared" si="84"/>
        <v>0</v>
      </c>
      <c r="HY17" s="14">
        <f t="shared" si="85"/>
        <v>0</v>
      </c>
      <c r="HZ17" s="83"/>
      <c r="IA17" s="84"/>
      <c r="IB17" s="84"/>
      <c r="IC17" s="84"/>
      <c r="ID17" s="85"/>
      <c r="IE17" s="73">
        <f t="shared" si="68"/>
        <v>0</v>
      </c>
      <c r="IF17" s="14">
        <f t="shared" si="69"/>
        <v>0</v>
      </c>
      <c r="IG17" s="83"/>
      <c r="IH17" s="84"/>
      <c r="II17" s="84"/>
      <c r="IJ17" s="84"/>
      <c r="IK17" s="85"/>
      <c r="IL17" s="73">
        <f t="shared" si="70"/>
        <v>0</v>
      </c>
      <c r="IM17" s="14">
        <f t="shared" si="71"/>
        <v>0</v>
      </c>
      <c r="IN17" s="83"/>
      <c r="IO17" s="84"/>
      <c r="IP17" s="84"/>
      <c r="IQ17" s="84"/>
      <c r="IR17" s="85"/>
      <c r="IS17" s="73">
        <f t="shared" si="72"/>
        <v>0</v>
      </c>
      <c r="IT17" s="14">
        <f t="shared" si="73"/>
        <v>0</v>
      </c>
      <c r="IU17" s="83"/>
      <c r="IV17" s="84"/>
      <c r="IW17" s="84"/>
      <c r="IX17" s="84"/>
      <c r="IY17" s="85"/>
      <c r="IZ17" s="73">
        <f t="shared" si="74"/>
        <v>0</v>
      </c>
      <c r="JA17" s="14">
        <f t="shared" si="75"/>
        <v>0</v>
      </c>
      <c r="JB17" s="83"/>
      <c r="JC17" s="84"/>
      <c r="JD17" s="84"/>
      <c r="JE17" s="84"/>
      <c r="JF17" s="85"/>
      <c r="JG17" s="73">
        <f t="shared" si="76"/>
        <v>0</v>
      </c>
      <c r="JH17" s="14">
        <f t="shared" si="77"/>
        <v>0</v>
      </c>
    </row>
    <row r="18" spans="1:268" s="5" customFormat="1" x14ac:dyDescent="0.35">
      <c r="A18" s="32"/>
      <c r="B18" s="100" t="s">
        <v>108</v>
      </c>
      <c r="C18" s="83"/>
      <c r="D18" s="84"/>
      <c r="E18" s="84"/>
      <c r="F18" s="84"/>
      <c r="G18" s="85"/>
      <c r="H18" s="73">
        <f t="shared" si="10"/>
        <v>0</v>
      </c>
      <c r="I18" s="14">
        <f t="shared" si="11"/>
        <v>0</v>
      </c>
      <c r="J18" s="83"/>
      <c r="K18" s="84"/>
      <c r="L18" s="84"/>
      <c r="M18" s="84"/>
      <c r="N18" s="85"/>
      <c r="O18" s="73">
        <f t="shared" si="12"/>
        <v>0</v>
      </c>
      <c r="P18" s="14">
        <f t="shared" si="13"/>
        <v>0</v>
      </c>
      <c r="Q18" s="83"/>
      <c r="R18" s="84"/>
      <c r="S18" s="84"/>
      <c r="T18" s="84"/>
      <c r="U18" s="85"/>
      <c r="V18" s="73">
        <f t="shared" si="14"/>
        <v>0</v>
      </c>
      <c r="W18" s="14">
        <f t="shared" si="15"/>
        <v>0</v>
      </c>
      <c r="X18" s="83"/>
      <c r="Y18" s="84"/>
      <c r="Z18" s="84"/>
      <c r="AA18" s="84"/>
      <c r="AB18" s="85"/>
      <c r="AC18" s="73">
        <f t="shared" si="16"/>
        <v>0</v>
      </c>
      <c r="AD18" s="14">
        <f t="shared" si="17"/>
        <v>0</v>
      </c>
      <c r="AE18" s="83"/>
      <c r="AF18" s="84"/>
      <c r="AG18" s="84"/>
      <c r="AH18" s="84"/>
      <c r="AI18" s="85"/>
      <c r="AJ18" s="73">
        <f t="shared" si="18"/>
        <v>0</v>
      </c>
      <c r="AK18" s="14">
        <f t="shared" si="19"/>
        <v>0</v>
      </c>
      <c r="AL18" s="83"/>
      <c r="AM18" s="84"/>
      <c r="AN18" s="84"/>
      <c r="AO18" s="84"/>
      <c r="AP18" s="85"/>
      <c r="AQ18" s="73">
        <f t="shared" si="20"/>
        <v>0</v>
      </c>
      <c r="AR18" s="14">
        <f t="shared" si="21"/>
        <v>0</v>
      </c>
      <c r="AS18" s="83"/>
      <c r="AT18" s="84"/>
      <c r="AU18" s="84"/>
      <c r="AV18" s="84"/>
      <c r="AW18" s="85"/>
      <c r="AX18" s="73">
        <f t="shared" si="22"/>
        <v>0</v>
      </c>
      <c r="AY18" s="14">
        <f t="shared" si="23"/>
        <v>0</v>
      </c>
      <c r="AZ18" s="83"/>
      <c r="BA18" s="84"/>
      <c r="BB18" s="84"/>
      <c r="BC18" s="84"/>
      <c r="BD18" s="85"/>
      <c r="BE18" s="73">
        <f t="shared" si="24"/>
        <v>0</v>
      </c>
      <c r="BF18" s="14">
        <f t="shared" si="25"/>
        <v>0</v>
      </c>
      <c r="BG18" s="83"/>
      <c r="BH18" s="84"/>
      <c r="BI18" s="84"/>
      <c r="BJ18" s="84"/>
      <c r="BK18" s="85"/>
      <c r="BL18" s="73">
        <f t="shared" si="78"/>
        <v>0</v>
      </c>
      <c r="BM18" s="14">
        <f t="shared" si="79"/>
        <v>0</v>
      </c>
      <c r="BN18" s="83"/>
      <c r="BO18" s="84"/>
      <c r="BP18" s="84"/>
      <c r="BQ18" s="84"/>
      <c r="BR18" s="85"/>
      <c r="BS18" s="73">
        <f t="shared" si="26"/>
        <v>0</v>
      </c>
      <c r="BT18" s="14">
        <f t="shared" si="27"/>
        <v>0</v>
      </c>
      <c r="BU18" s="83"/>
      <c r="BV18" s="84"/>
      <c r="BW18" s="84"/>
      <c r="BX18" s="84"/>
      <c r="BY18" s="85"/>
      <c r="BZ18" s="73">
        <f t="shared" si="28"/>
        <v>0</v>
      </c>
      <c r="CA18" s="14">
        <f t="shared" si="29"/>
        <v>0</v>
      </c>
      <c r="CB18" s="83"/>
      <c r="CC18" s="84"/>
      <c r="CD18" s="84"/>
      <c r="CE18" s="84"/>
      <c r="CF18" s="85"/>
      <c r="CG18" s="73">
        <f t="shared" si="30"/>
        <v>0</v>
      </c>
      <c r="CH18" s="14">
        <f t="shared" si="31"/>
        <v>0</v>
      </c>
      <c r="CI18" s="83"/>
      <c r="CJ18" s="84"/>
      <c r="CK18" s="84"/>
      <c r="CL18" s="84"/>
      <c r="CM18" s="85"/>
      <c r="CN18" s="73">
        <f t="shared" si="32"/>
        <v>0</v>
      </c>
      <c r="CO18" s="14">
        <f t="shared" si="33"/>
        <v>0</v>
      </c>
      <c r="CP18" s="83"/>
      <c r="CQ18" s="84"/>
      <c r="CR18" s="84"/>
      <c r="CS18" s="84"/>
      <c r="CT18" s="85"/>
      <c r="CU18" s="73">
        <f t="shared" si="34"/>
        <v>0</v>
      </c>
      <c r="CV18" s="14">
        <f t="shared" si="35"/>
        <v>0</v>
      </c>
      <c r="CW18" s="83"/>
      <c r="CX18" s="84"/>
      <c r="CY18" s="84"/>
      <c r="CZ18" s="84"/>
      <c r="DA18" s="85"/>
      <c r="DB18" s="73">
        <f t="shared" si="36"/>
        <v>0</v>
      </c>
      <c r="DC18" s="14">
        <f t="shared" si="37"/>
        <v>0</v>
      </c>
      <c r="DD18" s="83"/>
      <c r="DE18" s="84"/>
      <c r="DF18" s="84"/>
      <c r="DG18" s="84"/>
      <c r="DH18" s="85"/>
      <c r="DI18" s="73">
        <f t="shared" si="38"/>
        <v>0</v>
      </c>
      <c r="DJ18" s="14">
        <f t="shared" si="39"/>
        <v>0</v>
      </c>
      <c r="DK18" s="83"/>
      <c r="DL18" s="84"/>
      <c r="DM18" s="84"/>
      <c r="DN18" s="84"/>
      <c r="DO18" s="85"/>
      <c r="DP18" s="73">
        <f t="shared" si="80"/>
        <v>0</v>
      </c>
      <c r="DQ18" s="14">
        <f t="shared" si="81"/>
        <v>0</v>
      </c>
      <c r="DR18" s="83"/>
      <c r="DS18" s="84"/>
      <c r="DT18" s="84"/>
      <c r="DU18" s="84"/>
      <c r="DV18" s="85"/>
      <c r="DW18" s="73">
        <f t="shared" si="40"/>
        <v>0</v>
      </c>
      <c r="DX18" s="14">
        <f t="shared" si="41"/>
        <v>0</v>
      </c>
      <c r="DY18" s="83"/>
      <c r="DZ18" s="84"/>
      <c r="EA18" s="84"/>
      <c r="EB18" s="84"/>
      <c r="EC18" s="85"/>
      <c r="ED18" s="73">
        <f t="shared" si="42"/>
        <v>0</v>
      </c>
      <c r="EE18" s="14">
        <f t="shared" si="43"/>
        <v>0</v>
      </c>
      <c r="EF18" s="83"/>
      <c r="EG18" s="84"/>
      <c r="EH18" s="84"/>
      <c r="EI18" s="84"/>
      <c r="EJ18" s="85"/>
      <c r="EK18" s="73">
        <f t="shared" si="44"/>
        <v>0</v>
      </c>
      <c r="EL18" s="14">
        <f t="shared" si="45"/>
        <v>0</v>
      </c>
      <c r="EM18" s="83"/>
      <c r="EN18" s="84"/>
      <c r="EO18" s="84"/>
      <c r="EP18" s="84"/>
      <c r="EQ18" s="85"/>
      <c r="ER18" s="73">
        <f t="shared" si="46"/>
        <v>0</v>
      </c>
      <c r="ES18" s="14">
        <f t="shared" si="47"/>
        <v>0</v>
      </c>
      <c r="ET18" s="83"/>
      <c r="EU18" s="84"/>
      <c r="EV18" s="84"/>
      <c r="EW18" s="84"/>
      <c r="EX18" s="85"/>
      <c r="EY18" s="73">
        <f t="shared" si="48"/>
        <v>0</v>
      </c>
      <c r="EZ18" s="14">
        <f t="shared" si="49"/>
        <v>0</v>
      </c>
      <c r="FA18" s="83"/>
      <c r="FB18" s="84"/>
      <c r="FC18" s="84"/>
      <c r="FD18" s="84"/>
      <c r="FE18" s="85"/>
      <c r="FF18" s="73">
        <f t="shared" si="50"/>
        <v>0</v>
      </c>
      <c r="FG18" s="14">
        <f t="shared" si="51"/>
        <v>0</v>
      </c>
      <c r="FH18" s="83"/>
      <c r="FI18" s="84"/>
      <c r="FJ18" s="84"/>
      <c r="FK18" s="84"/>
      <c r="FL18" s="85"/>
      <c r="FM18" s="73">
        <f t="shared" si="52"/>
        <v>0</v>
      </c>
      <c r="FN18" s="14">
        <f t="shared" si="53"/>
        <v>0</v>
      </c>
      <c r="FO18" s="83"/>
      <c r="FP18" s="84"/>
      <c r="FQ18" s="84"/>
      <c r="FR18" s="84"/>
      <c r="FS18" s="85"/>
      <c r="FT18" s="73">
        <f t="shared" si="82"/>
        <v>0</v>
      </c>
      <c r="FU18" s="14">
        <f t="shared" si="83"/>
        <v>0</v>
      </c>
      <c r="FV18" s="83"/>
      <c r="FW18" s="84"/>
      <c r="FX18" s="84"/>
      <c r="FY18" s="84"/>
      <c r="FZ18" s="85"/>
      <c r="GA18" s="73">
        <f t="shared" si="54"/>
        <v>0</v>
      </c>
      <c r="GB18" s="14">
        <f t="shared" si="55"/>
        <v>0</v>
      </c>
      <c r="GC18" s="83"/>
      <c r="GD18" s="84"/>
      <c r="GE18" s="84"/>
      <c r="GF18" s="84"/>
      <c r="GG18" s="85"/>
      <c r="GH18" s="73">
        <f t="shared" si="56"/>
        <v>0</v>
      </c>
      <c r="GI18" s="14">
        <f t="shared" si="57"/>
        <v>0</v>
      </c>
      <c r="GJ18" s="83"/>
      <c r="GK18" s="84"/>
      <c r="GL18" s="84"/>
      <c r="GM18" s="84"/>
      <c r="GN18" s="85"/>
      <c r="GO18" s="73">
        <f t="shared" si="58"/>
        <v>0</v>
      </c>
      <c r="GP18" s="14">
        <f t="shared" si="59"/>
        <v>0</v>
      </c>
      <c r="GQ18" s="83"/>
      <c r="GR18" s="84"/>
      <c r="GS18" s="84"/>
      <c r="GT18" s="84"/>
      <c r="GU18" s="85"/>
      <c r="GV18" s="73">
        <f t="shared" si="60"/>
        <v>0</v>
      </c>
      <c r="GW18" s="14">
        <f t="shared" si="61"/>
        <v>0</v>
      </c>
      <c r="GX18" s="83"/>
      <c r="GY18" s="84"/>
      <c r="GZ18" s="84"/>
      <c r="HA18" s="84"/>
      <c r="HB18" s="85"/>
      <c r="HC18" s="73">
        <f t="shared" si="62"/>
        <v>0</v>
      </c>
      <c r="HD18" s="14">
        <f t="shared" si="63"/>
        <v>0</v>
      </c>
      <c r="HE18" s="83"/>
      <c r="HF18" s="84"/>
      <c r="HG18" s="84"/>
      <c r="HH18" s="84"/>
      <c r="HI18" s="85"/>
      <c r="HJ18" s="73">
        <f t="shared" si="64"/>
        <v>0</v>
      </c>
      <c r="HK18" s="14">
        <f t="shared" si="65"/>
        <v>0</v>
      </c>
      <c r="HL18" s="83"/>
      <c r="HM18" s="84"/>
      <c r="HN18" s="84"/>
      <c r="HO18" s="84"/>
      <c r="HP18" s="85"/>
      <c r="HQ18" s="73">
        <f t="shared" si="66"/>
        <v>0</v>
      </c>
      <c r="HR18" s="14">
        <f t="shared" si="67"/>
        <v>0</v>
      </c>
      <c r="HS18" s="83"/>
      <c r="HT18" s="84"/>
      <c r="HU18" s="84"/>
      <c r="HV18" s="84"/>
      <c r="HW18" s="85"/>
      <c r="HX18" s="73">
        <f t="shared" si="84"/>
        <v>0</v>
      </c>
      <c r="HY18" s="14">
        <f t="shared" si="85"/>
        <v>0</v>
      </c>
      <c r="HZ18" s="83"/>
      <c r="IA18" s="84"/>
      <c r="IB18" s="84"/>
      <c r="IC18" s="84"/>
      <c r="ID18" s="85"/>
      <c r="IE18" s="73">
        <f t="shared" si="68"/>
        <v>0</v>
      </c>
      <c r="IF18" s="14">
        <f t="shared" si="69"/>
        <v>0</v>
      </c>
      <c r="IG18" s="83"/>
      <c r="IH18" s="84"/>
      <c r="II18" s="84"/>
      <c r="IJ18" s="84"/>
      <c r="IK18" s="85"/>
      <c r="IL18" s="73">
        <f t="shared" si="70"/>
        <v>0</v>
      </c>
      <c r="IM18" s="14">
        <f t="shared" si="71"/>
        <v>0</v>
      </c>
      <c r="IN18" s="83"/>
      <c r="IO18" s="84"/>
      <c r="IP18" s="84"/>
      <c r="IQ18" s="84"/>
      <c r="IR18" s="85"/>
      <c r="IS18" s="73">
        <f t="shared" si="72"/>
        <v>0</v>
      </c>
      <c r="IT18" s="14">
        <f t="shared" si="73"/>
        <v>0</v>
      </c>
      <c r="IU18" s="83"/>
      <c r="IV18" s="84"/>
      <c r="IW18" s="84"/>
      <c r="IX18" s="84"/>
      <c r="IY18" s="85"/>
      <c r="IZ18" s="73">
        <f t="shared" si="74"/>
        <v>0</v>
      </c>
      <c r="JA18" s="14">
        <f t="shared" si="75"/>
        <v>0</v>
      </c>
      <c r="JB18" s="83"/>
      <c r="JC18" s="84"/>
      <c r="JD18" s="84"/>
      <c r="JE18" s="84"/>
      <c r="JF18" s="85"/>
      <c r="JG18" s="73">
        <f t="shared" si="76"/>
        <v>0</v>
      </c>
      <c r="JH18" s="14">
        <f t="shared" si="77"/>
        <v>0</v>
      </c>
    </row>
    <row r="19" spans="1:268" s="5" customFormat="1" x14ac:dyDescent="0.35">
      <c r="A19" s="32"/>
      <c r="B19" s="100" t="s">
        <v>109</v>
      </c>
      <c r="C19" s="83"/>
      <c r="D19" s="84"/>
      <c r="E19" s="84"/>
      <c r="F19" s="84"/>
      <c r="G19" s="85">
        <v>1</v>
      </c>
      <c r="H19" s="73">
        <f t="shared" si="10"/>
        <v>1</v>
      </c>
      <c r="I19" s="14">
        <f t="shared" si="11"/>
        <v>0</v>
      </c>
      <c r="J19" s="83"/>
      <c r="K19" s="84"/>
      <c r="L19" s="84"/>
      <c r="M19" s="84"/>
      <c r="N19" s="85"/>
      <c r="O19" s="73">
        <f t="shared" si="12"/>
        <v>0</v>
      </c>
      <c r="P19" s="14">
        <f t="shared" si="13"/>
        <v>0</v>
      </c>
      <c r="Q19" s="83"/>
      <c r="R19" s="84"/>
      <c r="S19" s="84"/>
      <c r="T19" s="84"/>
      <c r="U19" s="85"/>
      <c r="V19" s="73">
        <f t="shared" si="14"/>
        <v>0</v>
      </c>
      <c r="W19" s="14">
        <f t="shared" si="15"/>
        <v>0</v>
      </c>
      <c r="X19" s="83"/>
      <c r="Y19" s="84"/>
      <c r="Z19" s="84"/>
      <c r="AA19" s="84"/>
      <c r="AB19" s="85"/>
      <c r="AC19" s="73">
        <f t="shared" si="16"/>
        <v>0</v>
      </c>
      <c r="AD19" s="14">
        <f t="shared" si="17"/>
        <v>0</v>
      </c>
      <c r="AE19" s="83"/>
      <c r="AF19" s="84"/>
      <c r="AG19" s="84"/>
      <c r="AH19" s="84"/>
      <c r="AI19" s="85"/>
      <c r="AJ19" s="73">
        <f t="shared" si="18"/>
        <v>0</v>
      </c>
      <c r="AK19" s="14">
        <f t="shared" si="19"/>
        <v>0</v>
      </c>
      <c r="AL19" s="83"/>
      <c r="AM19" s="84"/>
      <c r="AN19" s="84"/>
      <c r="AO19" s="84"/>
      <c r="AP19" s="85"/>
      <c r="AQ19" s="73">
        <f t="shared" si="20"/>
        <v>0</v>
      </c>
      <c r="AR19" s="14">
        <f t="shared" si="21"/>
        <v>0</v>
      </c>
      <c r="AS19" s="83"/>
      <c r="AT19" s="84"/>
      <c r="AU19" s="84"/>
      <c r="AV19" s="84"/>
      <c r="AW19" s="85"/>
      <c r="AX19" s="73">
        <f t="shared" si="22"/>
        <v>0</v>
      </c>
      <c r="AY19" s="14">
        <f t="shared" si="23"/>
        <v>0</v>
      </c>
      <c r="AZ19" s="83"/>
      <c r="BA19" s="84"/>
      <c r="BB19" s="84"/>
      <c r="BC19" s="84"/>
      <c r="BD19" s="85"/>
      <c r="BE19" s="73">
        <f t="shared" si="24"/>
        <v>0</v>
      </c>
      <c r="BF19" s="14">
        <f t="shared" si="25"/>
        <v>0</v>
      </c>
      <c r="BG19" s="83"/>
      <c r="BH19" s="84"/>
      <c r="BI19" s="84"/>
      <c r="BJ19" s="84"/>
      <c r="BK19" s="85"/>
      <c r="BL19" s="73">
        <f t="shared" si="78"/>
        <v>0</v>
      </c>
      <c r="BM19" s="14">
        <f t="shared" si="79"/>
        <v>0</v>
      </c>
      <c r="BN19" s="83"/>
      <c r="BO19" s="84"/>
      <c r="BP19" s="84"/>
      <c r="BQ19" s="84"/>
      <c r="BR19" s="85"/>
      <c r="BS19" s="73">
        <f t="shared" si="26"/>
        <v>0</v>
      </c>
      <c r="BT19" s="14">
        <f t="shared" si="27"/>
        <v>0</v>
      </c>
      <c r="BU19" s="83"/>
      <c r="BV19" s="84"/>
      <c r="BW19" s="84"/>
      <c r="BX19" s="84"/>
      <c r="BY19" s="85"/>
      <c r="BZ19" s="73">
        <f t="shared" si="28"/>
        <v>0</v>
      </c>
      <c r="CA19" s="14">
        <f t="shared" si="29"/>
        <v>0</v>
      </c>
      <c r="CB19" s="83"/>
      <c r="CC19" s="84"/>
      <c r="CD19" s="84"/>
      <c r="CE19" s="84"/>
      <c r="CF19" s="85"/>
      <c r="CG19" s="73">
        <f t="shared" si="30"/>
        <v>0</v>
      </c>
      <c r="CH19" s="14">
        <f t="shared" si="31"/>
        <v>0</v>
      </c>
      <c r="CI19" s="83"/>
      <c r="CJ19" s="84"/>
      <c r="CK19" s="84"/>
      <c r="CL19" s="84"/>
      <c r="CM19" s="85"/>
      <c r="CN19" s="73">
        <f t="shared" si="32"/>
        <v>0</v>
      </c>
      <c r="CO19" s="14">
        <f t="shared" si="33"/>
        <v>0</v>
      </c>
      <c r="CP19" s="83"/>
      <c r="CQ19" s="84"/>
      <c r="CR19" s="84"/>
      <c r="CS19" s="84"/>
      <c r="CT19" s="85"/>
      <c r="CU19" s="73">
        <f t="shared" si="34"/>
        <v>0</v>
      </c>
      <c r="CV19" s="14">
        <f t="shared" si="35"/>
        <v>0</v>
      </c>
      <c r="CW19" s="83"/>
      <c r="CX19" s="84"/>
      <c r="CY19" s="84"/>
      <c r="CZ19" s="84"/>
      <c r="DA19" s="85"/>
      <c r="DB19" s="73">
        <f t="shared" si="36"/>
        <v>0</v>
      </c>
      <c r="DC19" s="14">
        <f t="shared" si="37"/>
        <v>0</v>
      </c>
      <c r="DD19" s="83"/>
      <c r="DE19" s="84"/>
      <c r="DF19" s="84"/>
      <c r="DG19" s="84"/>
      <c r="DH19" s="85"/>
      <c r="DI19" s="73">
        <f t="shared" si="38"/>
        <v>0</v>
      </c>
      <c r="DJ19" s="14">
        <f t="shared" si="39"/>
        <v>0</v>
      </c>
      <c r="DK19" s="83"/>
      <c r="DL19" s="84"/>
      <c r="DM19" s="84"/>
      <c r="DN19" s="84"/>
      <c r="DO19" s="85"/>
      <c r="DP19" s="73">
        <f t="shared" si="80"/>
        <v>0</v>
      </c>
      <c r="DQ19" s="14">
        <f t="shared" si="81"/>
        <v>0</v>
      </c>
      <c r="DR19" s="83"/>
      <c r="DS19" s="84"/>
      <c r="DT19" s="84"/>
      <c r="DU19" s="84"/>
      <c r="DV19" s="85"/>
      <c r="DW19" s="73">
        <f t="shared" si="40"/>
        <v>0</v>
      </c>
      <c r="DX19" s="14">
        <f t="shared" si="41"/>
        <v>0</v>
      </c>
      <c r="DY19" s="83"/>
      <c r="DZ19" s="84"/>
      <c r="EA19" s="84"/>
      <c r="EB19" s="84"/>
      <c r="EC19" s="85"/>
      <c r="ED19" s="73">
        <f t="shared" si="42"/>
        <v>0</v>
      </c>
      <c r="EE19" s="14">
        <f t="shared" si="43"/>
        <v>0</v>
      </c>
      <c r="EF19" s="83"/>
      <c r="EG19" s="84"/>
      <c r="EH19" s="84"/>
      <c r="EI19" s="84"/>
      <c r="EJ19" s="85"/>
      <c r="EK19" s="73">
        <f t="shared" si="44"/>
        <v>0</v>
      </c>
      <c r="EL19" s="14">
        <f t="shared" si="45"/>
        <v>0</v>
      </c>
      <c r="EM19" s="83"/>
      <c r="EN19" s="84"/>
      <c r="EO19" s="84"/>
      <c r="EP19" s="84"/>
      <c r="EQ19" s="85"/>
      <c r="ER19" s="73">
        <f t="shared" si="46"/>
        <v>0</v>
      </c>
      <c r="ES19" s="14">
        <f t="shared" si="47"/>
        <v>0</v>
      </c>
      <c r="ET19" s="83"/>
      <c r="EU19" s="84"/>
      <c r="EV19" s="84"/>
      <c r="EW19" s="84"/>
      <c r="EX19" s="85"/>
      <c r="EY19" s="73">
        <f t="shared" si="48"/>
        <v>0</v>
      </c>
      <c r="EZ19" s="14">
        <f t="shared" si="49"/>
        <v>0</v>
      </c>
      <c r="FA19" s="83"/>
      <c r="FB19" s="84"/>
      <c r="FC19" s="84"/>
      <c r="FD19" s="84"/>
      <c r="FE19" s="85"/>
      <c r="FF19" s="73">
        <f t="shared" si="50"/>
        <v>0</v>
      </c>
      <c r="FG19" s="14">
        <f t="shared" si="51"/>
        <v>0</v>
      </c>
      <c r="FH19" s="83"/>
      <c r="FI19" s="84"/>
      <c r="FJ19" s="84"/>
      <c r="FK19" s="84"/>
      <c r="FL19" s="85"/>
      <c r="FM19" s="73">
        <f t="shared" si="52"/>
        <v>0</v>
      </c>
      <c r="FN19" s="14">
        <f t="shared" si="53"/>
        <v>0</v>
      </c>
      <c r="FO19" s="83"/>
      <c r="FP19" s="84"/>
      <c r="FQ19" s="84"/>
      <c r="FR19" s="84"/>
      <c r="FS19" s="85"/>
      <c r="FT19" s="73">
        <f t="shared" si="82"/>
        <v>0</v>
      </c>
      <c r="FU19" s="14">
        <f t="shared" si="83"/>
        <v>0</v>
      </c>
      <c r="FV19" s="83"/>
      <c r="FW19" s="84"/>
      <c r="FX19" s="84"/>
      <c r="FY19" s="84"/>
      <c r="FZ19" s="85"/>
      <c r="GA19" s="73">
        <f t="shared" si="54"/>
        <v>0</v>
      </c>
      <c r="GB19" s="14">
        <f t="shared" si="55"/>
        <v>0</v>
      </c>
      <c r="GC19" s="83"/>
      <c r="GD19" s="84"/>
      <c r="GE19" s="84"/>
      <c r="GF19" s="84"/>
      <c r="GG19" s="85"/>
      <c r="GH19" s="73">
        <f t="shared" si="56"/>
        <v>0</v>
      </c>
      <c r="GI19" s="14">
        <f t="shared" si="57"/>
        <v>0</v>
      </c>
      <c r="GJ19" s="83"/>
      <c r="GK19" s="84"/>
      <c r="GL19" s="84"/>
      <c r="GM19" s="84"/>
      <c r="GN19" s="85"/>
      <c r="GO19" s="73">
        <f t="shared" si="58"/>
        <v>0</v>
      </c>
      <c r="GP19" s="14">
        <f t="shared" si="59"/>
        <v>0</v>
      </c>
      <c r="GQ19" s="83"/>
      <c r="GR19" s="84"/>
      <c r="GS19" s="84"/>
      <c r="GT19" s="84"/>
      <c r="GU19" s="85"/>
      <c r="GV19" s="73">
        <f t="shared" si="60"/>
        <v>0</v>
      </c>
      <c r="GW19" s="14">
        <f t="shared" si="61"/>
        <v>0</v>
      </c>
      <c r="GX19" s="83"/>
      <c r="GY19" s="84"/>
      <c r="GZ19" s="84"/>
      <c r="HA19" s="84"/>
      <c r="HB19" s="85"/>
      <c r="HC19" s="73">
        <f t="shared" si="62"/>
        <v>0</v>
      </c>
      <c r="HD19" s="14">
        <f t="shared" si="63"/>
        <v>0</v>
      </c>
      <c r="HE19" s="83"/>
      <c r="HF19" s="84"/>
      <c r="HG19" s="84"/>
      <c r="HH19" s="84"/>
      <c r="HI19" s="85"/>
      <c r="HJ19" s="73">
        <f t="shared" si="64"/>
        <v>0</v>
      </c>
      <c r="HK19" s="14">
        <f t="shared" si="65"/>
        <v>0</v>
      </c>
      <c r="HL19" s="83"/>
      <c r="HM19" s="84"/>
      <c r="HN19" s="84"/>
      <c r="HO19" s="84"/>
      <c r="HP19" s="85"/>
      <c r="HQ19" s="73">
        <f t="shared" si="66"/>
        <v>0</v>
      </c>
      <c r="HR19" s="14">
        <f t="shared" si="67"/>
        <v>0</v>
      </c>
      <c r="HS19" s="83"/>
      <c r="HT19" s="84"/>
      <c r="HU19" s="84"/>
      <c r="HV19" s="84"/>
      <c r="HW19" s="85"/>
      <c r="HX19" s="73">
        <f t="shared" si="84"/>
        <v>0</v>
      </c>
      <c r="HY19" s="14">
        <f t="shared" si="85"/>
        <v>0</v>
      </c>
      <c r="HZ19" s="83"/>
      <c r="IA19" s="84"/>
      <c r="IB19" s="84"/>
      <c r="IC19" s="84"/>
      <c r="ID19" s="85"/>
      <c r="IE19" s="73">
        <f t="shared" si="68"/>
        <v>0</v>
      </c>
      <c r="IF19" s="14">
        <f t="shared" si="69"/>
        <v>0</v>
      </c>
      <c r="IG19" s="83"/>
      <c r="IH19" s="84"/>
      <c r="II19" s="84"/>
      <c r="IJ19" s="84"/>
      <c r="IK19" s="85"/>
      <c r="IL19" s="73">
        <f t="shared" si="70"/>
        <v>0</v>
      </c>
      <c r="IM19" s="14">
        <f t="shared" si="71"/>
        <v>0</v>
      </c>
      <c r="IN19" s="83"/>
      <c r="IO19" s="84"/>
      <c r="IP19" s="84"/>
      <c r="IQ19" s="84"/>
      <c r="IR19" s="85"/>
      <c r="IS19" s="73">
        <f t="shared" si="72"/>
        <v>0</v>
      </c>
      <c r="IT19" s="14">
        <f t="shared" si="73"/>
        <v>0</v>
      </c>
      <c r="IU19" s="83"/>
      <c r="IV19" s="84"/>
      <c r="IW19" s="84"/>
      <c r="IX19" s="84"/>
      <c r="IY19" s="85"/>
      <c r="IZ19" s="73">
        <f t="shared" si="74"/>
        <v>0</v>
      </c>
      <c r="JA19" s="14">
        <f t="shared" si="75"/>
        <v>0</v>
      </c>
      <c r="JB19" s="83"/>
      <c r="JC19" s="84"/>
      <c r="JD19" s="84"/>
      <c r="JE19" s="84"/>
      <c r="JF19" s="85"/>
      <c r="JG19" s="73">
        <f t="shared" si="76"/>
        <v>0</v>
      </c>
      <c r="JH19" s="14">
        <f t="shared" si="77"/>
        <v>0</v>
      </c>
    </row>
    <row r="20" spans="1:268" s="5" customFormat="1" x14ac:dyDescent="0.35">
      <c r="A20" s="32"/>
      <c r="B20" s="100" t="s">
        <v>110</v>
      </c>
      <c r="C20" s="83"/>
      <c r="D20" s="84"/>
      <c r="E20" s="84">
        <v>1</v>
      </c>
      <c r="F20" s="84"/>
      <c r="G20" s="85"/>
      <c r="H20" s="73">
        <f t="shared" si="10"/>
        <v>1</v>
      </c>
      <c r="I20" s="14">
        <f t="shared" si="11"/>
        <v>0</v>
      </c>
      <c r="J20" s="83"/>
      <c r="K20" s="84"/>
      <c r="L20" s="84"/>
      <c r="M20" s="84"/>
      <c r="N20" s="85"/>
      <c r="O20" s="73">
        <f t="shared" si="12"/>
        <v>0</v>
      </c>
      <c r="P20" s="14">
        <f t="shared" si="13"/>
        <v>0</v>
      </c>
      <c r="Q20" s="83"/>
      <c r="R20" s="84"/>
      <c r="S20" s="84"/>
      <c r="T20" s="84"/>
      <c r="U20" s="85"/>
      <c r="V20" s="73">
        <f t="shared" si="14"/>
        <v>0</v>
      </c>
      <c r="W20" s="14">
        <f t="shared" si="15"/>
        <v>0</v>
      </c>
      <c r="X20" s="83"/>
      <c r="Y20" s="84"/>
      <c r="Z20" s="84"/>
      <c r="AA20" s="84"/>
      <c r="AB20" s="85"/>
      <c r="AC20" s="73">
        <f t="shared" si="16"/>
        <v>0</v>
      </c>
      <c r="AD20" s="14">
        <f t="shared" si="17"/>
        <v>0</v>
      </c>
      <c r="AE20" s="83"/>
      <c r="AF20" s="84"/>
      <c r="AG20" s="84"/>
      <c r="AH20" s="84"/>
      <c r="AI20" s="85"/>
      <c r="AJ20" s="73">
        <f t="shared" si="18"/>
        <v>0</v>
      </c>
      <c r="AK20" s="14">
        <f t="shared" si="19"/>
        <v>0</v>
      </c>
      <c r="AL20" s="83"/>
      <c r="AM20" s="84"/>
      <c r="AN20" s="84"/>
      <c r="AO20" s="84"/>
      <c r="AP20" s="85"/>
      <c r="AQ20" s="73">
        <f t="shared" si="20"/>
        <v>0</v>
      </c>
      <c r="AR20" s="14">
        <f t="shared" si="21"/>
        <v>0</v>
      </c>
      <c r="AS20" s="83"/>
      <c r="AT20" s="84"/>
      <c r="AU20" s="84"/>
      <c r="AV20" s="84"/>
      <c r="AW20" s="85"/>
      <c r="AX20" s="73">
        <f t="shared" si="22"/>
        <v>0</v>
      </c>
      <c r="AY20" s="14">
        <f t="shared" si="23"/>
        <v>0</v>
      </c>
      <c r="AZ20" s="83"/>
      <c r="BA20" s="84"/>
      <c r="BB20" s="84"/>
      <c r="BC20" s="84"/>
      <c r="BD20" s="85"/>
      <c r="BE20" s="73">
        <f t="shared" si="24"/>
        <v>0</v>
      </c>
      <c r="BF20" s="14">
        <f t="shared" si="25"/>
        <v>0</v>
      </c>
      <c r="BG20" s="83"/>
      <c r="BH20" s="84"/>
      <c r="BI20" s="84"/>
      <c r="BJ20" s="84"/>
      <c r="BK20" s="85"/>
      <c r="BL20" s="73">
        <f t="shared" si="78"/>
        <v>0</v>
      </c>
      <c r="BM20" s="14">
        <f t="shared" si="79"/>
        <v>0</v>
      </c>
      <c r="BN20" s="83"/>
      <c r="BO20" s="84"/>
      <c r="BP20" s="84"/>
      <c r="BQ20" s="84"/>
      <c r="BR20" s="85"/>
      <c r="BS20" s="73">
        <f t="shared" si="26"/>
        <v>0</v>
      </c>
      <c r="BT20" s="14">
        <f t="shared" si="27"/>
        <v>0</v>
      </c>
      <c r="BU20" s="83"/>
      <c r="BV20" s="84"/>
      <c r="BW20" s="84"/>
      <c r="BX20" s="84"/>
      <c r="BY20" s="85"/>
      <c r="BZ20" s="73">
        <f t="shared" si="28"/>
        <v>0</v>
      </c>
      <c r="CA20" s="14">
        <f t="shared" si="29"/>
        <v>0</v>
      </c>
      <c r="CB20" s="83"/>
      <c r="CC20" s="84"/>
      <c r="CD20" s="84"/>
      <c r="CE20" s="84"/>
      <c r="CF20" s="85"/>
      <c r="CG20" s="73">
        <f t="shared" si="30"/>
        <v>0</v>
      </c>
      <c r="CH20" s="14">
        <f t="shared" si="31"/>
        <v>0</v>
      </c>
      <c r="CI20" s="83"/>
      <c r="CJ20" s="84"/>
      <c r="CK20" s="84"/>
      <c r="CL20" s="84"/>
      <c r="CM20" s="85"/>
      <c r="CN20" s="73">
        <f t="shared" si="32"/>
        <v>0</v>
      </c>
      <c r="CO20" s="14">
        <f t="shared" si="33"/>
        <v>0</v>
      </c>
      <c r="CP20" s="83"/>
      <c r="CQ20" s="84"/>
      <c r="CR20" s="84"/>
      <c r="CS20" s="84"/>
      <c r="CT20" s="85"/>
      <c r="CU20" s="73">
        <f t="shared" si="34"/>
        <v>0</v>
      </c>
      <c r="CV20" s="14">
        <f t="shared" si="35"/>
        <v>0</v>
      </c>
      <c r="CW20" s="83"/>
      <c r="CX20" s="84"/>
      <c r="CY20" s="84"/>
      <c r="CZ20" s="84"/>
      <c r="DA20" s="85"/>
      <c r="DB20" s="73">
        <f t="shared" si="36"/>
        <v>0</v>
      </c>
      <c r="DC20" s="14">
        <f t="shared" si="37"/>
        <v>0</v>
      </c>
      <c r="DD20" s="83"/>
      <c r="DE20" s="84"/>
      <c r="DF20" s="84"/>
      <c r="DG20" s="84"/>
      <c r="DH20" s="85"/>
      <c r="DI20" s="73">
        <f t="shared" si="38"/>
        <v>0</v>
      </c>
      <c r="DJ20" s="14">
        <f t="shared" si="39"/>
        <v>0</v>
      </c>
      <c r="DK20" s="83"/>
      <c r="DL20" s="84"/>
      <c r="DM20" s="84"/>
      <c r="DN20" s="84"/>
      <c r="DO20" s="85"/>
      <c r="DP20" s="73">
        <f t="shared" si="80"/>
        <v>0</v>
      </c>
      <c r="DQ20" s="14">
        <f t="shared" si="81"/>
        <v>0</v>
      </c>
      <c r="DR20" s="83"/>
      <c r="DS20" s="84"/>
      <c r="DT20" s="84"/>
      <c r="DU20" s="84"/>
      <c r="DV20" s="85"/>
      <c r="DW20" s="73">
        <f t="shared" si="40"/>
        <v>0</v>
      </c>
      <c r="DX20" s="14">
        <f t="shared" si="41"/>
        <v>0</v>
      </c>
      <c r="DY20" s="83"/>
      <c r="DZ20" s="84"/>
      <c r="EA20" s="84"/>
      <c r="EB20" s="84"/>
      <c r="EC20" s="85"/>
      <c r="ED20" s="73">
        <f t="shared" si="42"/>
        <v>0</v>
      </c>
      <c r="EE20" s="14">
        <f t="shared" si="43"/>
        <v>0</v>
      </c>
      <c r="EF20" s="83"/>
      <c r="EG20" s="84"/>
      <c r="EH20" s="84"/>
      <c r="EI20" s="84"/>
      <c r="EJ20" s="85"/>
      <c r="EK20" s="73">
        <f t="shared" si="44"/>
        <v>0</v>
      </c>
      <c r="EL20" s="14">
        <f t="shared" si="45"/>
        <v>0</v>
      </c>
      <c r="EM20" s="83"/>
      <c r="EN20" s="84"/>
      <c r="EO20" s="84"/>
      <c r="EP20" s="84"/>
      <c r="EQ20" s="85"/>
      <c r="ER20" s="73">
        <f t="shared" si="46"/>
        <v>0</v>
      </c>
      <c r="ES20" s="14">
        <f t="shared" si="47"/>
        <v>0</v>
      </c>
      <c r="ET20" s="83"/>
      <c r="EU20" s="84"/>
      <c r="EV20" s="84"/>
      <c r="EW20" s="84"/>
      <c r="EX20" s="85"/>
      <c r="EY20" s="73">
        <f t="shared" si="48"/>
        <v>0</v>
      </c>
      <c r="EZ20" s="14">
        <f t="shared" si="49"/>
        <v>0</v>
      </c>
      <c r="FA20" s="83"/>
      <c r="FB20" s="84"/>
      <c r="FC20" s="84"/>
      <c r="FD20" s="84"/>
      <c r="FE20" s="85"/>
      <c r="FF20" s="73">
        <f t="shared" si="50"/>
        <v>0</v>
      </c>
      <c r="FG20" s="14">
        <f t="shared" si="51"/>
        <v>0</v>
      </c>
      <c r="FH20" s="83"/>
      <c r="FI20" s="84"/>
      <c r="FJ20" s="84"/>
      <c r="FK20" s="84"/>
      <c r="FL20" s="85"/>
      <c r="FM20" s="73">
        <f t="shared" si="52"/>
        <v>0</v>
      </c>
      <c r="FN20" s="14">
        <f t="shared" si="53"/>
        <v>0</v>
      </c>
      <c r="FO20" s="83"/>
      <c r="FP20" s="84"/>
      <c r="FQ20" s="84"/>
      <c r="FR20" s="84"/>
      <c r="FS20" s="85"/>
      <c r="FT20" s="73">
        <f t="shared" si="82"/>
        <v>0</v>
      </c>
      <c r="FU20" s="14">
        <f t="shared" si="83"/>
        <v>0</v>
      </c>
      <c r="FV20" s="83"/>
      <c r="FW20" s="84"/>
      <c r="FX20" s="84"/>
      <c r="FY20" s="84"/>
      <c r="FZ20" s="85"/>
      <c r="GA20" s="73">
        <f t="shared" si="54"/>
        <v>0</v>
      </c>
      <c r="GB20" s="14">
        <f t="shared" si="55"/>
        <v>0</v>
      </c>
      <c r="GC20" s="83"/>
      <c r="GD20" s="84"/>
      <c r="GE20" s="84"/>
      <c r="GF20" s="84"/>
      <c r="GG20" s="85"/>
      <c r="GH20" s="73">
        <f t="shared" si="56"/>
        <v>0</v>
      </c>
      <c r="GI20" s="14">
        <f t="shared" si="57"/>
        <v>0</v>
      </c>
      <c r="GJ20" s="83"/>
      <c r="GK20" s="84"/>
      <c r="GL20" s="84"/>
      <c r="GM20" s="84"/>
      <c r="GN20" s="85"/>
      <c r="GO20" s="73">
        <f t="shared" si="58"/>
        <v>0</v>
      </c>
      <c r="GP20" s="14">
        <f t="shared" si="59"/>
        <v>0</v>
      </c>
      <c r="GQ20" s="83"/>
      <c r="GR20" s="84"/>
      <c r="GS20" s="84"/>
      <c r="GT20" s="84"/>
      <c r="GU20" s="85"/>
      <c r="GV20" s="73">
        <f t="shared" si="60"/>
        <v>0</v>
      </c>
      <c r="GW20" s="14">
        <f t="shared" si="61"/>
        <v>0</v>
      </c>
      <c r="GX20" s="83"/>
      <c r="GY20" s="84"/>
      <c r="GZ20" s="84"/>
      <c r="HA20" s="84"/>
      <c r="HB20" s="85"/>
      <c r="HC20" s="73">
        <f t="shared" si="62"/>
        <v>0</v>
      </c>
      <c r="HD20" s="14">
        <f t="shared" si="63"/>
        <v>0</v>
      </c>
      <c r="HE20" s="83"/>
      <c r="HF20" s="84"/>
      <c r="HG20" s="84"/>
      <c r="HH20" s="84"/>
      <c r="HI20" s="85"/>
      <c r="HJ20" s="73">
        <f t="shared" si="64"/>
        <v>0</v>
      </c>
      <c r="HK20" s="14">
        <f t="shared" si="65"/>
        <v>0</v>
      </c>
      <c r="HL20" s="83"/>
      <c r="HM20" s="84"/>
      <c r="HN20" s="84"/>
      <c r="HO20" s="84"/>
      <c r="HP20" s="85"/>
      <c r="HQ20" s="73">
        <f t="shared" si="66"/>
        <v>0</v>
      </c>
      <c r="HR20" s="14">
        <f t="shared" si="67"/>
        <v>0</v>
      </c>
      <c r="HS20" s="83"/>
      <c r="HT20" s="84"/>
      <c r="HU20" s="84"/>
      <c r="HV20" s="84"/>
      <c r="HW20" s="85"/>
      <c r="HX20" s="73">
        <f t="shared" si="84"/>
        <v>0</v>
      </c>
      <c r="HY20" s="14">
        <f t="shared" si="85"/>
        <v>0</v>
      </c>
      <c r="HZ20" s="83"/>
      <c r="IA20" s="84"/>
      <c r="IB20" s="84"/>
      <c r="IC20" s="84"/>
      <c r="ID20" s="85"/>
      <c r="IE20" s="73">
        <f t="shared" si="68"/>
        <v>0</v>
      </c>
      <c r="IF20" s="14">
        <f t="shared" si="69"/>
        <v>0</v>
      </c>
      <c r="IG20" s="83"/>
      <c r="IH20" s="84"/>
      <c r="II20" s="84"/>
      <c r="IJ20" s="84"/>
      <c r="IK20" s="85"/>
      <c r="IL20" s="73">
        <f t="shared" si="70"/>
        <v>0</v>
      </c>
      <c r="IM20" s="14">
        <f t="shared" si="71"/>
        <v>0</v>
      </c>
      <c r="IN20" s="83"/>
      <c r="IO20" s="84"/>
      <c r="IP20" s="84"/>
      <c r="IQ20" s="84"/>
      <c r="IR20" s="85"/>
      <c r="IS20" s="73">
        <f t="shared" si="72"/>
        <v>0</v>
      </c>
      <c r="IT20" s="14">
        <f t="shared" si="73"/>
        <v>0</v>
      </c>
      <c r="IU20" s="83"/>
      <c r="IV20" s="84"/>
      <c r="IW20" s="84"/>
      <c r="IX20" s="84"/>
      <c r="IY20" s="85"/>
      <c r="IZ20" s="73">
        <f t="shared" si="74"/>
        <v>0</v>
      </c>
      <c r="JA20" s="14">
        <f t="shared" si="75"/>
        <v>0</v>
      </c>
      <c r="JB20" s="83"/>
      <c r="JC20" s="84"/>
      <c r="JD20" s="84"/>
      <c r="JE20" s="84"/>
      <c r="JF20" s="85"/>
      <c r="JG20" s="73">
        <f t="shared" si="76"/>
        <v>0</v>
      </c>
      <c r="JH20" s="14">
        <f t="shared" si="77"/>
        <v>0</v>
      </c>
    </row>
    <row r="21" spans="1:268" s="5" customFormat="1" x14ac:dyDescent="0.35">
      <c r="A21" s="32"/>
      <c r="B21" s="100" t="s">
        <v>111</v>
      </c>
      <c r="C21" s="83"/>
      <c r="D21" s="84">
        <v>1</v>
      </c>
      <c r="E21" s="84">
        <v>1</v>
      </c>
      <c r="F21" s="84"/>
      <c r="G21" s="85">
        <v>1</v>
      </c>
      <c r="H21" s="73">
        <f t="shared" si="10"/>
        <v>3</v>
      </c>
      <c r="I21" s="14">
        <f t="shared" si="11"/>
        <v>0</v>
      </c>
      <c r="J21" s="83"/>
      <c r="K21" s="84"/>
      <c r="L21" s="84"/>
      <c r="M21" s="84"/>
      <c r="N21" s="85"/>
      <c r="O21" s="73">
        <f t="shared" ref="O21:O26" si="86">ROUNDDOWN(J21,0)+ROUNDDOWN(K21,0)+ROUNDDOWN(L21,0)+ROUNDDOWN(M21,0)+ROUNDDOWN(N21,0)</f>
        <v>0</v>
      </c>
      <c r="P21" s="14">
        <f t="shared" ref="P21:P26" si="87">(J21-ROUNDDOWN(J21,0))+(K21-ROUNDDOWN(K21,0))+(L21-ROUNDDOWN(L21,0))+(M21-ROUNDDOWN(M21,0))+(N21-ROUNDDOWN(N21,0))</f>
        <v>0</v>
      </c>
      <c r="Q21" s="83"/>
      <c r="R21" s="84"/>
      <c r="S21" s="84"/>
      <c r="T21" s="84"/>
      <c r="U21" s="85"/>
      <c r="V21" s="73">
        <f t="shared" ref="V21:V26" si="88">ROUNDDOWN(Q21,0)+ROUNDDOWN(R21,0)+ROUNDDOWN(S21,0)+ROUNDDOWN(T21,0)+ROUNDDOWN(U21,0)</f>
        <v>0</v>
      </c>
      <c r="W21" s="14">
        <f t="shared" ref="W21:W26" si="89">(Q21-ROUNDDOWN(Q21,0))+(R21-ROUNDDOWN(R21,0))+(S21-ROUNDDOWN(S21,0))+(T21-ROUNDDOWN(T21,0))+(U21-ROUNDDOWN(U21,0))</f>
        <v>0</v>
      </c>
      <c r="X21" s="83"/>
      <c r="Y21" s="84"/>
      <c r="Z21" s="84"/>
      <c r="AA21" s="84"/>
      <c r="AB21" s="85"/>
      <c r="AC21" s="73">
        <f t="shared" ref="AC21:AC26" si="90">ROUNDDOWN(X21,0)+ROUNDDOWN(Y21,0)+ROUNDDOWN(Z21,0)+ROUNDDOWN(AA21,0)+ROUNDDOWN(AB21,0)</f>
        <v>0</v>
      </c>
      <c r="AD21" s="14">
        <f t="shared" ref="AD21:AD26" si="91">(X21-ROUNDDOWN(X21,0))+(Y21-ROUNDDOWN(Y21,0))+(Z21-ROUNDDOWN(Z21,0))+(AA21-ROUNDDOWN(AA21,0))+(AB21-ROUNDDOWN(AB21,0))</f>
        <v>0</v>
      </c>
      <c r="AE21" s="83"/>
      <c r="AF21" s="84"/>
      <c r="AG21" s="84"/>
      <c r="AH21" s="84"/>
      <c r="AI21" s="85"/>
      <c r="AJ21" s="73">
        <f t="shared" ref="AJ21:AJ26" si="92">ROUNDDOWN(AE21,0)+ROUNDDOWN(AF21,0)+ROUNDDOWN(AG21,0)+ROUNDDOWN(AH21,0)+ROUNDDOWN(AI21,0)</f>
        <v>0</v>
      </c>
      <c r="AK21" s="14">
        <f t="shared" ref="AK21:AK26" si="93">(AE21-ROUNDDOWN(AE21,0))+(AF21-ROUNDDOWN(AF21,0))+(AG21-ROUNDDOWN(AG21,0))+(AH21-ROUNDDOWN(AH21,0))+(AI21-ROUNDDOWN(AI21,0))</f>
        <v>0</v>
      </c>
      <c r="AL21" s="83"/>
      <c r="AM21" s="84"/>
      <c r="AN21" s="84"/>
      <c r="AO21" s="84"/>
      <c r="AP21" s="85"/>
      <c r="AQ21" s="73">
        <f t="shared" ref="AQ21:AQ26" si="94">ROUNDDOWN(AL21,0)+ROUNDDOWN(AM21,0)+ROUNDDOWN(AN21,0)+ROUNDDOWN(AO21,0)+ROUNDDOWN(AP21,0)</f>
        <v>0</v>
      </c>
      <c r="AR21" s="14">
        <f t="shared" ref="AR21:AR26" si="95">(AL21-ROUNDDOWN(AL21,0))+(AM21-ROUNDDOWN(AM21,0))+(AN21-ROUNDDOWN(AN21,0))+(AO21-ROUNDDOWN(AO21,0))+(AP21-ROUNDDOWN(AP21,0))</f>
        <v>0</v>
      </c>
      <c r="AS21" s="83"/>
      <c r="AT21" s="84"/>
      <c r="AU21" s="84"/>
      <c r="AV21" s="84"/>
      <c r="AW21" s="85"/>
      <c r="AX21" s="73">
        <f t="shared" ref="AX21:AX26" si="96">ROUNDDOWN(AS21,0)+ROUNDDOWN(AT21,0)+ROUNDDOWN(AU21,0)+ROUNDDOWN(AV21,0)+ROUNDDOWN(AW21,0)</f>
        <v>0</v>
      </c>
      <c r="AY21" s="14">
        <f t="shared" ref="AY21:AY26" si="97">(AS21-ROUNDDOWN(AS21,0))+(AT21-ROUNDDOWN(AT21,0))+(AU21-ROUNDDOWN(AU21,0))+(AV21-ROUNDDOWN(AV21,0))+(AW21-ROUNDDOWN(AW21,0))</f>
        <v>0</v>
      </c>
      <c r="AZ21" s="83"/>
      <c r="BA21" s="84"/>
      <c r="BB21" s="84"/>
      <c r="BC21" s="84"/>
      <c r="BD21" s="85"/>
      <c r="BE21" s="73">
        <f t="shared" ref="BE21:BE26" si="98">ROUNDDOWN(AZ21,0)+ROUNDDOWN(BA21,0)+ROUNDDOWN(BB21,0)+ROUNDDOWN(BC21,0)+ROUNDDOWN(BD21,0)</f>
        <v>0</v>
      </c>
      <c r="BF21" s="14">
        <f t="shared" ref="BF21:BF26" si="99">(AZ21-ROUNDDOWN(AZ21,0))+(BA21-ROUNDDOWN(BA21,0))+(BB21-ROUNDDOWN(BB21,0))+(BC21-ROUNDDOWN(BC21,0))+(BD21-ROUNDDOWN(BD21,0))</f>
        <v>0</v>
      </c>
      <c r="BG21" s="83"/>
      <c r="BH21" s="84"/>
      <c r="BI21" s="84"/>
      <c r="BJ21" s="84"/>
      <c r="BK21" s="85"/>
      <c r="BL21" s="73">
        <f t="shared" ref="BL21:BL26" si="100">ROUNDDOWN(BG21,0)+ROUNDDOWN(BH21,0)+ROUNDDOWN(BI21,0)+ROUNDDOWN(BJ21,0)+ROUNDDOWN(BK21,0)</f>
        <v>0</v>
      </c>
      <c r="BM21" s="14">
        <f t="shared" ref="BM21:BM26" si="101">(BG21-ROUNDDOWN(BG21,0))+(BH21-ROUNDDOWN(BH21,0))+(BI21-ROUNDDOWN(BI21,0))+(BJ21-ROUNDDOWN(BJ21,0))+(BK21-ROUNDDOWN(BK21,0))</f>
        <v>0</v>
      </c>
      <c r="BN21" s="83"/>
      <c r="BO21" s="84"/>
      <c r="BP21" s="84"/>
      <c r="BQ21" s="84"/>
      <c r="BR21" s="85"/>
      <c r="BS21" s="73">
        <f t="shared" ref="BS21:BS26" si="102">ROUNDDOWN(BN21,0)+ROUNDDOWN(BO21,0)+ROUNDDOWN(BP21,0)+ROUNDDOWN(BQ21,0)+ROUNDDOWN(BR21,0)</f>
        <v>0</v>
      </c>
      <c r="BT21" s="14">
        <f t="shared" ref="BT21:BT26" si="103">(BN21-ROUNDDOWN(BN21,0))+(BO21-ROUNDDOWN(BO21,0))+(BP21-ROUNDDOWN(BP21,0))+(BQ21-ROUNDDOWN(BQ21,0))+(BR21-ROUNDDOWN(BR21,0))</f>
        <v>0</v>
      </c>
      <c r="BU21" s="83"/>
      <c r="BV21" s="84"/>
      <c r="BW21" s="84"/>
      <c r="BX21" s="84"/>
      <c r="BY21" s="85"/>
      <c r="BZ21" s="73">
        <f t="shared" ref="BZ21:BZ26" si="104">ROUNDDOWN(BU21,0)+ROUNDDOWN(BV21,0)+ROUNDDOWN(BW21,0)+ROUNDDOWN(BX21,0)+ROUNDDOWN(BY21,0)</f>
        <v>0</v>
      </c>
      <c r="CA21" s="14">
        <f t="shared" ref="CA21:CA26" si="105">(BU21-ROUNDDOWN(BU21,0))+(BV21-ROUNDDOWN(BV21,0))+(BW21-ROUNDDOWN(BW21,0))+(BX21-ROUNDDOWN(BX21,0))+(BY21-ROUNDDOWN(BY21,0))</f>
        <v>0</v>
      </c>
      <c r="CB21" s="83"/>
      <c r="CC21" s="84"/>
      <c r="CD21" s="84"/>
      <c r="CE21" s="84"/>
      <c r="CF21" s="85"/>
      <c r="CG21" s="73">
        <f t="shared" ref="CG21:CG26" si="106">ROUNDDOWN(CB21,0)+ROUNDDOWN(CC21,0)+ROUNDDOWN(CD21,0)+ROUNDDOWN(CE21,0)+ROUNDDOWN(CF21,0)</f>
        <v>0</v>
      </c>
      <c r="CH21" s="14">
        <f t="shared" ref="CH21:CH26" si="107">(CB21-ROUNDDOWN(CB21,0))+(CC21-ROUNDDOWN(CC21,0))+(CD21-ROUNDDOWN(CD21,0))+(CE21-ROUNDDOWN(CE21,0))+(CF21-ROUNDDOWN(CF21,0))</f>
        <v>0</v>
      </c>
      <c r="CI21" s="83"/>
      <c r="CJ21" s="84"/>
      <c r="CK21" s="84"/>
      <c r="CL21" s="84"/>
      <c r="CM21" s="85"/>
      <c r="CN21" s="73">
        <f t="shared" ref="CN21:CN26" si="108">ROUNDDOWN(CI21,0)+ROUNDDOWN(CJ21,0)+ROUNDDOWN(CK21,0)+ROUNDDOWN(CL21,0)+ROUNDDOWN(CM21,0)</f>
        <v>0</v>
      </c>
      <c r="CO21" s="14">
        <f t="shared" ref="CO21:CO26" si="109">(CI21-ROUNDDOWN(CI21,0))+(CJ21-ROUNDDOWN(CJ21,0))+(CK21-ROUNDDOWN(CK21,0))+(CL21-ROUNDDOWN(CL21,0))+(CM21-ROUNDDOWN(CM21,0))</f>
        <v>0</v>
      </c>
      <c r="CP21" s="83"/>
      <c r="CQ21" s="84"/>
      <c r="CR21" s="84"/>
      <c r="CS21" s="84"/>
      <c r="CT21" s="85"/>
      <c r="CU21" s="73">
        <f t="shared" ref="CU21:CU26" si="110">ROUNDDOWN(CP21,0)+ROUNDDOWN(CQ21,0)+ROUNDDOWN(CR21,0)+ROUNDDOWN(CS21,0)+ROUNDDOWN(CT21,0)</f>
        <v>0</v>
      </c>
      <c r="CV21" s="14">
        <f t="shared" ref="CV21:CV26" si="111">(CP21-ROUNDDOWN(CP21,0))+(CQ21-ROUNDDOWN(CQ21,0))+(CR21-ROUNDDOWN(CR21,0))+(CS21-ROUNDDOWN(CS21,0))+(CT21-ROUNDDOWN(CT21,0))</f>
        <v>0</v>
      </c>
      <c r="CW21" s="83"/>
      <c r="CX21" s="84"/>
      <c r="CY21" s="84"/>
      <c r="CZ21" s="84"/>
      <c r="DA21" s="85"/>
      <c r="DB21" s="73">
        <f t="shared" ref="DB21:DB26" si="112">ROUNDDOWN(CW21,0)+ROUNDDOWN(CX21,0)+ROUNDDOWN(CY21,0)+ROUNDDOWN(CZ21,0)+ROUNDDOWN(DA21,0)</f>
        <v>0</v>
      </c>
      <c r="DC21" s="14">
        <f t="shared" ref="DC21:DC26" si="113">(CW21-ROUNDDOWN(CW21,0))+(CX21-ROUNDDOWN(CX21,0))+(CY21-ROUNDDOWN(CY21,0))+(CZ21-ROUNDDOWN(CZ21,0))+(DA21-ROUNDDOWN(DA21,0))</f>
        <v>0</v>
      </c>
      <c r="DD21" s="83"/>
      <c r="DE21" s="84"/>
      <c r="DF21" s="84"/>
      <c r="DG21" s="84"/>
      <c r="DH21" s="85"/>
      <c r="DI21" s="73">
        <f t="shared" ref="DI21:DI26" si="114">ROUNDDOWN(DD21,0)+ROUNDDOWN(DE21,0)+ROUNDDOWN(DF21,0)+ROUNDDOWN(DG21,0)+ROUNDDOWN(DH21,0)</f>
        <v>0</v>
      </c>
      <c r="DJ21" s="14">
        <f t="shared" ref="DJ21:DJ26" si="115">(DD21-ROUNDDOWN(DD21,0))+(DE21-ROUNDDOWN(DE21,0))+(DF21-ROUNDDOWN(DF21,0))+(DG21-ROUNDDOWN(DG21,0))+(DH21-ROUNDDOWN(DH21,0))</f>
        <v>0</v>
      </c>
      <c r="DK21" s="83"/>
      <c r="DL21" s="84"/>
      <c r="DM21" s="84"/>
      <c r="DN21" s="84"/>
      <c r="DO21" s="85"/>
      <c r="DP21" s="73">
        <f t="shared" ref="DP21:DP26" si="116">ROUNDDOWN(DK21,0)+ROUNDDOWN(DL21,0)+ROUNDDOWN(DM21,0)+ROUNDDOWN(DN21,0)+ROUNDDOWN(DO21,0)</f>
        <v>0</v>
      </c>
      <c r="DQ21" s="14">
        <f t="shared" ref="DQ21:DQ26" si="117">(DK21-ROUNDDOWN(DK21,0))+(DL21-ROUNDDOWN(DL21,0))+(DM21-ROUNDDOWN(DM21,0))+(DN21-ROUNDDOWN(DN21,0))+(DO21-ROUNDDOWN(DO21,0))</f>
        <v>0</v>
      </c>
      <c r="DR21" s="83"/>
      <c r="DS21" s="84"/>
      <c r="DT21" s="84"/>
      <c r="DU21" s="84"/>
      <c r="DV21" s="85"/>
      <c r="DW21" s="73">
        <f t="shared" ref="DW21:DW26" si="118">ROUNDDOWN(DR21,0)+ROUNDDOWN(DS21,0)+ROUNDDOWN(DT21,0)+ROUNDDOWN(DU21,0)+ROUNDDOWN(DV21,0)</f>
        <v>0</v>
      </c>
      <c r="DX21" s="14">
        <f t="shared" ref="DX21:DX26" si="119">(DR21-ROUNDDOWN(DR21,0))+(DS21-ROUNDDOWN(DS21,0))+(DT21-ROUNDDOWN(DT21,0))+(DU21-ROUNDDOWN(DU21,0))+(DV21-ROUNDDOWN(DV21,0))</f>
        <v>0</v>
      </c>
      <c r="DY21" s="83"/>
      <c r="DZ21" s="84"/>
      <c r="EA21" s="84"/>
      <c r="EB21" s="84"/>
      <c r="EC21" s="85"/>
      <c r="ED21" s="73">
        <f t="shared" ref="ED21:ED26" si="120">ROUNDDOWN(DY21,0)+ROUNDDOWN(DZ21,0)+ROUNDDOWN(EA21,0)+ROUNDDOWN(EB21,0)+ROUNDDOWN(EC21,0)</f>
        <v>0</v>
      </c>
      <c r="EE21" s="14">
        <f t="shared" ref="EE21:EE26" si="121">(DY21-ROUNDDOWN(DY21,0))+(DZ21-ROUNDDOWN(DZ21,0))+(EA21-ROUNDDOWN(EA21,0))+(EB21-ROUNDDOWN(EB21,0))+(EC21-ROUNDDOWN(EC21,0))</f>
        <v>0</v>
      </c>
      <c r="EF21" s="83"/>
      <c r="EG21" s="84"/>
      <c r="EH21" s="84"/>
      <c r="EI21" s="84"/>
      <c r="EJ21" s="85"/>
      <c r="EK21" s="73">
        <f t="shared" ref="EK21:EK26" si="122">ROUNDDOWN(EF21,0)+ROUNDDOWN(EG21,0)+ROUNDDOWN(EH21,0)+ROUNDDOWN(EI21,0)+ROUNDDOWN(EJ21,0)</f>
        <v>0</v>
      </c>
      <c r="EL21" s="14">
        <f t="shared" ref="EL21:EL26" si="123">(EF21-ROUNDDOWN(EF21,0))+(EG21-ROUNDDOWN(EG21,0))+(EH21-ROUNDDOWN(EH21,0))+(EI21-ROUNDDOWN(EI21,0))+(EJ21-ROUNDDOWN(EJ21,0))</f>
        <v>0</v>
      </c>
      <c r="EM21" s="83"/>
      <c r="EN21" s="84"/>
      <c r="EO21" s="84"/>
      <c r="EP21" s="84"/>
      <c r="EQ21" s="85"/>
      <c r="ER21" s="73">
        <f t="shared" ref="ER21:ER26" si="124">ROUNDDOWN(EM21,0)+ROUNDDOWN(EN21,0)+ROUNDDOWN(EO21,0)+ROUNDDOWN(EP21,0)+ROUNDDOWN(EQ21,0)</f>
        <v>0</v>
      </c>
      <c r="ES21" s="14">
        <f t="shared" ref="ES21:ES26" si="125">(EM21-ROUNDDOWN(EM21,0))+(EN21-ROUNDDOWN(EN21,0))+(EO21-ROUNDDOWN(EO21,0))+(EP21-ROUNDDOWN(EP21,0))+(EQ21-ROUNDDOWN(EQ21,0))</f>
        <v>0</v>
      </c>
      <c r="ET21" s="83"/>
      <c r="EU21" s="84"/>
      <c r="EV21" s="84"/>
      <c r="EW21" s="84"/>
      <c r="EX21" s="85"/>
      <c r="EY21" s="73">
        <f t="shared" ref="EY21:EY26" si="126">ROUNDDOWN(ET21,0)+ROUNDDOWN(EU21,0)+ROUNDDOWN(EV21,0)+ROUNDDOWN(EW21,0)+ROUNDDOWN(EX21,0)</f>
        <v>0</v>
      </c>
      <c r="EZ21" s="14">
        <f t="shared" ref="EZ21:EZ26" si="127">(ET21-ROUNDDOWN(ET21,0))+(EU21-ROUNDDOWN(EU21,0))+(EV21-ROUNDDOWN(EV21,0))+(EW21-ROUNDDOWN(EW21,0))+(EX21-ROUNDDOWN(EX21,0))</f>
        <v>0</v>
      </c>
      <c r="FA21" s="83"/>
      <c r="FB21" s="84"/>
      <c r="FC21" s="84"/>
      <c r="FD21" s="84"/>
      <c r="FE21" s="85"/>
      <c r="FF21" s="73">
        <f t="shared" ref="FF21:FF26" si="128">ROUNDDOWN(FA21,0)+ROUNDDOWN(FB21,0)+ROUNDDOWN(FC21,0)+ROUNDDOWN(FD21,0)+ROUNDDOWN(FE21,0)</f>
        <v>0</v>
      </c>
      <c r="FG21" s="14">
        <f t="shared" ref="FG21:FG26" si="129">(FA21-ROUNDDOWN(FA21,0))+(FB21-ROUNDDOWN(FB21,0))+(FC21-ROUNDDOWN(FC21,0))+(FD21-ROUNDDOWN(FD21,0))+(FE21-ROUNDDOWN(FE21,0))</f>
        <v>0</v>
      </c>
      <c r="FH21" s="83"/>
      <c r="FI21" s="84"/>
      <c r="FJ21" s="84"/>
      <c r="FK21" s="84"/>
      <c r="FL21" s="85"/>
      <c r="FM21" s="73">
        <f t="shared" ref="FM21:FM26" si="130">ROUNDDOWN(FH21,0)+ROUNDDOWN(FI21,0)+ROUNDDOWN(FJ21,0)+ROUNDDOWN(FK21,0)+ROUNDDOWN(FL21,0)</f>
        <v>0</v>
      </c>
      <c r="FN21" s="14">
        <f t="shared" ref="FN21:FN26" si="131">(FH21-ROUNDDOWN(FH21,0))+(FI21-ROUNDDOWN(FI21,0))+(FJ21-ROUNDDOWN(FJ21,0))+(FK21-ROUNDDOWN(FK21,0))+(FL21-ROUNDDOWN(FL21,0))</f>
        <v>0</v>
      </c>
      <c r="FO21" s="83"/>
      <c r="FP21" s="84"/>
      <c r="FQ21" s="84"/>
      <c r="FR21" s="84"/>
      <c r="FS21" s="85"/>
      <c r="FT21" s="73">
        <f t="shared" ref="FT21:FT26" si="132">ROUNDDOWN(FO21,0)+ROUNDDOWN(FP21,0)+ROUNDDOWN(FQ21,0)+ROUNDDOWN(FR21,0)+ROUNDDOWN(FS21,0)</f>
        <v>0</v>
      </c>
      <c r="FU21" s="14">
        <f t="shared" ref="FU21:FU26" si="133">(FO21-ROUNDDOWN(FO21,0))+(FP21-ROUNDDOWN(FP21,0))+(FQ21-ROUNDDOWN(FQ21,0))+(FR21-ROUNDDOWN(FR21,0))+(FS21-ROUNDDOWN(FS21,0))</f>
        <v>0</v>
      </c>
      <c r="FV21" s="83"/>
      <c r="FW21" s="84"/>
      <c r="FX21" s="84"/>
      <c r="FY21" s="84"/>
      <c r="FZ21" s="85"/>
      <c r="GA21" s="73">
        <f t="shared" ref="GA21:GA26" si="134">ROUNDDOWN(FV21,0)+ROUNDDOWN(FW21,0)+ROUNDDOWN(FX21,0)+ROUNDDOWN(FY21,0)+ROUNDDOWN(FZ21,0)</f>
        <v>0</v>
      </c>
      <c r="GB21" s="14">
        <f t="shared" ref="GB21:GB26" si="135">(FV21-ROUNDDOWN(FV21,0))+(FW21-ROUNDDOWN(FW21,0))+(FX21-ROUNDDOWN(FX21,0))+(FY21-ROUNDDOWN(FY21,0))+(FZ21-ROUNDDOWN(FZ21,0))</f>
        <v>0</v>
      </c>
      <c r="GC21" s="83"/>
      <c r="GD21" s="84"/>
      <c r="GE21" s="84"/>
      <c r="GF21" s="84"/>
      <c r="GG21" s="85"/>
      <c r="GH21" s="73">
        <f t="shared" ref="GH21:GH26" si="136">ROUNDDOWN(GC21,0)+ROUNDDOWN(GD21,0)+ROUNDDOWN(GE21,0)+ROUNDDOWN(GF21,0)+ROUNDDOWN(GG21,0)</f>
        <v>0</v>
      </c>
      <c r="GI21" s="14">
        <f t="shared" ref="GI21:GI26" si="137">(GC21-ROUNDDOWN(GC21,0))+(GD21-ROUNDDOWN(GD21,0))+(GE21-ROUNDDOWN(GE21,0))+(GF21-ROUNDDOWN(GF21,0))+(GG21-ROUNDDOWN(GG21,0))</f>
        <v>0</v>
      </c>
      <c r="GJ21" s="83"/>
      <c r="GK21" s="84"/>
      <c r="GL21" s="84"/>
      <c r="GM21" s="84"/>
      <c r="GN21" s="85"/>
      <c r="GO21" s="73">
        <f t="shared" ref="GO21:GO26" si="138">ROUNDDOWN(GJ21,0)+ROUNDDOWN(GK21,0)+ROUNDDOWN(GL21,0)+ROUNDDOWN(GM21,0)+ROUNDDOWN(GN21,0)</f>
        <v>0</v>
      </c>
      <c r="GP21" s="14">
        <f t="shared" ref="GP21:GP26" si="139">(GJ21-ROUNDDOWN(GJ21,0))+(GK21-ROUNDDOWN(GK21,0))+(GL21-ROUNDDOWN(GL21,0))+(GM21-ROUNDDOWN(GM21,0))+(GN21-ROUNDDOWN(GN21,0))</f>
        <v>0</v>
      </c>
      <c r="GQ21" s="83"/>
      <c r="GR21" s="84"/>
      <c r="GS21" s="84"/>
      <c r="GT21" s="84"/>
      <c r="GU21" s="85"/>
      <c r="GV21" s="73">
        <f t="shared" ref="GV21:GV26" si="140">ROUNDDOWN(GQ21,0)+ROUNDDOWN(GR21,0)+ROUNDDOWN(GS21,0)+ROUNDDOWN(GT21,0)+ROUNDDOWN(GU21,0)</f>
        <v>0</v>
      </c>
      <c r="GW21" s="14">
        <f t="shared" ref="GW21:GW26" si="141">(GQ21-ROUNDDOWN(GQ21,0))+(GR21-ROUNDDOWN(GR21,0))+(GS21-ROUNDDOWN(GS21,0))+(GT21-ROUNDDOWN(GT21,0))+(GU21-ROUNDDOWN(GU21,0))</f>
        <v>0</v>
      </c>
      <c r="GX21" s="83"/>
      <c r="GY21" s="84"/>
      <c r="GZ21" s="84"/>
      <c r="HA21" s="84"/>
      <c r="HB21" s="85"/>
      <c r="HC21" s="73">
        <f t="shared" ref="HC21:HC26" si="142">ROUNDDOWN(GX21,0)+ROUNDDOWN(GY21,0)+ROUNDDOWN(GZ21,0)+ROUNDDOWN(HA21,0)+ROUNDDOWN(HB21,0)</f>
        <v>0</v>
      </c>
      <c r="HD21" s="14">
        <f t="shared" ref="HD21:HD26" si="143">(GX21-ROUNDDOWN(GX21,0))+(GY21-ROUNDDOWN(GY21,0))+(GZ21-ROUNDDOWN(GZ21,0))+(HA21-ROUNDDOWN(HA21,0))+(HB21-ROUNDDOWN(HB21,0))</f>
        <v>0</v>
      </c>
      <c r="HE21" s="83"/>
      <c r="HF21" s="84"/>
      <c r="HG21" s="84"/>
      <c r="HH21" s="84"/>
      <c r="HI21" s="85"/>
      <c r="HJ21" s="73">
        <f t="shared" ref="HJ21:HJ26" si="144">ROUNDDOWN(HE21,0)+ROUNDDOWN(HF21,0)+ROUNDDOWN(HG21,0)+ROUNDDOWN(HH21,0)+ROUNDDOWN(HI21,0)</f>
        <v>0</v>
      </c>
      <c r="HK21" s="14">
        <f t="shared" ref="HK21:HK26" si="145">(HE21-ROUNDDOWN(HE21,0))+(HF21-ROUNDDOWN(HF21,0))+(HG21-ROUNDDOWN(HG21,0))+(HH21-ROUNDDOWN(HH21,0))+(HI21-ROUNDDOWN(HI21,0))</f>
        <v>0</v>
      </c>
      <c r="HL21" s="83"/>
      <c r="HM21" s="84"/>
      <c r="HN21" s="84"/>
      <c r="HO21" s="84"/>
      <c r="HP21" s="85"/>
      <c r="HQ21" s="73">
        <f t="shared" ref="HQ21:HQ26" si="146">ROUNDDOWN(HL21,0)+ROUNDDOWN(HM21,0)+ROUNDDOWN(HN21,0)+ROUNDDOWN(HO21,0)+ROUNDDOWN(HP21,0)</f>
        <v>0</v>
      </c>
      <c r="HR21" s="14">
        <f t="shared" ref="HR21:HR26" si="147">(HL21-ROUNDDOWN(HL21,0))+(HM21-ROUNDDOWN(HM21,0))+(HN21-ROUNDDOWN(HN21,0))+(HO21-ROUNDDOWN(HO21,0))+(HP21-ROUNDDOWN(HP21,0))</f>
        <v>0</v>
      </c>
      <c r="HS21" s="83"/>
      <c r="HT21" s="84"/>
      <c r="HU21" s="84"/>
      <c r="HV21" s="84"/>
      <c r="HW21" s="85"/>
      <c r="HX21" s="73">
        <f t="shared" ref="HX21:HX26" si="148">ROUNDDOWN(HS21,0)+ROUNDDOWN(HT21,0)+ROUNDDOWN(HU21,0)+ROUNDDOWN(HV21,0)+ROUNDDOWN(HW21,0)</f>
        <v>0</v>
      </c>
      <c r="HY21" s="14">
        <f t="shared" ref="HY21:HY26" si="149">(HS21-ROUNDDOWN(HS21,0))+(HT21-ROUNDDOWN(HT21,0))+(HU21-ROUNDDOWN(HU21,0))+(HV21-ROUNDDOWN(HV21,0))+(HW21-ROUNDDOWN(HW21,0))</f>
        <v>0</v>
      </c>
      <c r="HZ21" s="83"/>
      <c r="IA21" s="84"/>
      <c r="IB21" s="84"/>
      <c r="IC21" s="84"/>
      <c r="ID21" s="85"/>
      <c r="IE21" s="73">
        <f t="shared" ref="IE21:IE26" si="150">ROUNDDOWN(HZ21,0)+ROUNDDOWN(IA21,0)+ROUNDDOWN(IB21,0)+ROUNDDOWN(IC21,0)+ROUNDDOWN(ID21,0)</f>
        <v>0</v>
      </c>
      <c r="IF21" s="14">
        <f t="shared" ref="IF21:IF26" si="151">(HZ21-ROUNDDOWN(HZ21,0))+(IA21-ROUNDDOWN(IA21,0))+(IB21-ROUNDDOWN(IB21,0))+(IC21-ROUNDDOWN(IC21,0))+(ID21-ROUNDDOWN(ID21,0))</f>
        <v>0</v>
      </c>
      <c r="IG21" s="83"/>
      <c r="IH21" s="84"/>
      <c r="II21" s="84"/>
      <c r="IJ21" s="84"/>
      <c r="IK21" s="85"/>
      <c r="IL21" s="73">
        <f t="shared" ref="IL21:IL26" si="152">ROUNDDOWN(IG21,0)+ROUNDDOWN(IH21,0)+ROUNDDOWN(II21,0)+ROUNDDOWN(IJ21,0)+ROUNDDOWN(IK21,0)</f>
        <v>0</v>
      </c>
      <c r="IM21" s="14">
        <f t="shared" ref="IM21:IM26" si="153">(IG21-ROUNDDOWN(IG21,0))+(IH21-ROUNDDOWN(IH21,0))+(II21-ROUNDDOWN(II21,0))+(IJ21-ROUNDDOWN(IJ21,0))+(IK21-ROUNDDOWN(IK21,0))</f>
        <v>0</v>
      </c>
      <c r="IN21" s="83"/>
      <c r="IO21" s="84"/>
      <c r="IP21" s="84"/>
      <c r="IQ21" s="84"/>
      <c r="IR21" s="85"/>
      <c r="IS21" s="73">
        <f t="shared" ref="IS21:IS26" si="154">ROUNDDOWN(IN21,0)+ROUNDDOWN(IO21,0)+ROUNDDOWN(IP21,0)+ROUNDDOWN(IQ21,0)+ROUNDDOWN(IR21,0)</f>
        <v>0</v>
      </c>
      <c r="IT21" s="14">
        <f t="shared" ref="IT21:IT26" si="155">(IN21-ROUNDDOWN(IN21,0))+(IO21-ROUNDDOWN(IO21,0))+(IP21-ROUNDDOWN(IP21,0))+(IQ21-ROUNDDOWN(IQ21,0))+(IR21-ROUNDDOWN(IR21,0))</f>
        <v>0</v>
      </c>
      <c r="IU21" s="83"/>
      <c r="IV21" s="84"/>
      <c r="IW21" s="84"/>
      <c r="IX21" s="84"/>
      <c r="IY21" s="85"/>
      <c r="IZ21" s="73">
        <f t="shared" ref="IZ21:IZ26" si="156">ROUNDDOWN(IU21,0)+ROUNDDOWN(IV21,0)+ROUNDDOWN(IW21,0)+ROUNDDOWN(IX21,0)+ROUNDDOWN(IY21,0)</f>
        <v>0</v>
      </c>
      <c r="JA21" s="14">
        <f t="shared" ref="JA21:JA26" si="157">(IU21-ROUNDDOWN(IU21,0))+(IV21-ROUNDDOWN(IV21,0))+(IW21-ROUNDDOWN(IW21,0))+(IX21-ROUNDDOWN(IX21,0))+(IY21-ROUNDDOWN(IY21,0))</f>
        <v>0</v>
      </c>
      <c r="JB21" s="83"/>
      <c r="JC21" s="84"/>
      <c r="JD21" s="84"/>
      <c r="JE21" s="84"/>
      <c r="JF21" s="85"/>
      <c r="JG21" s="73">
        <f t="shared" ref="JG21:JG26" si="158">ROUNDDOWN(JB21,0)+ROUNDDOWN(JC21,0)+ROUNDDOWN(JD21,0)+ROUNDDOWN(JE21,0)+ROUNDDOWN(JF21,0)</f>
        <v>0</v>
      </c>
      <c r="JH21" s="14">
        <f t="shared" ref="JH21:JH26" si="159">(JB21-ROUNDDOWN(JB21,0))+(JC21-ROUNDDOWN(JC21,0))+(JD21-ROUNDDOWN(JD21,0))+(JE21-ROUNDDOWN(JE21,0))+(JF21-ROUNDDOWN(JF21,0))</f>
        <v>0</v>
      </c>
    </row>
    <row r="22" spans="1:268" s="5" customFormat="1" x14ac:dyDescent="0.35">
      <c r="A22" s="32"/>
      <c r="B22" s="100" t="s">
        <v>112</v>
      </c>
      <c r="C22" s="83">
        <v>1</v>
      </c>
      <c r="D22" s="84">
        <v>2</v>
      </c>
      <c r="E22" s="84">
        <v>1</v>
      </c>
      <c r="F22" s="84">
        <v>1</v>
      </c>
      <c r="G22" s="85">
        <v>2</v>
      </c>
      <c r="H22" s="73">
        <f t="shared" si="10"/>
        <v>7</v>
      </c>
      <c r="I22" s="14">
        <f t="shared" si="11"/>
        <v>0</v>
      </c>
      <c r="J22" s="83"/>
      <c r="K22" s="84"/>
      <c r="L22" s="84"/>
      <c r="M22" s="84"/>
      <c r="N22" s="85"/>
      <c r="O22" s="73">
        <f t="shared" si="86"/>
        <v>0</v>
      </c>
      <c r="P22" s="14">
        <f t="shared" si="87"/>
        <v>0</v>
      </c>
      <c r="Q22" s="83"/>
      <c r="R22" s="84"/>
      <c r="S22" s="84"/>
      <c r="T22" s="84"/>
      <c r="U22" s="85"/>
      <c r="V22" s="73">
        <f t="shared" si="88"/>
        <v>0</v>
      </c>
      <c r="W22" s="14">
        <f t="shared" si="89"/>
        <v>0</v>
      </c>
      <c r="X22" s="83"/>
      <c r="Y22" s="84"/>
      <c r="Z22" s="84"/>
      <c r="AA22" s="84"/>
      <c r="AB22" s="85"/>
      <c r="AC22" s="73">
        <f t="shared" si="90"/>
        <v>0</v>
      </c>
      <c r="AD22" s="14">
        <f t="shared" si="91"/>
        <v>0</v>
      </c>
      <c r="AE22" s="83"/>
      <c r="AF22" s="84"/>
      <c r="AG22" s="84"/>
      <c r="AH22" s="84"/>
      <c r="AI22" s="85"/>
      <c r="AJ22" s="73">
        <f t="shared" si="92"/>
        <v>0</v>
      </c>
      <c r="AK22" s="14">
        <f t="shared" si="93"/>
        <v>0</v>
      </c>
      <c r="AL22" s="83"/>
      <c r="AM22" s="84"/>
      <c r="AN22" s="84"/>
      <c r="AO22" s="84"/>
      <c r="AP22" s="85"/>
      <c r="AQ22" s="73">
        <f t="shared" si="94"/>
        <v>0</v>
      </c>
      <c r="AR22" s="14">
        <f t="shared" si="95"/>
        <v>0</v>
      </c>
      <c r="AS22" s="83"/>
      <c r="AT22" s="84"/>
      <c r="AU22" s="84"/>
      <c r="AV22" s="84"/>
      <c r="AW22" s="85"/>
      <c r="AX22" s="73">
        <f t="shared" si="96"/>
        <v>0</v>
      </c>
      <c r="AY22" s="14">
        <f t="shared" si="97"/>
        <v>0</v>
      </c>
      <c r="AZ22" s="83"/>
      <c r="BA22" s="84"/>
      <c r="BB22" s="84"/>
      <c r="BC22" s="84"/>
      <c r="BD22" s="85"/>
      <c r="BE22" s="73">
        <f t="shared" si="98"/>
        <v>0</v>
      </c>
      <c r="BF22" s="14">
        <f t="shared" si="99"/>
        <v>0</v>
      </c>
      <c r="BG22" s="83"/>
      <c r="BH22" s="84"/>
      <c r="BI22" s="84"/>
      <c r="BJ22" s="84"/>
      <c r="BK22" s="85"/>
      <c r="BL22" s="73">
        <f t="shared" si="100"/>
        <v>0</v>
      </c>
      <c r="BM22" s="14">
        <f t="shared" si="101"/>
        <v>0</v>
      </c>
      <c r="BN22" s="83"/>
      <c r="BO22" s="84"/>
      <c r="BP22" s="84"/>
      <c r="BQ22" s="84"/>
      <c r="BR22" s="85"/>
      <c r="BS22" s="73">
        <f t="shared" si="102"/>
        <v>0</v>
      </c>
      <c r="BT22" s="14">
        <f t="shared" si="103"/>
        <v>0</v>
      </c>
      <c r="BU22" s="83"/>
      <c r="BV22" s="84"/>
      <c r="BW22" s="84"/>
      <c r="BX22" s="84"/>
      <c r="BY22" s="85"/>
      <c r="BZ22" s="73">
        <f t="shared" si="104"/>
        <v>0</v>
      </c>
      <c r="CA22" s="14">
        <f t="shared" si="105"/>
        <v>0</v>
      </c>
      <c r="CB22" s="83"/>
      <c r="CC22" s="84"/>
      <c r="CD22" s="84"/>
      <c r="CE22" s="84"/>
      <c r="CF22" s="85"/>
      <c r="CG22" s="73">
        <f t="shared" si="106"/>
        <v>0</v>
      </c>
      <c r="CH22" s="14">
        <f t="shared" si="107"/>
        <v>0</v>
      </c>
      <c r="CI22" s="83"/>
      <c r="CJ22" s="84"/>
      <c r="CK22" s="84"/>
      <c r="CL22" s="84"/>
      <c r="CM22" s="85"/>
      <c r="CN22" s="73">
        <f t="shared" si="108"/>
        <v>0</v>
      </c>
      <c r="CO22" s="14">
        <f t="shared" si="109"/>
        <v>0</v>
      </c>
      <c r="CP22" s="83"/>
      <c r="CQ22" s="84"/>
      <c r="CR22" s="84"/>
      <c r="CS22" s="84"/>
      <c r="CT22" s="85"/>
      <c r="CU22" s="73">
        <f t="shared" si="110"/>
        <v>0</v>
      </c>
      <c r="CV22" s="14">
        <f t="shared" si="111"/>
        <v>0</v>
      </c>
      <c r="CW22" s="83"/>
      <c r="CX22" s="84"/>
      <c r="CY22" s="84"/>
      <c r="CZ22" s="84"/>
      <c r="DA22" s="85"/>
      <c r="DB22" s="73">
        <f t="shared" si="112"/>
        <v>0</v>
      </c>
      <c r="DC22" s="14">
        <f t="shared" si="113"/>
        <v>0</v>
      </c>
      <c r="DD22" s="83"/>
      <c r="DE22" s="84"/>
      <c r="DF22" s="84"/>
      <c r="DG22" s="84"/>
      <c r="DH22" s="85"/>
      <c r="DI22" s="73">
        <f t="shared" si="114"/>
        <v>0</v>
      </c>
      <c r="DJ22" s="14">
        <f t="shared" si="115"/>
        <v>0</v>
      </c>
      <c r="DK22" s="83"/>
      <c r="DL22" s="84"/>
      <c r="DM22" s="84"/>
      <c r="DN22" s="84"/>
      <c r="DO22" s="85"/>
      <c r="DP22" s="73">
        <f t="shared" si="116"/>
        <v>0</v>
      </c>
      <c r="DQ22" s="14">
        <f t="shared" si="117"/>
        <v>0</v>
      </c>
      <c r="DR22" s="83"/>
      <c r="DS22" s="84"/>
      <c r="DT22" s="84"/>
      <c r="DU22" s="84"/>
      <c r="DV22" s="85"/>
      <c r="DW22" s="73">
        <f t="shared" si="118"/>
        <v>0</v>
      </c>
      <c r="DX22" s="14">
        <f t="shared" si="119"/>
        <v>0</v>
      </c>
      <c r="DY22" s="83"/>
      <c r="DZ22" s="84"/>
      <c r="EA22" s="84"/>
      <c r="EB22" s="84"/>
      <c r="EC22" s="85"/>
      <c r="ED22" s="73">
        <f t="shared" si="120"/>
        <v>0</v>
      </c>
      <c r="EE22" s="14">
        <f t="shared" si="121"/>
        <v>0</v>
      </c>
      <c r="EF22" s="83"/>
      <c r="EG22" s="84"/>
      <c r="EH22" s="84"/>
      <c r="EI22" s="84"/>
      <c r="EJ22" s="85"/>
      <c r="EK22" s="73">
        <f t="shared" si="122"/>
        <v>0</v>
      </c>
      <c r="EL22" s="14">
        <f t="shared" si="123"/>
        <v>0</v>
      </c>
      <c r="EM22" s="83"/>
      <c r="EN22" s="84"/>
      <c r="EO22" s="84"/>
      <c r="EP22" s="84"/>
      <c r="EQ22" s="85"/>
      <c r="ER22" s="73">
        <f t="shared" si="124"/>
        <v>0</v>
      </c>
      <c r="ES22" s="14">
        <f t="shared" si="125"/>
        <v>0</v>
      </c>
      <c r="ET22" s="83"/>
      <c r="EU22" s="84"/>
      <c r="EV22" s="84"/>
      <c r="EW22" s="84"/>
      <c r="EX22" s="85"/>
      <c r="EY22" s="73">
        <f t="shared" si="126"/>
        <v>0</v>
      </c>
      <c r="EZ22" s="14">
        <f t="shared" si="127"/>
        <v>0</v>
      </c>
      <c r="FA22" s="83"/>
      <c r="FB22" s="84"/>
      <c r="FC22" s="84"/>
      <c r="FD22" s="84"/>
      <c r="FE22" s="85"/>
      <c r="FF22" s="73">
        <f t="shared" si="128"/>
        <v>0</v>
      </c>
      <c r="FG22" s="14">
        <f t="shared" si="129"/>
        <v>0</v>
      </c>
      <c r="FH22" s="83"/>
      <c r="FI22" s="84"/>
      <c r="FJ22" s="84"/>
      <c r="FK22" s="84"/>
      <c r="FL22" s="85"/>
      <c r="FM22" s="73">
        <f t="shared" si="130"/>
        <v>0</v>
      </c>
      <c r="FN22" s="14">
        <f t="shared" si="131"/>
        <v>0</v>
      </c>
      <c r="FO22" s="83"/>
      <c r="FP22" s="84"/>
      <c r="FQ22" s="84"/>
      <c r="FR22" s="84"/>
      <c r="FS22" s="85"/>
      <c r="FT22" s="73">
        <f t="shared" si="132"/>
        <v>0</v>
      </c>
      <c r="FU22" s="14">
        <f t="shared" si="133"/>
        <v>0</v>
      </c>
      <c r="FV22" s="83"/>
      <c r="FW22" s="84"/>
      <c r="FX22" s="84"/>
      <c r="FY22" s="84"/>
      <c r="FZ22" s="85"/>
      <c r="GA22" s="73">
        <f t="shared" si="134"/>
        <v>0</v>
      </c>
      <c r="GB22" s="14">
        <f t="shared" si="135"/>
        <v>0</v>
      </c>
      <c r="GC22" s="83"/>
      <c r="GD22" s="84"/>
      <c r="GE22" s="84"/>
      <c r="GF22" s="84"/>
      <c r="GG22" s="85"/>
      <c r="GH22" s="73">
        <f t="shared" si="136"/>
        <v>0</v>
      </c>
      <c r="GI22" s="14">
        <f t="shared" si="137"/>
        <v>0</v>
      </c>
      <c r="GJ22" s="83"/>
      <c r="GK22" s="84"/>
      <c r="GL22" s="84"/>
      <c r="GM22" s="84"/>
      <c r="GN22" s="85"/>
      <c r="GO22" s="73">
        <f t="shared" si="138"/>
        <v>0</v>
      </c>
      <c r="GP22" s="14">
        <f t="shared" si="139"/>
        <v>0</v>
      </c>
      <c r="GQ22" s="83"/>
      <c r="GR22" s="84"/>
      <c r="GS22" s="84"/>
      <c r="GT22" s="84"/>
      <c r="GU22" s="85"/>
      <c r="GV22" s="73">
        <f t="shared" si="140"/>
        <v>0</v>
      </c>
      <c r="GW22" s="14">
        <f t="shared" si="141"/>
        <v>0</v>
      </c>
      <c r="GX22" s="83"/>
      <c r="GY22" s="84"/>
      <c r="GZ22" s="84"/>
      <c r="HA22" s="84"/>
      <c r="HB22" s="85"/>
      <c r="HC22" s="73">
        <f t="shared" si="142"/>
        <v>0</v>
      </c>
      <c r="HD22" s="14">
        <f t="shared" si="143"/>
        <v>0</v>
      </c>
      <c r="HE22" s="83"/>
      <c r="HF22" s="84"/>
      <c r="HG22" s="84"/>
      <c r="HH22" s="84"/>
      <c r="HI22" s="85"/>
      <c r="HJ22" s="73">
        <f t="shared" si="144"/>
        <v>0</v>
      </c>
      <c r="HK22" s="14">
        <f t="shared" si="145"/>
        <v>0</v>
      </c>
      <c r="HL22" s="83"/>
      <c r="HM22" s="84"/>
      <c r="HN22" s="84"/>
      <c r="HO22" s="84"/>
      <c r="HP22" s="85"/>
      <c r="HQ22" s="73">
        <f t="shared" si="146"/>
        <v>0</v>
      </c>
      <c r="HR22" s="14">
        <f t="shared" si="147"/>
        <v>0</v>
      </c>
      <c r="HS22" s="83"/>
      <c r="HT22" s="84"/>
      <c r="HU22" s="84"/>
      <c r="HV22" s="84"/>
      <c r="HW22" s="85"/>
      <c r="HX22" s="73">
        <f t="shared" si="148"/>
        <v>0</v>
      </c>
      <c r="HY22" s="14">
        <f t="shared" si="149"/>
        <v>0</v>
      </c>
      <c r="HZ22" s="83"/>
      <c r="IA22" s="84"/>
      <c r="IB22" s="84"/>
      <c r="IC22" s="84"/>
      <c r="ID22" s="85"/>
      <c r="IE22" s="73">
        <f t="shared" si="150"/>
        <v>0</v>
      </c>
      <c r="IF22" s="14">
        <f t="shared" si="151"/>
        <v>0</v>
      </c>
      <c r="IG22" s="83"/>
      <c r="IH22" s="84"/>
      <c r="II22" s="84"/>
      <c r="IJ22" s="84"/>
      <c r="IK22" s="85"/>
      <c r="IL22" s="73">
        <f t="shared" si="152"/>
        <v>0</v>
      </c>
      <c r="IM22" s="14">
        <f t="shared" si="153"/>
        <v>0</v>
      </c>
      <c r="IN22" s="83"/>
      <c r="IO22" s="84"/>
      <c r="IP22" s="84"/>
      <c r="IQ22" s="84"/>
      <c r="IR22" s="85"/>
      <c r="IS22" s="73">
        <f t="shared" si="154"/>
        <v>0</v>
      </c>
      <c r="IT22" s="14">
        <f t="shared" si="155"/>
        <v>0</v>
      </c>
      <c r="IU22" s="83"/>
      <c r="IV22" s="84"/>
      <c r="IW22" s="84"/>
      <c r="IX22" s="84"/>
      <c r="IY22" s="85"/>
      <c r="IZ22" s="73">
        <f t="shared" si="156"/>
        <v>0</v>
      </c>
      <c r="JA22" s="14">
        <f t="shared" si="157"/>
        <v>0</v>
      </c>
      <c r="JB22" s="83"/>
      <c r="JC22" s="84"/>
      <c r="JD22" s="84"/>
      <c r="JE22" s="84"/>
      <c r="JF22" s="85"/>
      <c r="JG22" s="73">
        <f t="shared" si="158"/>
        <v>0</v>
      </c>
      <c r="JH22" s="14">
        <f t="shared" si="159"/>
        <v>0</v>
      </c>
    </row>
    <row r="23" spans="1:268" s="5" customFormat="1" x14ac:dyDescent="0.35">
      <c r="A23" s="32"/>
      <c r="B23" s="100" t="s">
        <v>113</v>
      </c>
      <c r="C23" s="83"/>
      <c r="D23" s="84"/>
      <c r="E23" s="84">
        <v>1.1000000000000001</v>
      </c>
      <c r="F23" s="142">
        <v>0.15</v>
      </c>
      <c r="G23" s="85"/>
      <c r="H23" s="73">
        <f t="shared" si="10"/>
        <v>1</v>
      </c>
      <c r="I23" s="14">
        <f t="shared" si="11"/>
        <v>0.25000000000000011</v>
      </c>
      <c r="J23" s="83"/>
      <c r="K23" s="84"/>
      <c r="L23" s="84"/>
      <c r="M23" s="84"/>
      <c r="N23" s="85"/>
      <c r="O23" s="73">
        <f t="shared" si="86"/>
        <v>0</v>
      </c>
      <c r="P23" s="14">
        <f t="shared" si="87"/>
        <v>0</v>
      </c>
      <c r="Q23" s="83"/>
      <c r="R23" s="84"/>
      <c r="S23" s="84"/>
      <c r="T23" s="84"/>
      <c r="U23" s="85"/>
      <c r="V23" s="73">
        <f t="shared" si="88"/>
        <v>0</v>
      </c>
      <c r="W23" s="14">
        <f t="shared" si="89"/>
        <v>0</v>
      </c>
      <c r="X23" s="83"/>
      <c r="Y23" s="84"/>
      <c r="Z23" s="84"/>
      <c r="AA23" s="84"/>
      <c r="AB23" s="85"/>
      <c r="AC23" s="73">
        <f t="shared" si="90"/>
        <v>0</v>
      </c>
      <c r="AD23" s="14">
        <f t="shared" si="91"/>
        <v>0</v>
      </c>
      <c r="AE23" s="83"/>
      <c r="AF23" s="84"/>
      <c r="AG23" s="84"/>
      <c r="AH23" s="84"/>
      <c r="AI23" s="85"/>
      <c r="AJ23" s="73">
        <f t="shared" si="92"/>
        <v>0</v>
      </c>
      <c r="AK23" s="14">
        <f t="shared" si="93"/>
        <v>0</v>
      </c>
      <c r="AL23" s="83"/>
      <c r="AM23" s="84"/>
      <c r="AN23" s="84"/>
      <c r="AO23" s="84"/>
      <c r="AP23" s="85"/>
      <c r="AQ23" s="73">
        <f t="shared" si="94"/>
        <v>0</v>
      </c>
      <c r="AR23" s="14">
        <f t="shared" si="95"/>
        <v>0</v>
      </c>
      <c r="AS23" s="83"/>
      <c r="AT23" s="84"/>
      <c r="AU23" s="84"/>
      <c r="AV23" s="84"/>
      <c r="AW23" s="85"/>
      <c r="AX23" s="73">
        <f t="shared" si="96"/>
        <v>0</v>
      </c>
      <c r="AY23" s="14">
        <f t="shared" si="97"/>
        <v>0</v>
      </c>
      <c r="AZ23" s="83"/>
      <c r="BA23" s="84"/>
      <c r="BB23" s="84"/>
      <c r="BC23" s="84"/>
      <c r="BD23" s="85"/>
      <c r="BE23" s="73">
        <f t="shared" si="98"/>
        <v>0</v>
      </c>
      <c r="BF23" s="14">
        <f t="shared" si="99"/>
        <v>0</v>
      </c>
      <c r="BG23" s="83"/>
      <c r="BH23" s="84"/>
      <c r="BI23" s="84"/>
      <c r="BJ23" s="84"/>
      <c r="BK23" s="85"/>
      <c r="BL23" s="73">
        <f t="shared" si="100"/>
        <v>0</v>
      </c>
      <c r="BM23" s="14">
        <f t="shared" si="101"/>
        <v>0</v>
      </c>
      <c r="BN23" s="83"/>
      <c r="BO23" s="84"/>
      <c r="BP23" s="84"/>
      <c r="BQ23" s="84"/>
      <c r="BR23" s="85"/>
      <c r="BS23" s="73">
        <f t="shared" si="102"/>
        <v>0</v>
      </c>
      <c r="BT23" s="14">
        <f t="shared" si="103"/>
        <v>0</v>
      </c>
      <c r="BU23" s="83"/>
      <c r="BV23" s="84"/>
      <c r="BW23" s="84"/>
      <c r="BX23" s="84"/>
      <c r="BY23" s="85"/>
      <c r="BZ23" s="73">
        <f t="shared" si="104"/>
        <v>0</v>
      </c>
      <c r="CA23" s="14">
        <f t="shared" si="105"/>
        <v>0</v>
      </c>
      <c r="CB23" s="83"/>
      <c r="CC23" s="84"/>
      <c r="CD23" s="84"/>
      <c r="CE23" s="84"/>
      <c r="CF23" s="85"/>
      <c r="CG23" s="73">
        <f t="shared" si="106"/>
        <v>0</v>
      </c>
      <c r="CH23" s="14">
        <f t="shared" si="107"/>
        <v>0</v>
      </c>
      <c r="CI23" s="83"/>
      <c r="CJ23" s="84"/>
      <c r="CK23" s="84"/>
      <c r="CL23" s="84"/>
      <c r="CM23" s="85"/>
      <c r="CN23" s="73">
        <f t="shared" si="108"/>
        <v>0</v>
      </c>
      <c r="CO23" s="14">
        <f t="shared" si="109"/>
        <v>0</v>
      </c>
      <c r="CP23" s="83"/>
      <c r="CQ23" s="84"/>
      <c r="CR23" s="84"/>
      <c r="CS23" s="84"/>
      <c r="CT23" s="85"/>
      <c r="CU23" s="73">
        <f t="shared" si="110"/>
        <v>0</v>
      </c>
      <c r="CV23" s="14">
        <f t="shared" si="111"/>
        <v>0</v>
      </c>
      <c r="CW23" s="83"/>
      <c r="CX23" s="84"/>
      <c r="CY23" s="84"/>
      <c r="CZ23" s="84"/>
      <c r="DA23" s="85"/>
      <c r="DB23" s="73">
        <f t="shared" si="112"/>
        <v>0</v>
      </c>
      <c r="DC23" s="14">
        <f t="shared" si="113"/>
        <v>0</v>
      </c>
      <c r="DD23" s="83"/>
      <c r="DE23" s="84"/>
      <c r="DF23" s="84"/>
      <c r="DG23" s="84"/>
      <c r="DH23" s="85"/>
      <c r="DI23" s="73">
        <f t="shared" si="114"/>
        <v>0</v>
      </c>
      <c r="DJ23" s="14">
        <f t="shared" si="115"/>
        <v>0</v>
      </c>
      <c r="DK23" s="83"/>
      <c r="DL23" s="84"/>
      <c r="DM23" s="84"/>
      <c r="DN23" s="84"/>
      <c r="DO23" s="85"/>
      <c r="DP23" s="73">
        <f t="shared" si="116"/>
        <v>0</v>
      </c>
      <c r="DQ23" s="14">
        <f t="shared" si="117"/>
        <v>0</v>
      </c>
      <c r="DR23" s="83"/>
      <c r="DS23" s="84"/>
      <c r="DT23" s="84"/>
      <c r="DU23" s="84"/>
      <c r="DV23" s="85"/>
      <c r="DW23" s="73">
        <f t="shared" si="118"/>
        <v>0</v>
      </c>
      <c r="DX23" s="14">
        <f t="shared" si="119"/>
        <v>0</v>
      </c>
      <c r="DY23" s="83"/>
      <c r="DZ23" s="84"/>
      <c r="EA23" s="84"/>
      <c r="EB23" s="84"/>
      <c r="EC23" s="85"/>
      <c r="ED23" s="73">
        <f t="shared" si="120"/>
        <v>0</v>
      </c>
      <c r="EE23" s="14">
        <f t="shared" si="121"/>
        <v>0</v>
      </c>
      <c r="EF23" s="83"/>
      <c r="EG23" s="84"/>
      <c r="EH23" s="84"/>
      <c r="EI23" s="84"/>
      <c r="EJ23" s="85"/>
      <c r="EK23" s="73">
        <f t="shared" si="122"/>
        <v>0</v>
      </c>
      <c r="EL23" s="14">
        <f t="shared" si="123"/>
        <v>0</v>
      </c>
      <c r="EM23" s="83"/>
      <c r="EN23" s="84"/>
      <c r="EO23" s="84"/>
      <c r="EP23" s="84"/>
      <c r="EQ23" s="85"/>
      <c r="ER23" s="73">
        <f t="shared" si="124"/>
        <v>0</v>
      </c>
      <c r="ES23" s="14">
        <f t="shared" si="125"/>
        <v>0</v>
      </c>
      <c r="ET23" s="83"/>
      <c r="EU23" s="84"/>
      <c r="EV23" s="84"/>
      <c r="EW23" s="84"/>
      <c r="EX23" s="85"/>
      <c r="EY23" s="73">
        <f t="shared" si="126"/>
        <v>0</v>
      </c>
      <c r="EZ23" s="14">
        <f t="shared" si="127"/>
        <v>0</v>
      </c>
      <c r="FA23" s="83"/>
      <c r="FB23" s="84"/>
      <c r="FC23" s="84"/>
      <c r="FD23" s="84"/>
      <c r="FE23" s="85"/>
      <c r="FF23" s="73">
        <f t="shared" si="128"/>
        <v>0</v>
      </c>
      <c r="FG23" s="14">
        <f t="shared" si="129"/>
        <v>0</v>
      </c>
      <c r="FH23" s="83"/>
      <c r="FI23" s="84"/>
      <c r="FJ23" s="84"/>
      <c r="FK23" s="84"/>
      <c r="FL23" s="85"/>
      <c r="FM23" s="73">
        <f t="shared" si="130"/>
        <v>0</v>
      </c>
      <c r="FN23" s="14">
        <f t="shared" si="131"/>
        <v>0</v>
      </c>
      <c r="FO23" s="83"/>
      <c r="FP23" s="84"/>
      <c r="FQ23" s="84"/>
      <c r="FR23" s="84"/>
      <c r="FS23" s="85"/>
      <c r="FT23" s="73">
        <f t="shared" si="132"/>
        <v>0</v>
      </c>
      <c r="FU23" s="14">
        <f t="shared" si="133"/>
        <v>0</v>
      </c>
      <c r="FV23" s="83"/>
      <c r="FW23" s="84"/>
      <c r="FX23" s="84"/>
      <c r="FY23" s="84"/>
      <c r="FZ23" s="85"/>
      <c r="GA23" s="73">
        <f t="shared" si="134"/>
        <v>0</v>
      </c>
      <c r="GB23" s="14">
        <f t="shared" si="135"/>
        <v>0</v>
      </c>
      <c r="GC23" s="83"/>
      <c r="GD23" s="84"/>
      <c r="GE23" s="84"/>
      <c r="GF23" s="84"/>
      <c r="GG23" s="85"/>
      <c r="GH23" s="73">
        <f t="shared" si="136"/>
        <v>0</v>
      </c>
      <c r="GI23" s="14">
        <f t="shared" si="137"/>
        <v>0</v>
      </c>
      <c r="GJ23" s="83"/>
      <c r="GK23" s="84"/>
      <c r="GL23" s="84"/>
      <c r="GM23" s="84"/>
      <c r="GN23" s="85"/>
      <c r="GO23" s="73">
        <f t="shared" si="138"/>
        <v>0</v>
      </c>
      <c r="GP23" s="14">
        <f t="shared" si="139"/>
        <v>0</v>
      </c>
      <c r="GQ23" s="83"/>
      <c r="GR23" s="84"/>
      <c r="GS23" s="84"/>
      <c r="GT23" s="84"/>
      <c r="GU23" s="85"/>
      <c r="GV23" s="73">
        <f t="shared" si="140"/>
        <v>0</v>
      </c>
      <c r="GW23" s="14">
        <f t="shared" si="141"/>
        <v>0</v>
      </c>
      <c r="GX23" s="83"/>
      <c r="GY23" s="84"/>
      <c r="GZ23" s="84"/>
      <c r="HA23" s="84"/>
      <c r="HB23" s="85"/>
      <c r="HC23" s="73">
        <f t="shared" si="142"/>
        <v>0</v>
      </c>
      <c r="HD23" s="14">
        <f t="shared" si="143"/>
        <v>0</v>
      </c>
      <c r="HE23" s="83"/>
      <c r="HF23" s="84"/>
      <c r="HG23" s="84"/>
      <c r="HH23" s="84"/>
      <c r="HI23" s="85"/>
      <c r="HJ23" s="73">
        <f t="shared" si="144"/>
        <v>0</v>
      </c>
      <c r="HK23" s="14">
        <f t="shared" si="145"/>
        <v>0</v>
      </c>
      <c r="HL23" s="83"/>
      <c r="HM23" s="84"/>
      <c r="HN23" s="84"/>
      <c r="HO23" s="84"/>
      <c r="HP23" s="85"/>
      <c r="HQ23" s="73">
        <f t="shared" si="146"/>
        <v>0</v>
      </c>
      <c r="HR23" s="14">
        <f t="shared" si="147"/>
        <v>0</v>
      </c>
      <c r="HS23" s="83"/>
      <c r="HT23" s="84"/>
      <c r="HU23" s="84"/>
      <c r="HV23" s="84"/>
      <c r="HW23" s="85"/>
      <c r="HX23" s="73">
        <f t="shared" si="148"/>
        <v>0</v>
      </c>
      <c r="HY23" s="14">
        <f t="shared" si="149"/>
        <v>0</v>
      </c>
      <c r="HZ23" s="83"/>
      <c r="IA23" s="84"/>
      <c r="IB23" s="84"/>
      <c r="IC23" s="84"/>
      <c r="ID23" s="85"/>
      <c r="IE23" s="73">
        <f t="shared" si="150"/>
        <v>0</v>
      </c>
      <c r="IF23" s="14">
        <f t="shared" si="151"/>
        <v>0</v>
      </c>
      <c r="IG23" s="83"/>
      <c r="IH23" s="84"/>
      <c r="II23" s="84"/>
      <c r="IJ23" s="84"/>
      <c r="IK23" s="85"/>
      <c r="IL23" s="73">
        <f t="shared" si="152"/>
        <v>0</v>
      </c>
      <c r="IM23" s="14">
        <f t="shared" si="153"/>
        <v>0</v>
      </c>
      <c r="IN23" s="83"/>
      <c r="IO23" s="84"/>
      <c r="IP23" s="84"/>
      <c r="IQ23" s="84"/>
      <c r="IR23" s="85"/>
      <c r="IS23" s="73">
        <f t="shared" si="154"/>
        <v>0</v>
      </c>
      <c r="IT23" s="14">
        <f t="shared" si="155"/>
        <v>0</v>
      </c>
      <c r="IU23" s="83"/>
      <c r="IV23" s="84"/>
      <c r="IW23" s="84"/>
      <c r="IX23" s="84"/>
      <c r="IY23" s="85"/>
      <c r="IZ23" s="73">
        <f t="shared" si="156"/>
        <v>0</v>
      </c>
      <c r="JA23" s="14">
        <f t="shared" si="157"/>
        <v>0</v>
      </c>
      <c r="JB23" s="83"/>
      <c r="JC23" s="84"/>
      <c r="JD23" s="84"/>
      <c r="JE23" s="84"/>
      <c r="JF23" s="85"/>
      <c r="JG23" s="73">
        <f t="shared" si="158"/>
        <v>0</v>
      </c>
      <c r="JH23" s="14">
        <f t="shared" si="159"/>
        <v>0</v>
      </c>
    </row>
    <row r="24" spans="1:268" s="5" customFormat="1" x14ac:dyDescent="0.35">
      <c r="A24" s="32"/>
      <c r="B24" s="100" t="s">
        <v>114</v>
      </c>
      <c r="C24" s="83"/>
      <c r="D24" s="84"/>
      <c r="E24" s="84"/>
      <c r="F24" s="84"/>
      <c r="G24" s="85"/>
      <c r="H24" s="73">
        <f t="shared" si="10"/>
        <v>0</v>
      </c>
      <c r="I24" s="14">
        <f t="shared" si="11"/>
        <v>0</v>
      </c>
      <c r="J24" s="83"/>
      <c r="K24" s="84"/>
      <c r="L24" s="84"/>
      <c r="M24" s="84"/>
      <c r="N24" s="85"/>
      <c r="O24" s="73">
        <f t="shared" si="86"/>
        <v>0</v>
      </c>
      <c r="P24" s="14">
        <f t="shared" si="87"/>
        <v>0</v>
      </c>
      <c r="Q24" s="83"/>
      <c r="R24" s="84"/>
      <c r="S24" s="84"/>
      <c r="T24" s="84"/>
      <c r="U24" s="85"/>
      <c r="V24" s="73">
        <f t="shared" si="88"/>
        <v>0</v>
      </c>
      <c r="W24" s="14">
        <f t="shared" si="89"/>
        <v>0</v>
      </c>
      <c r="X24" s="83"/>
      <c r="Y24" s="84"/>
      <c r="Z24" s="84"/>
      <c r="AA24" s="84"/>
      <c r="AB24" s="85"/>
      <c r="AC24" s="73">
        <f t="shared" si="90"/>
        <v>0</v>
      </c>
      <c r="AD24" s="14">
        <f t="shared" si="91"/>
        <v>0</v>
      </c>
      <c r="AE24" s="83"/>
      <c r="AF24" s="84"/>
      <c r="AG24" s="84"/>
      <c r="AH24" s="84"/>
      <c r="AI24" s="85"/>
      <c r="AJ24" s="73">
        <f t="shared" si="92"/>
        <v>0</v>
      </c>
      <c r="AK24" s="14">
        <f t="shared" si="93"/>
        <v>0</v>
      </c>
      <c r="AL24" s="83"/>
      <c r="AM24" s="84"/>
      <c r="AN24" s="84"/>
      <c r="AO24" s="84"/>
      <c r="AP24" s="85"/>
      <c r="AQ24" s="73">
        <f t="shared" si="94"/>
        <v>0</v>
      </c>
      <c r="AR24" s="14">
        <f t="shared" si="95"/>
        <v>0</v>
      </c>
      <c r="AS24" s="83"/>
      <c r="AT24" s="84"/>
      <c r="AU24" s="84"/>
      <c r="AV24" s="84"/>
      <c r="AW24" s="85"/>
      <c r="AX24" s="73">
        <f t="shared" si="96"/>
        <v>0</v>
      </c>
      <c r="AY24" s="14">
        <f t="shared" si="97"/>
        <v>0</v>
      </c>
      <c r="AZ24" s="83"/>
      <c r="BA24" s="84"/>
      <c r="BB24" s="84"/>
      <c r="BC24" s="84"/>
      <c r="BD24" s="85"/>
      <c r="BE24" s="73">
        <f t="shared" si="98"/>
        <v>0</v>
      </c>
      <c r="BF24" s="14">
        <f t="shared" si="99"/>
        <v>0</v>
      </c>
      <c r="BG24" s="83"/>
      <c r="BH24" s="84"/>
      <c r="BI24" s="84"/>
      <c r="BJ24" s="84"/>
      <c r="BK24" s="85"/>
      <c r="BL24" s="73">
        <f t="shared" si="100"/>
        <v>0</v>
      </c>
      <c r="BM24" s="14">
        <f t="shared" si="101"/>
        <v>0</v>
      </c>
      <c r="BN24" s="83"/>
      <c r="BO24" s="84"/>
      <c r="BP24" s="84"/>
      <c r="BQ24" s="84"/>
      <c r="BR24" s="85"/>
      <c r="BS24" s="73">
        <f t="shared" si="102"/>
        <v>0</v>
      </c>
      <c r="BT24" s="14">
        <f t="shared" si="103"/>
        <v>0</v>
      </c>
      <c r="BU24" s="83"/>
      <c r="BV24" s="84"/>
      <c r="BW24" s="84"/>
      <c r="BX24" s="84"/>
      <c r="BY24" s="85"/>
      <c r="BZ24" s="73">
        <f t="shared" si="104"/>
        <v>0</v>
      </c>
      <c r="CA24" s="14">
        <f t="shared" si="105"/>
        <v>0</v>
      </c>
      <c r="CB24" s="83"/>
      <c r="CC24" s="84"/>
      <c r="CD24" s="84"/>
      <c r="CE24" s="84"/>
      <c r="CF24" s="85"/>
      <c r="CG24" s="73">
        <f t="shared" si="106"/>
        <v>0</v>
      </c>
      <c r="CH24" s="14">
        <f t="shared" si="107"/>
        <v>0</v>
      </c>
      <c r="CI24" s="83"/>
      <c r="CJ24" s="84"/>
      <c r="CK24" s="84"/>
      <c r="CL24" s="84"/>
      <c r="CM24" s="85"/>
      <c r="CN24" s="73">
        <f t="shared" si="108"/>
        <v>0</v>
      </c>
      <c r="CO24" s="14">
        <f t="shared" si="109"/>
        <v>0</v>
      </c>
      <c r="CP24" s="83"/>
      <c r="CQ24" s="84"/>
      <c r="CR24" s="84"/>
      <c r="CS24" s="84"/>
      <c r="CT24" s="85"/>
      <c r="CU24" s="73">
        <f t="shared" si="110"/>
        <v>0</v>
      </c>
      <c r="CV24" s="14">
        <f t="shared" si="111"/>
        <v>0</v>
      </c>
      <c r="CW24" s="83"/>
      <c r="CX24" s="84"/>
      <c r="CY24" s="84"/>
      <c r="CZ24" s="84"/>
      <c r="DA24" s="85"/>
      <c r="DB24" s="73">
        <f t="shared" si="112"/>
        <v>0</v>
      </c>
      <c r="DC24" s="14">
        <f t="shared" si="113"/>
        <v>0</v>
      </c>
      <c r="DD24" s="83"/>
      <c r="DE24" s="84"/>
      <c r="DF24" s="84"/>
      <c r="DG24" s="84"/>
      <c r="DH24" s="85"/>
      <c r="DI24" s="73">
        <f t="shared" si="114"/>
        <v>0</v>
      </c>
      <c r="DJ24" s="14">
        <f t="shared" si="115"/>
        <v>0</v>
      </c>
      <c r="DK24" s="83"/>
      <c r="DL24" s="84"/>
      <c r="DM24" s="84"/>
      <c r="DN24" s="84"/>
      <c r="DO24" s="85"/>
      <c r="DP24" s="73">
        <f t="shared" si="116"/>
        <v>0</v>
      </c>
      <c r="DQ24" s="14">
        <f t="shared" si="117"/>
        <v>0</v>
      </c>
      <c r="DR24" s="83"/>
      <c r="DS24" s="84"/>
      <c r="DT24" s="84"/>
      <c r="DU24" s="84"/>
      <c r="DV24" s="85"/>
      <c r="DW24" s="73">
        <f t="shared" si="118"/>
        <v>0</v>
      </c>
      <c r="DX24" s="14">
        <f t="shared" si="119"/>
        <v>0</v>
      </c>
      <c r="DY24" s="83"/>
      <c r="DZ24" s="84"/>
      <c r="EA24" s="84"/>
      <c r="EB24" s="84"/>
      <c r="EC24" s="85"/>
      <c r="ED24" s="73">
        <f t="shared" si="120"/>
        <v>0</v>
      </c>
      <c r="EE24" s="14">
        <f t="shared" si="121"/>
        <v>0</v>
      </c>
      <c r="EF24" s="83"/>
      <c r="EG24" s="84"/>
      <c r="EH24" s="84"/>
      <c r="EI24" s="84"/>
      <c r="EJ24" s="85"/>
      <c r="EK24" s="73">
        <f t="shared" si="122"/>
        <v>0</v>
      </c>
      <c r="EL24" s="14">
        <f t="shared" si="123"/>
        <v>0</v>
      </c>
      <c r="EM24" s="83"/>
      <c r="EN24" s="84"/>
      <c r="EO24" s="84"/>
      <c r="EP24" s="84"/>
      <c r="EQ24" s="85"/>
      <c r="ER24" s="73">
        <f t="shared" si="124"/>
        <v>0</v>
      </c>
      <c r="ES24" s="14">
        <f t="shared" si="125"/>
        <v>0</v>
      </c>
      <c r="ET24" s="83"/>
      <c r="EU24" s="84"/>
      <c r="EV24" s="84"/>
      <c r="EW24" s="84"/>
      <c r="EX24" s="85"/>
      <c r="EY24" s="73">
        <f t="shared" si="126"/>
        <v>0</v>
      </c>
      <c r="EZ24" s="14">
        <f t="shared" si="127"/>
        <v>0</v>
      </c>
      <c r="FA24" s="83"/>
      <c r="FB24" s="84"/>
      <c r="FC24" s="84"/>
      <c r="FD24" s="84"/>
      <c r="FE24" s="85"/>
      <c r="FF24" s="73">
        <f t="shared" si="128"/>
        <v>0</v>
      </c>
      <c r="FG24" s="14">
        <f t="shared" si="129"/>
        <v>0</v>
      </c>
      <c r="FH24" s="83"/>
      <c r="FI24" s="84"/>
      <c r="FJ24" s="84"/>
      <c r="FK24" s="84"/>
      <c r="FL24" s="85"/>
      <c r="FM24" s="73">
        <f t="shared" si="130"/>
        <v>0</v>
      </c>
      <c r="FN24" s="14">
        <f t="shared" si="131"/>
        <v>0</v>
      </c>
      <c r="FO24" s="83"/>
      <c r="FP24" s="84"/>
      <c r="FQ24" s="84"/>
      <c r="FR24" s="84"/>
      <c r="FS24" s="85"/>
      <c r="FT24" s="73">
        <f t="shared" si="132"/>
        <v>0</v>
      </c>
      <c r="FU24" s="14">
        <f t="shared" si="133"/>
        <v>0</v>
      </c>
      <c r="FV24" s="83"/>
      <c r="FW24" s="84"/>
      <c r="FX24" s="84"/>
      <c r="FY24" s="84"/>
      <c r="FZ24" s="85"/>
      <c r="GA24" s="73">
        <f t="shared" si="134"/>
        <v>0</v>
      </c>
      <c r="GB24" s="14">
        <f t="shared" si="135"/>
        <v>0</v>
      </c>
      <c r="GC24" s="83"/>
      <c r="GD24" s="84"/>
      <c r="GE24" s="84"/>
      <c r="GF24" s="84"/>
      <c r="GG24" s="85"/>
      <c r="GH24" s="73">
        <f t="shared" si="136"/>
        <v>0</v>
      </c>
      <c r="GI24" s="14">
        <f t="shared" si="137"/>
        <v>0</v>
      </c>
      <c r="GJ24" s="83"/>
      <c r="GK24" s="84"/>
      <c r="GL24" s="84"/>
      <c r="GM24" s="84"/>
      <c r="GN24" s="85"/>
      <c r="GO24" s="73">
        <f t="shared" si="138"/>
        <v>0</v>
      </c>
      <c r="GP24" s="14">
        <f t="shared" si="139"/>
        <v>0</v>
      </c>
      <c r="GQ24" s="83"/>
      <c r="GR24" s="84"/>
      <c r="GS24" s="84"/>
      <c r="GT24" s="84"/>
      <c r="GU24" s="85"/>
      <c r="GV24" s="73">
        <f t="shared" si="140"/>
        <v>0</v>
      </c>
      <c r="GW24" s="14">
        <f t="shared" si="141"/>
        <v>0</v>
      </c>
      <c r="GX24" s="83"/>
      <c r="GY24" s="84"/>
      <c r="GZ24" s="84"/>
      <c r="HA24" s="84"/>
      <c r="HB24" s="85"/>
      <c r="HC24" s="73">
        <f t="shared" si="142"/>
        <v>0</v>
      </c>
      <c r="HD24" s="14">
        <f t="shared" si="143"/>
        <v>0</v>
      </c>
      <c r="HE24" s="83"/>
      <c r="HF24" s="84"/>
      <c r="HG24" s="84"/>
      <c r="HH24" s="84"/>
      <c r="HI24" s="85"/>
      <c r="HJ24" s="73">
        <f t="shared" si="144"/>
        <v>0</v>
      </c>
      <c r="HK24" s="14">
        <f t="shared" si="145"/>
        <v>0</v>
      </c>
      <c r="HL24" s="83"/>
      <c r="HM24" s="84"/>
      <c r="HN24" s="84"/>
      <c r="HO24" s="84"/>
      <c r="HP24" s="85"/>
      <c r="HQ24" s="73">
        <f t="shared" si="146"/>
        <v>0</v>
      </c>
      <c r="HR24" s="14">
        <f t="shared" si="147"/>
        <v>0</v>
      </c>
      <c r="HS24" s="83"/>
      <c r="HT24" s="84"/>
      <c r="HU24" s="84"/>
      <c r="HV24" s="84"/>
      <c r="HW24" s="85"/>
      <c r="HX24" s="73">
        <f t="shared" si="148"/>
        <v>0</v>
      </c>
      <c r="HY24" s="14">
        <f t="shared" si="149"/>
        <v>0</v>
      </c>
      <c r="HZ24" s="83"/>
      <c r="IA24" s="84"/>
      <c r="IB24" s="84"/>
      <c r="IC24" s="84"/>
      <c r="ID24" s="85"/>
      <c r="IE24" s="73">
        <f t="shared" si="150"/>
        <v>0</v>
      </c>
      <c r="IF24" s="14">
        <f t="shared" si="151"/>
        <v>0</v>
      </c>
      <c r="IG24" s="83"/>
      <c r="IH24" s="84"/>
      <c r="II24" s="84"/>
      <c r="IJ24" s="84"/>
      <c r="IK24" s="85"/>
      <c r="IL24" s="73">
        <f t="shared" si="152"/>
        <v>0</v>
      </c>
      <c r="IM24" s="14">
        <f t="shared" si="153"/>
        <v>0</v>
      </c>
      <c r="IN24" s="83"/>
      <c r="IO24" s="84"/>
      <c r="IP24" s="84"/>
      <c r="IQ24" s="84"/>
      <c r="IR24" s="85"/>
      <c r="IS24" s="73">
        <f t="shared" si="154"/>
        <v>0</v>
      </c>
      <c r="IT24" s="14">
        <f t="shared" si="155"/>
        <v>0</v>
      </c>
      <c r="IU24" s="83"/>
      <c r="IV24" s="84"/>
      <c r="IW24" s="84"/>
      <c r="IX24" s="84"/>
      <c r="IY24" s="85"/>
      <c r="IZ24" s="73">
        <f t="shared" si="156"/>
        <v>0</v>
      </c>
      <c r="JA24" s="14">
        <f t="shared" si="157"/>
        <v>0</v>
      </c>
      <c r="JB24" s="83"/>
      <c r="JC24" s="84"/>
      <c r="JD24" s="84"/>
      <c r="JE24" s="84"/>
      <c r="JF24" s="85"/>
      <c r="JG24" s="73">
        <f t="shared" si="158"/>
        <v>0</v>
      </c>
      <c r="JH24" s="14">
        <f t="shared" si="159"/>
        <v>0</v>
      </c>
    </row>
    <row r="25" spans="1:268" s="5" customFormat="1" x14ac:dyDescent="0.35">
      <c r="A25" s="32"/>
      <c r="B25" s="100" t="s">
        <v>115</v>
      </c>
      <c r="C25" s="83"/>
      <c r="D25" s="84"/>
      <c r="E25" s="84"/>
      <c r="F25" s="84"/>
      <c r="G25" s="85"/>
      <c r="H25" s="73">
        <f t="shared" si="10"/>
        <v>0</v>
      </c>
      <c r="I25" s="14">
        <f t="shared" si="11"/>
        <v>0</v>
      </c>
      <c r="J25" s="83"/>
      <c r="K25" s="84"/>
      <c r="L25" s="84"/>
      <c r="M25" s="84"/>
      <c r="N25" s="85"/>
      <c r="O25" s="73">
        <f t="shared" si="86"/>
        <v>0</v>
      </c>
      <c r="P25" s="14">
        <f t="shared" si="87"/>
        <v>0</v>
      </c>
      <c r="Q25" s="83"/>
      <c r="R25" s="84"/>
      <c r="S25" s="84"/>
      <c r="T25" s="84"/>
      <c r="U25" s="85"/>
      <c r="V25" s="73">
        <f t="shared" si="88"/>
        <v>0</v>
      </c>
      <c r="W25" s="14">
        <f t="shared" si="89"/>
        <v>0</v>
      </c>
      <c r="X25" s="83"/>
      <c r="Y25" s="84"/>
      <c r="Z25" s="84"/>
      <c r="AA25" s="84"/>
      <c r="AB25" s="85"/>
      <c r="AC25" s="73">
        <f t="shared" si="90"/>
        <v>0</v>
      </c>
      <c r="AD25" s="14">
        <f t="shared" si="91"/>
        <v>0</v>
      </c>
      <c r="AE25" s="83"/>
      <c r="AF25" s="84"/>
      <c r="AG25" s="84"/>
      <c r="AH25" s="84"/>
      <c r="AI25" s="85"/>
      <c r="AJ25" s="73">
        <f t="shared" si="92"/>
        <v>0</v>
      </c>
      <c r="AK25" s="14">
        <f t="shared" si="93"/>
        <v>0</v>
      </c>
      <c r="AL25" s="83"/>
      <c r="AM25" s="84"/>
      <c r="AN25" s="84"/>
      <c r="AO25" s="84"/>
      <c r="AP25" s="85"/>
      <c r="AQ25" s="73">
        <f t="shared" si="94"/>
        <v>0</v>
      </c>
      <c r="AR25" s="14">
        <f t="shared" si="95"/>
        <v>0</v>
      </c>
      <c r="AS25" s="83"/>
      <c r="AT25" s="84"/>
      <c r="AU25" s="84"/>
      <c r="AV25" s="84"/>
      <c r="AW25" s="85"/>
      <c r="AX25" s="73">
        <f t="shared" si="96"/>
        <v>0</v>
      </c>
      <c r="AY25" s="14">
        <f t="shared" si="97"/>
        <v>0</v>
      </c>
      <c r="AZ25" s="83"/>
      <c r="BA25" s="84"/>
      <c r="BB25" s="84"/>
      <c r="BC25" s="84"/>
      <c r="BD25" s="85"/>
      <c r="BE25" s="73">
        <f t="shared" si="98"/>
        <v>0</v>
      </c>
      <c r="BF25" s="14">
        <f t="shared" si="99"/>
        <v>0</v>
      </c>
      <c r="BG25" s="83"/>
      <c r="BH25" s="84"/>
      <c r="BI25" s="84"/>
      <c r="BJ25" s="84"/>
      <c r="BK25" s="85"/>
      <c r="BL25" s="73">
        <f t="shared" si="100"/>
        <v>0</v>
      </c>
      <c r="BM25" s="14">
        <f t="shared" si="101"/>
        <v>0</v>
      </c>
      <c r="BN25" s="83"/>
      <c r="BO25" s="84"/>
      <c r="BP25" s="84"/>
      <c r="BQ25" s="84"/>
      <c r="BR25" s="85"/>
      <c r="BS25" s="73">
        <f t="shared" si="102"/>
        <v>0</v>
      </c>
      <c r="BT25" s="14">
        <f t="shared" si="103"/>
        <v>0</v>
      </c>
      <c r="BU25" s="83"/>
      <c r="BV25" s="84"/>
      <c r="BW25" s="84"/>
      <c r="BX25" s="84"/>
      <c r="BY25" s="85"/>
      <c r="BZ25" s="73">
        <f t="shared" si="104"/>
        <v>0</v>
      </c>
      <c r="CA25" s="14">
        <f t="shared" si="105"/>
        <v>0</v>
      </c>
      <c r="CB25" s="83"/>
      <c r="CC25" s="84"/>
      <c r="CD25" s="84"/>
      <c r="CE25" s="84"/>
      <c r="CF25" s="85"/>
      <c r="CG25" s="73">
        <f t="shared" si="106"/>
        <v>0</v>
      </c>
      <c r="CH25" s="14">
        <f t="shared" si="107"/>
        <v>0</v>
      </c>
      <c r="CI25" s="83"/>
      <c r="CJ25" s="84"/>
      <c r="CK25" s="84"/>
      <c r="CL25" s="84"/>
      <c r="CM25" s="85"/>
      <c r="CN25" s="73">
        <f t="shared" si="108"/>
        <v>0</v>
      </c>
      <c r="CO25" s="14">
        <f t="shared" si="109"/>
        <v>0</v>
      </c>
      <c r="CP25" s="83"/>
      <c r="CQ25" s="84"/>
      <c r="CR25" s="84"/>
      <c r="CS25" s="84"/>
      <c r="CT25" s="85"/>
      <c r="CU25" s="73">
        <f t="shared" si="110"/>
        <v>0</v>
      </c>
      <c r="CV25" s="14">
        <f t="shared" si="111"/>
        <v>0</v>
      </c>
      <c r="CW25" s="83"/>
      <c r="CX25" s="84"/>
      <c r="CY25" s="84"/>
      <c r="CZ25" s="84"/>
      <c r="DA25" s="85"/>
      <c r="DB25" s="73">
        <f t="shared" si="112"/>
        <v>0</v>
      </c>
      <c r="DC25" s="14">
        <f t="shared" si="113"/>
        <v>0</v>
      </c>
      <c r="DD25" s="83"/>
      <c r="DE25" s="84"/>
      <c r="DF25" s="84"/>
      <c r="DG25" s="84"/>
      <c r="DH25" s="85"/>
      <c r="DI25" s="73">
        <f t="shared" si="114"/>
        <v>0</v>
      </c>
      <c r="DJ25" s="14">
        <f t="shared" si="115"/>
        <v>0</v>
      </c>
      <c r="DK25" s="83"/>
      <c r="DL25" s="84"/>
      <c r="DM25" s="84"/>
      <c r="DN25" s="84"/>
      <c r="DO25" s="85"/>
      <c r="DP25" s="73">
        <f t="shared" si="116"/>
        <v>0</v>
      </c>
      <c r="DQ25" s="14">
        <f t="shared" si="117"/>
        <v>0</v>
      </c>
      <c r="DR25" s="83"/>
      <c r="DS25" s="84"/>
      <c r="DT25" s="84"/>
      <c r="DU25" s="84"/>
      <c r="DV25" s="85"/>
      <c r="DW25" s="73">
        <f t="shared" si="118"/>
        <v>0</v>
      </c>
      <c r="DX25" s="14">
        <f t="shared" si="119"/>
        <v>0</v>
      </c>
      <c r="DY25" s="83"/>
      <c r="DZ25" s="84"/>
      <c r="EA25" s="84"/>
      <c r="EB25" s="84"/>
      <c r="EC25" s="85"/>
      <c r="ED25" s="73">
        <f t="shared" si="120"/>
        <v>0</v>
      </c>
      <c r="EE25" s="14">
        <f t="shared" si="121"/>
        <v>0</v>
      </c>
      <c r="EF25" s="83"/>
      <c r="EG25" s="84"/>
      <c r="EH25" s="84"/>
      <c r="EI25" s="84"/>
      <c r="EJ25" s="85"/>
      <c r="EK25" s="73">
        <f t="shared" si="122"/>
        <v>0</v>
      </c>
      <c r="EL25" s="14">
        <f t="shared" si="123"/>
        <v>0</v>
      </c>
      <c r="EM25" s="83"/>
      <c r="EN25" s="84"/>
      <c r="EO25" s="84"/>
      <c r="EP25" s="84"/>
      <c r="EQ25" s="85"/>
      <c r="ER25" s="73">
        <f t="shared" si="124"/>
        <v>0</v>
      </c>
      <c r="ES25" s="14">
        <f t="shared" si="125"/>
        <v>0</v>
      </c>
      <c r="ET25" s="83"/>
      <c r="EU25" s="84"/>
      <c r="EV25" s="84"/>
      <c r="EW25" s="84"/>
      <c r="EX25" s="85"/>
      <c r="EY25" s="73">
        <f t="shared" si="126"/>
        <v>0</v>
      </c>
      <c r="EZ25" s="14">
        <f t="shared" si="127"/>
        <v>0</v>
      </c>
      <c r="FA25" s="83"/>
      <c r="FB25" s="84"/>
      <c r="FC25" s="84"/>
      <c r="FD25" s="84"/>
      <c r="FE25" s="85"/>
      <c r="FF25" s="73">
        <f t="shared" si="128"/>
        <v>0</v>
      </c>
      <c r="FG25" s="14">
        <f t="shared" si="129"/>
        <v>0</v>
      </c>
      <c r="FH25" s="83"/>
      <c r="FI25" s="84"/>
      <c r="FJ25" s="84"/>
      <c r="FK25" s="84"/>
      <c r="FL25" s="85"/>
      <c r="FM25" s="73">
        <f t="shared" si="130"/>
        <v>0</v>
      </c>
      <c r="FN25" s="14">
        <f t="shared" si="131"/>
        <v>0</v>
      </c>
      <c r="FO25" s="83"/>
      <c r="FP25" s="84"/>
      <c r="FQ25" s="84"/>
      <c r="FR25" s="84"/>
      <c r="FS25" s="85"/>
      <c r="FT25" s="73">
        <f t="shared" si="132"/>
        <v>0</v>
      </c>
      <c r="FU25" s="14">
        <f t="shared" si="133"/>
        <v>0</v>
      </c>
      <c r="FV25" s="83"/>
      <c r="FW25" s="84"/>
      <c r="FX25" s="84"/>
      <c r="FY25" s="84"/>
      <c r="FZ25" s="85"/>
      <c r="GA25" s="73">
        <f t="shared" si="134"/>
        <v>0</v>
      </c>
      <c r="GB25" s="14">
        <f t="shared" si="135"/>
        <v>0</v>
      </c>
      <c r="GC25" s="83"/>
      <c r="GD25" s="84"/>
      <c r="GE25" s="84"/>
      <c r="GF25" s="84"/>
      <c r="GG25" s="85"/>
      <c r="GH25" s="73">
        <f t="shared" si="136"/>
        <v>0</v>
      </c>
      <c r="GI25" s="14">
        <f t="shared" si="137"/>
        <v>0</v>
      </c>
      <c r="GJ25" s="83"/>
      <c r="GK25" s="84"/>
      <c r="GL25" s="84"/>
      <c r="GM25" s="84"/>
      <c r="GN25" s="85"/>
      <c r="GO25" s="73">
        <f t="shared" si="138"/>
        <v>0</v>
      </c>
      <c r="GP25" s="14">
        <f t="shared" si="139"/>
        <v>0</v>
      </c>
      <c r="GQ25" s="83"/>
      <c r="GR25" s="84"/>
      <c r="GS25" s="84"/>
      <c r="GT25" s="84"/>
      <c r="GU25" s="85"/>
      <c r="GV25" s="73">
        <f t="shared" si="140"/>
        <v>0</v>
      </c>
      <c r="GW25" s="14">
        <f t="shared" si="141"/>
        <v>0</v>
      </c>
      <c r="GX25" s="83"/>
      <c r="GY25" s="84"/>
      <c r="GZ25" s="84"/>
      <c r="HA25" s="84"/>
      <c r="HB25" s="85"/>
      <c r="HC25" s="73">
        <f t="shared" si="142"/>
        <v>0</v>
      </c>
      <c r="HD25" s="14">
        <f t="shared" si="143"/>
        <v>0</v>
      </c>
      <c r="HE25" s="83"/>
      <c r="HF25" s="84"/>
      <c r="HG25" s="84"/>
      <c r="HH25" s="84"/>
      <c r="HI25" s="85"/>
      <c r="HJ25" s="73">
        <f t="shared" si="144"/>
        <v>0</v>
      </c>
      <c r="HK25" s="14">
        <f t="shared" si="145"/>
        <v>0</v>
      </c>
      <c r="HL25" s="83"/>
      <c r="HM25" s="84"/>
      <c r="HN25" s="84"/>
      <c r="HO25" s="84"/>
      <c r="HP25" s="85"/>
      <c r="HQ25" s="73">
        <f t="shared" si="146"/>
        <v>0</v>
      </c>
      <c r="HR25" s="14">
        <f t="shared" si="147"/>
        <v>0</v>
      </c>
      <c r="HS25" s="83"/>
      <c r="HT25" s="84"/>
      <c r="HU25" s="84"/>
      <c r="HV25" s="84"/>
      <c r="HW25" s="85"/>
      <c r="HX25" s="73">
        <f t="shared" si="148"/>
        <v>0</v>
      </c>
      <c r="HY25" s="14">
        <f t="shared" si="149"/>
        <v>0</v>
      </c>
      <c r="HZ25" s="83"/>
      <c r="IA25" s="84"/>
      <c r="IB25" s="84"/>
      <c r="IC25" s="84"/>
      <c r="ID25" s="85"/>
      <c r="IE25" s="73">
        <f t="shared" si="150"/>
        <v>0</v>
      </c>
      <c r="IF25" s="14">
        <f t="shared" si="151"/>
        <v>0</v>
      </c>
      <c r="IG25" s="83"/>
      <c r="IH25" s="84"/>
      <c r="II25" s="84"/>
      <c r="IJ25" s="84"/>
      <c r="IK25" s="85"/>
      <c r="IL25" s="73">
        <f t="shared" si="152"/>
        <v>0</v>
      </c>
      <c r="IM25" s="14">
        <f t="shared" si="153"/>
        <v>0</v>
      </c>
      <c r="IN25" s="83"/>
      <c r="IO25" s="84"/>
      <c r="IP25" s="84"/>
      <c r="IQ25" s="84"/>
      <c r="IR25" s="85"/>
      <c r="IS25" s="73">
        <f t="shared" si="154"/>
        <v>0</v>
      </c>
      <c r="IT25" s="14">
        <f t="shared" si="155"/>
        <v>0</v>
      </c>
      <c r="IU25" s="83"/>
      <c r="IV25" s="84"/>
      <c r="IW25" s="84"/>
      <c r="IX25" s="84"/>
      <c r="IY25" s="85"/>
      <c r="IZ25" s="73">
        <f t="shared" si="156"/>
        <v>0</v>
      </c>
      <c r="JA25" s="14">
        <f t="shared" si="157"/>
        <v>0</v>
      </c>
      <c r="JB25" s="83"/>
      <c r="JC25" s="84"/>
      <c r="JD25" s="84"/>
      <c r="JE25" s="84"/>
      <c r="JF25" s="85"/>
      <c r="JG25" s="73">
        <f t="shared" si="158"/>
        <v>0</v>
      </c>
      <c r="JH25" s="14">
        <f t="shared" si="159"/>
        <v>0</v>
      </c>
    </row>
    <row r="26" spans="1:268" s="5" customFormat="1" x14ac:dyDescent="0.35">
      <c r="A26" s="32"/>
      <c r="B26" s="100" t="s">
        <v>116</v>
      </c>
      <c r="C26" s="83"/>
      <c r="D26" s="84"/>
      <c r="E26" s="84"/>
      <c r="F26" s="84"/>
      <c r="G26" s="85"/>
      <c r="H26" s="73">
        <f t="shared" si="10"/>
        <v>0</v>
      </c>
      <c r="I26" s="14">
        <f t="shared" si="11"/>
        <v>0</v>
      </c>
      <c r="J26" s="83"/>
      <c r="K26" s="84"/>
      <c r="L26" s="84"/>
      <c r="M26" s="84"/>
      <c r="N26" s="85"/>
      <c r="O26" s="73">
        <f t="shared" si="86"/>
        <v>0</v>
      </c>
      <c r="P26" s="14">
        <f t="shared" si="87"/>
        <v>0</v>
      </c>
      <c r="Q26" s="83"/>
      <c r="R26" s="84"/>
      <c r="S26" s="84"/>
      <c r="T26" s="84"/>
      <c r="U26" s="85"/>
      <c r="V26" s="73">
        <f t="shared" si="88"/>
        <v>0</v>
      </c>
      <c r="W26" s="14">
        <f t="shared" si="89"/>
        <v>0</v>
      </c>
      <c r="X26" s="83"/>
      <c r="Y26" s="84"/>
      <c r="Z26" s="84"/>
      <c r="AA26" s="84"/>
      <c r="AB26" s="85"/>
      <c r="AC26" s="73">
        <f t="shared" si="90"/>
        <v>0</v>
      </c>
      <c r="AD26" s="14">
        <f t="shared" si="91"/>
        <v>0</v>
      </c>
      <c r="AE26" s="83"/>
      <c r="AF26" s="84"/>
      <c r="AG26" s="84"/>
      <c r="AH26" s="84"/>
      <c r="AI26" s="85"/>
      <c r="AJ26" s="73">
        <f t="shared" si="92"/>
        <v>0</v>
      </c>
      <c r="AK26" s="14">
        <f t="shared" si="93"/>
        <v>0</v>
      </c>
      <c r="AL26" s="83"/>
      <c r="AM26" s="84"/>
      <c r="AN26" s="84"/>
      <c r="AO26" s="84"/>
      <c r="AP26" s="85"/>
      <c r="AQ26" s="73">
        <f t="shared" si="94"/>
        <v>0</v>
      </c>
      <c r="AR26" s="14">
        <f t="shared" si="95"/>
        <v>0</v>
      </c>
      <c r="AS26" s="83"/>
      <c r="AT26" s="84"/>
      <c r="AU26" s="84"/>
      <c r="AV26" s="84"/>
      <c r="AW26" s="85"/>
      <c r="AX26" s="73">
        <f t="shared" si="96"/>
        <v>0</v>
      </c>
      <c r="AY26" s="14">
        <f t="shared" si="97"/>
        <v>0</v>
      </c>
      <c r="AZ26" s="83"/>
      <c r="BA26" s="84"/>
      <c r="BB26" s="84"/>
      <c r="BC26" s="84"/>
      <c r="BD26" s="85"/>
      <c r="BE26" s="73">
        <f t="shared" si="98"/>
        <v>0</v>
      </c>
      <c r="BF26" s="14">
        <f t="shared" si="99"/>
        <v>0</v>
      </c>
      <c r="BG26" s="83"/>
      <c r="BH26" s="84"/>
      <c r="BI26" s="84"/>
      <c r="BJ26" s="84"/>
      <c r="BK26" s="85"/>
      <c r="BL26" s="73">
        <f t="shared" si="100"/>
        <v>0</v>
      </c>
      <c r="BM26" s="14">
        <f t="shared" si="101"/>
        <v>0</v>
      </c>
      <c r="BN26" s="83"/>
      <c r="BO26" s="84"/>
      <c r="BP26" s="84"/>
      <c r="BQ26" s="84"/>
      <c r="BR26" s="85"/>
      <c r="BS26" s="73">
        <f t="shared" si="102"/>
        <v>0</v>
      </c>
      <c r="BT26" s="14">
        <f t="shared" si="103"/>
        <v>0</v>
      </c>
      <c r="BU26" s="83"/>
      <c r="BV26" s="84"/>
      <c r="BW26" s="84"/>
      <c r="BX26" s="84"/>
      <c r="BY26" s="85"/>
      <c r="BZ26" s="73">
        <f t="shared" si="104"/>
        <v>0</v>
      </c>
      <c r="CA26" s="14">
        <f t="shared" si="105"/>
        <v>0</v>
      </c>
      <c r="CB26" s="83"/>
      <c r="CC26" s="84"/>
      <c r="CD26" s="84"/>
      <c r="CE26" s="84"/>
      <c r="CF26" s="85"/>
      <c r="CG26" s="73">
        <f t="shared" si="106"/>
        <v>0</v>
      </c>
      <c r="CH26" s="14">
        <f t="shared" si="107"/>
        <v>0</v>
      </c>
      <c r="CI26" s="83"/>
      <c r="CJ26" s="84"/>
      <c r="CK26" s="84"/>
      <c r="CL26" s="84"/>
      <c r="CM26" s="85"/>
      <c r="CN26" s="73">
        <f t="shared" si="108"/>
        <v>0</v>
      </c>
      <c r="CO26" s="14">
        <f t="shared" si="109"/>
        <v>0</v>
      </c>
      <c r="CP26" s="83"/>
      <c r="CQ26" s="84"/>
      <c r="CR26" s="84"/>
      <c r="CS26" s="84"/>
      <c r="CT26" s="85"/>
      <c r="CU26" s="73">
        <f t="shared" si="110"/>
        <v>0</v>
      </c>
      <c r="CV26" s="14">
        <f t="shared" si="111"/>
        <v>0</v>
      </c>
      <c r="CW26" s="83"/>
      <c r="CX26" s="84"/>
      <c r="CY26" s="84"/>
      <c r="CZ26" s="84"/>
      <c r="DA26" s="85"/>
      <c r="DB26" s="73">
        <f t="shared" si="112"/>
        <v>0</v>
      </c>
      <c r="DC26" s="14">
        <f t="shared" si="113"/>
        <v>0</v>
      </c>
      <c r="DD26" s="83"/>
      <c r="DE26" s="84"/>
      <c r="DF26" s="84"/>
      <c r="DG26" s="84"/>
      <c r="DH26" s="85"/>
      <c r="DI26" s="73">
        <f t="shared" si="114"/>
        <v>0</v>
      </c>
      <c r="DJ26" s="14">
        <f t="shared" si="115"/>
        <v>0</v>
      </c>
      <c r="DK26" s="83"/>
      <c r="DL26" s="84"/>
      <c r="DM26" s="84"/>
      <c r="DN26" s="84"/>
      <c r="DO26" s="85"/>
      <c r="DP26" s="73">
        <f t="shared" si="116"/>
        <v>0</v>
      </c>
      <c r="DQ26" s="14">
        <f t="shared" si="117"/>
        <v>0</v>
      </c>
      <c r="DR26" s="83"/>
      <c r="DS26" s="84"/>
      <c r="DT26" s="84"/>
      <c r="DU26" s="84"/>
      <c r="DV26" s="85"/>
      <c r="DW26" s="73">
        <f t="shared" si="118"/>
        <v>0</v>
      </c>
      <c r="DX26" s="14">
        <f t="shared" si="119"/>
        <v>0</v>
      </c>
      <c r="DY26" s="83"/>
      <c r="DZ26" s="84"/>
      <c r="EA26" s="84"/>
      <c r="EB26" s="84"/>
      <c r="EC26" s="85"/>
      <c r="ED26" s="73">
        <f t="shared" si="120"/>
        <v>0</v>
      </c>
      <c r="EE26" s="14">
        <f t="shared" si="121"/>
        <v>0</v>
      </c>
      <c r="EF26" s="83"/>
      <c r="EG26" s="84"/>
      <c r="EH26" s="84"/>
      <c r="EI26" s="84"/>
      <c r="EJ26" s="85"/>
      <c r="EK26" s="73">
        <f t="shared" si="122"/>
        <v>0</v>
      </c>
      <c r="EL26" s="14">
        <f t="shared" si="123"/>
        <v>0</v>
      </c>
      <c r="EM26" s="83"/>
      <c r="EN26" s="84"/>
      <c r="EO26" s="84"/>
      <c r="EP26" s="84"/>
      <c r="EQ26" s="85"/>
      <c r="ER26" s="73">
        <f t="shared" si="124"/>
        <v>0</v>
      </c>
      <c r="ES26" s="14">
        <f t="shared" si="125"/>
        <v>0</v>
      </c>
      <c r="ET26" s="83"/>
      <c r="EU26" s="84"/>
      <c r="EV26" s="84"/>
      <c r="EW26" s="84"/>
      <c r="EX26" s="85"/>
      <c r="EY26" s="73">
        <f t="shared" si="126"/>
        <v>0</v>
      </c>
      <c r="EZ26" s="14">
        <f t="shared" si="127"/>
        <v>0</v>
      </c>
      <c r="FA26" s="83"/>
      <c r="FB26" s="84"/>
      <c r="FC26" s="84"/>
      <c r="FD26" s="84"/>
      <c r="FE26" s="85"/>
      <c r="FF26" s="73">
        <f t="shared" si="128"/>
        <v>0</v>
      </c>
      <c r="FG26" s="14">
        <f t="shared" si="129"/>
        <v>0</v>
      </c>
      <c r="FH26" s="83"/>
      <c r="FI26" s="84"/>
      <c r="FJ26" s="84"/>
      <c r="FK26" s="84"/>
      <c r="FL26" s="85"/>
      <c r="FM26" s="73">
        <f t="shared" si="130"/>
        <v>0</v>
      </c>
      <c r="FN26" s="14">
        <f t="shared" si="131"/>
        <v>0</v>
      </c>
      <c r="FO26" s="83"/>
      <c r="FP26" s="84"/>
      <c r="FQ26" s="84"/>
      <c r="FR26" s="84"/>
      <c r="FS26" s="85"/>
      <c r="FT26" s="73">
        <f t="shared" si="132"/>
        <v>0</v>
      </c>
      <c r="FU26" s="14">
        <f t="shared" si="133"/>
        <v>0</v>
      </c>
      <c r="FV26" s="83"/>
      <c r="FW26" s="84"/>
      <c r="FX26" s="84"/>
      <c r="FY26" s="84"/>
      <c r="FZ26" s="85"/>
      <c r="GA26" s="73">
        <f t="shared" si="134"/>
        <v>0</v>
      </c>
      <c r="GB26" s="14">
        <f t="shared" si="135"/>
        <v>0</v>
      </c>
      <c r="GC26" s="83"/>
      <c r="GD26" s="84"/>
      <c r="GE26" s="84"/>
      <c r="GF26" s="84"/>
      <c r="GG26" s="85"/>
      <c r="GH26" s="73">
        <f t="shared" si="136"/>
        <v>0</v>
      </c>
      <c r="GI26" s="14">
        <f t="shared" si="137"/>
        <v>0</v>
      </c>
      <c r="GJ26" s="83"/>
      <c r="GK26" s="84"/>
      <c r="GL26" s="84"/>
      <c r="GM26" s="84"/>
      <c r="GN26" s="85"/>
      <c r="GO26" s="73">
        <f t="shared" si="138"/>
        <v>0</v>
      </c>
      <c r="GP26" s="14">
        <f t="shared" si="139"/>
        <v>0</v>
      </c>
      <c r="GQ26" s="83"/>
      <c r="GR26" s="84"/>
      <c r="GS26" s="84"/>
      <c r="GT26" s="84"/>
      <c r="GU26" s="85"/>
      <c r="GV26" s="73">
        <f t="shared" si="140"/>
        <v>0</v>
      </c>
      <c r="GW26" s="14">
        <f t="shared" si="141"/>
        <v>0</v>
      </c>
      <c r="GX26" s="83"/>
      <c r="GY26" s="84"/>
      <c r="GZ26" s="84"/>
      <c r="HA26" s="84"/>
      <c r="HB26" s="85"/>
      <c r="HC26" s="73">
        <f t="shared" si="142"/>
        <v>0</v>
      </c>
      <c r="HD26" s="14">
        <f t="shared" si="143"/>
        <v>0</v>
      </c>
      <c r="HE26" s="83"/>
      <c r="HF26" s="84"/>
      <c r="HG26" s="84"/>
      <c r="HH26" s="84"/>
      <c r="HI26" s="85"/>
      <c r="HJ26" s="73">
        <f t="shared" si="144"/>
        <v>0</v>
      </c>
      <c r="HK26" s="14">
        <f t="shared" si="145"/>
        <v>0</v>
      </c>
      <c r="HL26" s="83"/>
      <c r="HM26" s="84"/>
      <c r="HN26" s="84"/>
      <c r="HO26" s="84"/>
      <c r="HP26" s="85"/>
      <c r="HQ26" s="73">
        <f t="shared" si="146"/>
        <v>0</v>
      </c>
      <c r="HR26" s="14">
        <f t="shared" si="147"/>
        <v>0</v>
      </c>
      <c r="HS26" s="83"/>
      <c r="HT26" s="84"/>
      <c r="HU26" s="84"/>
      <c r="HV26" s="84"/>
      <c r="HW26" s="85"/>
      <c r="HX26" s="73">
        <f t="shared" si="148"/>
        <v>0</v>
      </c>
      <c r="HY26" s="14">
        <f t="shared" si="149"/>
        <v>0</v>
      </c>
      <c r="HZ26" s="83"/>
      <c r="IA26" s="84"/>
      <c r="IB26" s="84"/>
      <c r="IC26" s="84"/>
      <c r="ID26" s="85"/>
      <c r="IE26" s="73">
        <f t="shared" si="150"/>
        <v>0</v>
      </c>
      <c r="IF26" s="14">
        <f t="shared" si="151"/>
        <v>0</v>
      </c>
      <c r="IG26" s="83"/>
      <c r="IH26" s="84"/>
      <c r="II26" s="84"/>
      <c r="IJ26" s="84"/>
      <c r="IK26" s="85"/>
      <c r="IL26" s="73">
        <f t="shared" si="152"/>
        <v>0</v>
      </c>
      <c r="IM26" s="14">
        <f t="shared" si="153"/>
        <v>0</v>
      </c>
      <c r="IN26" s="83"/>
      <c r="IO26" s="84"/>
      <c r="IP26" s="84"/>
      <c r="IQ26" s="84"/>
      <c r="IR26" s="85"/>
      <c r="IS26" s="73">
        <f t="shared" si="154"/>
        <v>0</v>
      </c>
      <c r="IT26" s="14">
        <f t="shared" si="155"/>
        <v>0</v>
      </c>
      <c r="IU26" s="83"/>
      <c r="IV26" s="84"/>
      <c r="IW26" s="84"/>
      <c r="IX26" s="84"/>
      <c r="IY26" s="85"/>
      <c r="IZ26" s="73">
        <f t="shared" si="156"/>
        <v>0</v>
      </c>
      <c r="JA26" s="14">
        <f t="shared" si="157"/>
        <v>0</v>
      </c>
      <c r="JB26" s="83"/>
      <c r="JC26" s="84"/>
      <c r="JD26" s="84"/>
      <c r="JE26" s="84"/>
      <c r="JF26" s="85"/>
      <c r="JG26" s="73">
        <f t="shared" si="158"/>
        <v>0</v>
      </c>
      <c r="JH26" s="14">
        <f t="shared" si="159"/>
        <v>0</v>
      </c>
    </row>
    <row r="27" spans="1:268" s="5" customFormat="1" x14ac:dyDescent="0.35">
      <c r="A27" s="32"/>
      <c r="B27" s="101" t="s">
        <v>50</v>
      </c>
      <c r="C27" s="83"/>
      <c r="D27" s="84"/>
      <c r="E27" s="84"/>
      <c r="F27" s="84"/>
      <c r="G27" s="85"/>
      <c r="H27" s="73">
        <f t="shared" si="10"/>
        <v>0</v>
      </c>
      <c r="I27" s="14">
        <f t="shared" si="11"/>
        <v>0</v>
      </c>
      <c r="J27" s="83"/>
      <c r="K27" s="84"/>
      <c r="L27" s="84"/>
      <c r="M27" s="84"/>
      <c r="N27" s="85"/>
      <c r="O27" s="73">
        <f t="shared" si="12"/>
        <v>0</v>
      </c>
      <c r="P27" s="14">
        <f t="shared" si="13"/>
        <v>0</v>
      </c>
      <c r="Q27" s="83"/>
      <c r="R27" s="84"/>
      <c r="S27" s="84"/>
      <c r="T27" s="84"/>
      <c r="U27" s="85"/>
      <c r="V27" s="73">
        <f t="shared" si="14"/>
        <v>0</v>
      </c>
      <c r="W27" s="14">
        <f t="shared" si="15"/>
        <v>0</v>
      </c>
      <c r="X27" s="83"/>
      <c r="Y27" s="84"/>
      <c r="Z27" s="84"/>
      <c r="AA27" s="84"/>
      <c r="AB27" s="85"/>
      <c r="AC27" s="73">
        <f t="shared" si="16"/>
        <v>0</v>
      </c>
      <c r="AD27" s="14">
        <f t="shared" si="17"/>
        <v>0</v>
      </c>
      <c r="AE27" s="83"/>
      <c r="AF27" s="84"/>
      <c r="AG27" s="84"/>
      <c r="AH27" s="84"/>
      <c r="AI27" s="85"/>
      <c r="AJ27" s="73">
        <f t="shared" si="18"/>
        <v>0</v>
      </c>
      <c r="AK27" s="14">
        <f t="shared" si="19"/>
        <v>0</v>
      </c>
      <c r="AL27" s="83"/>
      <c r="AM27" s="84"/>
      <c r="AN27" s="84"/>
      <c r="AO27" s="84"/>
      <c r="AP27" s="85"/>
      <c r="AQ27" s="73">
        <f t="shared" si="20"/>
        <v>0</v>
      </c>
      <c r="AR27" s="14">
        <f t="shared" si="21"/>
        <v>0</v>
      </c>
      <c r="AS27" s="83"/>
      <c r="AT27" s="84"/>
      <c r="AU27" s="84"/>
      <c r="AV27" s="84"/>
      <c r="AW27" s="85"/>
      <c r="AX27" s="73">
        <f t="shared" si="22"/>
        <v>0</v>
      </c>
      <c r="AY27" s="14">
        <f t="shared" si="23"/>
        <v>0</v>
      </c>
      <c r="AZ27" s="83"/>
      <c r="BA27" s="84"/>
      <c r="BB27" s="84"/>
      <c r="BC27" s="84"/>
      <c r="BD27" s="85"/>
      <c r="BE27" s="73">
        <f t="shared" si="24"/>
        <v>0</v>
      </c>
      <c r="BF27" s="14">
        <f t="shared" si="25"/>
        <v>0</v>
      </c>
      <c r="BG27" s="83"/>
      <c r="BH27" s="84"/>
      <c r="BI27" s="84"/>
      <c r="BJ27" s="84"/>
      <c r="BK27" s="85"/>
      <c r="BL27" s="73">
        <f t="shared" si="78"/>
        <v>0</v>
      </c>
      <c r="BM27" s="14">
        <f t="shared" si="79"/>
        <v>0</v>
      </c>
      <c r="BN27" s="83"/>
      <c r="BO27" s="84"/>
      <c r="BP27" s="84"/>
      <c r="BQ27" s="84"/>
      <c r="BR27" s="85"/>
      <c r="BS27" s="73">
        <f t="shared" si="26"/>
        <v>0</v>
      </c>
      <c r="BT27" s="14">
        <f t="shared" si="27"/>
        <v>0</v>
      </c>
      <c r="BU27" s="83"/>
      <c r="BV27" s="84"/>
      <c r="BW27" s="84"/>
      <c r="BX27" s="84"/>
      <c r="BY27" s="85"/>
      <c r="BZ27" s="73">
        <f t="shared" si="28"/>
        <v>0</v>
      </c>
      <c r="CA27" s="14">
        <f t="shared" si="29"/>
        <v>0</v>
      </c>
      <c r="CB27" s="83"/>
      <c r="CC27" s="84"/>
      <c r="CD27" s="84"/>
      <c r="CE27" s="84"/>
      <c r="CF27" s="85"/>
      <c r="CG27" s="73">
        <f t="shared" si="30"/>
        <v>0</v>
      </c>
      <c r="CH27" s="14">
        <f t="shared" si="31"/>
        <v>0</v>
      </c>
      <c r="CI27" s="83"/>
      <c r="CJ27" s="84"/>
      <c r="CK27" s="84"/>
      <c r="CL27" s="84"/>
      <c r="CM27" s="85"/>
      <c r="CN27" s="73">
        <f t="shared" si="32"/>
        <v>0</v>
      </c>
      <c r="CO27" s="14">
        <f t="shared" si="33"/>
        <v>0</v>
      </c>
      <c r="CP27" s="83"/>
      <c r="CQ27" s="84"/>
      <c r="CR27" s="84"/>
      <c r="CS27" s="84"/>
      <c r="CT27" s="85"/>
      <c r="CU27" s="73">
        <f t="shared" si="34"/>
        <v>0</v>
      </c>
      <c r="CV27" s="14">
        <f t="shared" si="35"/>
        <v>0</v>
      </c>
      <c r="CW27" s="83"/>
      <c r="CX27" s="84"/>
      <c r="CY27" s="84"/>
      <c r="CZ27" s="84"/>
      <c r="DA27" s="85"/>
      <c r="DB27" s="73">
        <f t="shared" si="36"/>
        <v>0</v>
      </c>
      <c r="DC27" s="14">
        <f t="shared" si="37"/>
        <v>0</v>
      </c>
      <c r="DD27" s="83"/>
      <c r="DE27" s="84"/>
      <c r="DF27" s="84"/>
      <c r="DG27" s="84"/>
      <c r="DH27" s="85"/>
      <c r="DI27" s="73">
        <f t="shared" si="38"/>
        <v>0</v>
      </c>
      <c r="DJ27" s="14">
        <f t="shared" si="39"/>
        <v>0</v>
      </c>
      <c r="DK27" s="83"/>
      <c r="DL27" s="84"/>
      <c r="DM27" s="84"/>
      <c r="DN27" s="84"/>
      <c r="DO27" s="85"/>
      <c r="DP27" s="73">
        <f t="shared" si="80"/>
        <v>0</v>
      </c>
      <c r="DQ27" s="14">
        <f t="shared" si="81"/>
        <v>0</v>
      </c>
      <c r="DR27" s="83"/>
      <c r="DS27" s="84"/>
      <c r="DT27" s="84"/>
      <c r="DU27" s="84"/>
      <c r="DV27" s="85"/>
      <c r="DW27" s="73">
        <f t="shared" si="40"/>
        <v>0</v>
      </c>
      <c r="DX27" s="14">
        <f t="shared" si="41"/>
        <v>0</v>
      </c>
      <c r="DY27" s="83"/>
      <c r="DZ27" s="84"/>
      <c r="EA27" s="84"/>
      <c r="EB27" s="84"/>
      <c r="EC27" s="85"/>
      <c r="ED27" s="73">
        <f t="shared" si="42"/>
        <v>0</v>
      </c>
      <c r="EE27" s="14">
        <f t="shared" si="43"/>
        <v>0</v>
      </c>
      <c r="EF27" s="83"/>
      <c r="EG27" s="84"/>
      <c r="EH27" s="84"/>
      <c r="EI27" s="84"/>
      <c r="EJ27" s="85"/>
      <c r="EK27" s="73">
        <f t="shared" si="44"/>
        <v>0</v>
      </c>
      <c r="EL27" s="14">
        <f t="shared" si="45"/>
        <v>0</v>
      </c>
      <c r="EM27" s="83"/>
      <c r="EN27" s="84"/>
      <c r="EO27" s="84"/>
      <c r="EP27" s="84"/>
      <c r="EQ27" s="85"/>
      <c r="ER27" s="73">
        <f t="shared" si="46"/>
        <v>0</v>
      </c>
      <c r="ES27" s="14">
        <f t="shared" si="47"/>
        <v>0</v>
      </c>
      <c r="ET27" s="83"/>
      <c r="EU27" s="84"/>
      <c r="EV27" s="84"/>
      <c r="EW27" s="84"/>
      <c r="EX27" s="85"/>
      <c r="EY27" s="73">
        <f t="shared" si="48"/>
        <v>0</v>
      </c>
      <c r="EZ27" s="14">
        <f t="shared" si="49"/>
        <v>0</v>
      </c>
      <c r="FA27" s="83"/>
      <c r="FB27" s="84"/>
      <c r="FC27" s="84"/>
      <c r="FD27" s="84"/>
      <c r="FE27" s="85"/>
      <c r="FF27" s="73">
        <f t="shared" si="50"/>
        <v>0</v>
      </c>
      <c r="FG27" s="14">
        <f t="shared" si="51"/>
        <v>0</v>
      </c>
      <c r="FH27" s="83"/>
      <c r="FI27" s="84"/>
      <c r="FJ27" s="84"/>
      <c r="FK27" s="84"/>
      <c r="FL27" s="85"/>
      <c r="FM27" s="73">
        <f t="shared" si="52"/>
        <v>0</v>
      </c>
      <c r="FN27" s="14">
        <f t="shared" si="53"/>
        <v>0</v>
      </c>
      <c r="FO27" s="83"/>
      <c r="FP27" s="84"/>
      <c r="FQ27" s="84"/>
      <c r="FR27" s="84"/>
      <c r="FS27" s="85"/>
      <c r="FT27" s="73">
        <f t="shared" si="82"/>
        <v>0</v>
      </c>
      <c r="FU27" s="14">
        <f t="shared" si="83"/>
        <v>0</v>
      </c>
      <c r="FV27" s="83"/>
      <c r="FW27" s="84"/>
      <c r="FX27" s="84"/>
      <c r="FY27" s="84"/>
      <c r="FZ27" s="85"/>
      <c r="GA27" s="73">
        <f t="shared" si="54"/>
        <v>0</v>
      </c>
      <c r="GB27" s="14">
        <f t="shared" si="55"/>
        <v>0</v>
      </c>
      <c r="GC27" s="83"/>
      <c r="GD27" s="84"/>
      <c r="GE27" s="84"/>
      <c r="GF27" s="84"/>
      <c r="GG27" s="85"/>
      <c r="GH27" s="73">
        <f t="shared" si="56"/>
        <v>0</v>
      </c>
      <c r="GI27" s="14">
        <f t="shared" si="57"/>
        <v>0</v>
      </c>
      <c r="GJ27" s="83"/>
      <c r="GK27" s="84"/>
      <c r="GL27" s="84"/>
      <c r="GM27" s="84"/>
      <c r="GN27" s="85"/>
      <c r="GO27" s="73">
        <f t="shared" si="58"/>
        <v>0</v>
      </c>
      <c r="GP27" s="14">
        <f t="shared" si="59"/>
        <v>0</v>
      </c>
      <c r="GQ27" s="83"/>
      <c r="GR27" s="84"/>
      <c r="GS27" s="84"/>
      <c r="GT27" s="84"/>
      <c r="GU27" s="85"/>
      <c r="GV27" s="73">
        <f t="shared" si="60"/>
        <v>0</v>
      </c>
      <c r="GW27" s="14">
        <f t="shared" si="61"/>
        <v>0</v>
      </c>
      <c r="GX27" s="83"/>
      <c r="GY27" s="84"/>
      <c r="GZ27" s="84"/>
      <c r="HA27" s="84"/>
      <c r="HB27" s="85"/>
      <c r="HC27" s="73">
        <f t="shared" si="62"/>
        <v>0</v>
      </c>
      <c r="HD27" s="14">
        <f t="shared" si="63"/>
        <v>0</v>
      </c>
      <c r="HE27" s="83"/>
      <c r="HF27" s="84"/>
      <c r="HG27" s="84"/>
      <c r="HH27" s="84"/>
      <c r="HI27" s="85"/>
      <c r="HJ27" s="73">
        <f t="shared" si="64"/>
        <v>0</v>
      </c>
      <c r="HK27" s="14">
        <f t="shared" si="65"/>
        <v>0</v>
      </c>
      <c r="HL27" s="83"/>
      <c r="HM27" s="84"/>
      <c r="HN27" s="84"/>
      <c r="HO27" s="84"/>
      <c r="HP27" s="85"/>
      <c r="HQ27" s="73">
        <f t="shared" si="66"/>
        <v>0</v>
      </c>
      <c r="HR27" s="14">
        <f t="shared" si="67"/>
        <v>0</v>
      </c>
      <c r="HS27" s="83"/>
      <c r="HT27" s="84"/>
      <c r="HU27" s="84"/>
      <c r="HV27" s="84"/>
      <c r="HW27" s="85"/>
      <c r="HX27" s="73">
        <f t="shared" si="84"/>
        <v>0</v>
      </c>
      <c r="HY27" s="14">
        <f t="shared" si="85"/>
        <v>0</v>
      </c>
      <c r="HZ27" s="83"/>
      <c r="IA27" s="84"/>
      <c r="IB27" s="84"/>
      <c r="IC27" s="84"/>
      <c r="ID27" s="85"/>
      <c r="IE27" s="73">
        <f t="shared" si="68"/>
        <v>0</v>
      </c>
      <c r="IF27" s="14">
        <f t="shared" si="69"/>
        <v>0</v>
      </c>
      <c r="IG27" s="83"/>
      <c r="IH27" s="84"/>
      <c r="II27" s="84"/>
      <c r="IJ27" s="84"/>
      <c r="IK27" s="85"/>
      <c r="IL27" s="73">
        <f t="shared" si="70"/>
        <v>0</v>
      </c>
      <c r="IM27" s="14">
        <f t="shared" si="71"/>
        <v>0</v>
      </c>
      <c r="IN27" s="83"/>
      <c r="IO27" s="84"/>
      <c r="IP27" s="84"/>
      <c r="IQ27" s="84"/>
      <c r="IR27" s="85"/>
      <c r="IS27" s="73">
        <f t="shared" si="72"/>
        <v>0</v>
      </c>
      <c r="IT27" s="14">
        <f t="shared" si="73"/>
        <v>0</v>
      </c>
      <c r="IU27" s="83"/>
      <c r="IV27" s="84"/>
      <c r="IW27" s="84"/>
      <c r="IX27" s="84"/>
      <c r="IY27" s="85"/>
      <c r="IZ27" s="73">
        <f t="shared" si="74"/>
        <v>0</v>
      </c>
      <c r="JA27" s="14">
        <f t="shared" si="75"/>
        <v>0</v>
      </c>
      <c r="JB27" s="83"/>
      <c r="JC27" s="84"/>
      <c r="JD27" s="84"/>
      <c r="JE27" s="84"/>
      <c r="JF27" s="85"/>
      <c r="JG27" s="73">
        <f t="shared" si="76"/>
        <v>0</v>
      </c>
      <c r="JH27" s="14">
        <f t="shared" si="77"/>
        <v>0</v>
      </c>
    </row>
    <row r="28" spans="1:268" s="5" customFormat="1" x14ac:dyDescent="0.35">
      <c r="A28" s="32"/>
      <c r="B28" s="102" t="s">
        <v>117</v>
      </c>
      <c r="C28" s="83"/>
      <c r="D28" s="84">
        <v>1</v>
      </c>
      <c r="E28" s="141">
        <v>1</v>
      </c>
      <c r="F28" s="125">
        <v>0.5</v>
      </c>
      <c r="G28" s="85"/>
      <c r="H28" s="73">
        <f t="shared" si="10"/>
        <v>2</v>
      </c>
      <c r="I28" s="14">
        <f t="shared" si="11"/>
        <v>0.5</v>
      </c>
      <c r="J28" s="83"/>
      <c r="K28" s="84"/>
      <c r="L28" s="84"/>
      <c r="M28" s="84"/>
      <c r="N28" s="85"/>
      <c r="O28" s="73">
        <f t="shared" si="12"/>
        <v>0</v>
      </c>
      <c r="P28" s="14">
        <f t="shared" si="13"/>
        <v>0</v>
      </c>
      <c r="Q28" s="83"/>
      <c r="R28" s="84"/>
      <c r="S28" s="84"/>
      <c r="T28" s="84"/>
      <c r="U28" s="85"/>
      <c r="V28" s="73">
        <f t="shared" si="14"/>
        <v>0</v>
      </c>
      <c r="W28" s="14">
        <f t="shared" si="15"/>
        <v>0</v>
      </c>
      <c r="X28" s="83"/>
      <c r="Y28" s="84"/>
      <c r="Z28" s="84"/>
      <c r="AA28" s="84"/>
      <c r="AB28" s="85"/>
      <c r="AC28" s="73">
        <f t="shared" si="16"/>
        <v>0</v>
      </c>
      <c r="AD28" s="14">
        <f t="shared" si="17"/>
        <v>0</v>
      </c>
      <c r="AE28" s="83"/>
      <c r="AF28" s="84"/>
      <c r="AG28" s="84"/>
      <c r="AH28" s="84"/>
      <c r="AI28" s="85"/>
      <c r="AJ28" s="73">
        <f t="shared" si="18"/>
        <v>0</v>
      </c>
      <c r="AK28" s="14">
        <f t="shared" si="19"/>
        <v>0</v>
      </c>
      <c r="AL28" s="83"/>
      <c r="AM28" s="84"/>
      <c r="AN28" s="84"/>
      <c r="AO28" s="84"/>
      <c r="AP28" s="85"/>
      <c r="AQ28" s="73">
        <f t="shared" si="20"/>
        <v>0</v>
      </c>
      <c r="AR28" s="14">
        <f t="shared" si="21"/>
        <v>0</v>
      </c>
      <c r="AS28" s="83"/>
      <c r="AT28" s="84"/>
      <c r="AU28" s="84"/>
      <c r="AV28" s="84"/>
      <c r="AW28" s="85"/>
      <c r="AX28" s="73">
        <f t="shared" si="22"/>
        <v>0</v>
      </c>
      <c r="AY28" s="14">
        <f t="shared" si="23"/>
        <v>0</v>
      </c>
      <c r="AZ28" s="83"/>
      <c r="BA28" s="84"/>
      <c r="BB28" s="84"/>
      <c r="BC28" s="84"/>
      <c r="BD28" s="85"/>
      <c r="BE28" s="73">
        <f t="shared" si="24"/>
        <v>0</v>
      </c>
      <c r="BF28" s="14">
        <f t="shared" si="25"/>
        <v>0</v>
      </c>
      <c r="BG28" s="83"/>
      <c r="BH28" s="84"/>
      <c r="BI28" s="84"/>
      <c r="BJ28" s="84"/>
      <c r="BK28" s="85"/>
      <c r="BL28" s="73">
        <f t="shared" si="78"/>
        <v>0</v>
      </c>
      <c r="BM28" s="14">
        <f t="shared" si="79"/>
        <v>0</v>
      </c>
      <c r="BN28" s="83"/>
      <c r="BO28" s="84"/>
      <c r="BP28" s="84"/>
      <c r="BQ28" s="84"/>
      <c r="BR28" s="85"/>
      <c r="BS28" s="73">
        <f t="shared" si="26"/>
        <v>0</v>
      </c>
      <c r="BT28" s="14">
        <f t="shared" si="27"/>
        <v>0</v>
      </c>
      <c r="BU28" s="83"/>
      <c r="BV28" s="84"/>
      <c r="BW28" s="84"/>
      <c r="BX28" s="84"/>
      <c r="BY28" s="85"/>
      <c r="BZ28" s="73">
        <f t="shared" si="28"/>
        <v>0</v>
      </c>
      <c r="CA28" s="14">
        <f t="shared" si="29"/>
        <v>0</v>
      </c>
      <c r="CB28" s="83"/>
      <c r="CC28" s="84"/>
      <c r="CD28" s="84"/>
      <c r="CE28" s="84"/>
      <c r="CF28" s="85"/>
      <c r="CG28" s="73">
        <f t="shared" si="30"/>
        <v>0</v>
      </c>
      <c r="CH28" s="14">
        <f t="shared" si="31"/>
        <v>0</v>
      </c>
      <c r="CI28" s="83"/>
      <c r="CJ28" s="84"/>
      <c r="CK28" s="84"/>
      <c r="CL28" s="84"/>
      <c r="CM28" s="85"/>
      <c r="CN28" s="73">
        <f t="shared" si="32"/>
        <v>0</v>
      </c>
      <c r="CO28" s="14">
        <f t="shared" si="33"/>
        <v>0</v>
      </c>
      <c r="CP28" s="83"/>
      <c r="CQ28" s="84"/>
      <c r="CR28" s="84"/>
      <c r="CS28" s="84"/>
      <c r="CT28" s="85"/>
      <c r="CU28" s="73">
        <f t="shared" si="34"/>
        <v>0</v>
      </c>
      <c r="CV28" s="14">
        <f t="shared" si="35"/>
        <v>0</v>
      </c>
      <c r="CW28" s="83"/>
      <c r="CX28" s="84"/>
      <c r="CY28" s="84"/>
      <c r="CZ28" s="84"/>
      <c r="DA28" s="85"/>
      <c r="DB28" s="73">
        <f t="shared" si="36"/>
        <v>0</v>
      </c>
      <c r="DC28" s="14">
        <f t="shared" si="37"/>
        <v>0</v>
      </c>
      <c r="DD28" s="83"/>
      <c r="DE28" s="84"/>
      <c r="DF28" s="84"/>
      <c r="DG28" s="84"/>
      <c r="DH28" s="85"/>
      <c r="DI28" s="73">
        <f t="shared" si="38"/>
        <v>0</v>
      </c>
      <c r="DJ28" s="14">
        <f t="shared" si="39"/>
        <v>0</v>
      </c>
      <c r="DK28" s="83"/>
      <c r="DL28" s="84"/>
      <c r="DM28" s="84"/>
      <c r="DN28" s="84"/>
      <c r="DO28" s="85"/>
      <c r="DP28" s="73">
        <f t="shared" si="80"/>
        <v>0</v>
      </c>
      <c r="DQ28" s="14">
        <f t="shared" si="81"/>
        <v>0</v>
      </c>
      <c r="DR28" s="83"/>
      <c r="DS28" s="84"/>
      <c r="DT28" s="84"/>
      <c r="DU28" s="84"/>
      <c r="DV28" s="85"/>
      <c r="DW28" s="73">
        <f t="shared" si="40"/>
        <v>0</v>
      </c>
      <c r="DX28" s="14">
        <f t="shared" si="41"/>
        <v>0</v>
      </c>
      <c r="DY28" s="83"/>
      <c r="DZ28" s="84"/>
      <c r="EA28" s="84"/>
      <c r="EB28" s="84"/>
      <c r="EC28" s="85"/>
      <c r="ED28" s="73">
        <f t="shared" si="42"/>
        <v>0</v>
      </c>
      <c r="EE28" s="14">
        <f t="shared" si="43"/>
        <v>0</v>
      </c>
      <c r="EF28" s="83"/>
      <c r="EG28" s="84"/>
      <c r="EH28" s="84"/>
      <c r="EI28" s="84"/>
      <c r="EJ28" s="85"/>
      <c r="EK28" s="73">
        <f t="shared" si="44"/>
        <v>0</v>
      </c>
      <c r="EL28" s="14">
        <f t="shared" si="45"/>
        <v>0</v>
      </c>
      <c r="EM28" s="83"/>
      <c r="EN28" s="84"/>
      <c r="EO28" s="84"/>
      <c r="EP28" s="84"/>
      <c r="EQ28" s="85"/>
      <c r="ER28" s="73">
        <f t="shared" si="46"/>
        <v>0</v>
      </c>
      <c r="ES28" s="14">
        <f t="shared" si="47"/>
        <v>0</v>
      </c>
      <c r="ET28" s="83"/>
      <c r="EU28" s="84"/>
      <c r="EV28" s="84"/>
      <c r="EW28" s="84"/>
      <c r="EX28" s="85"/>
      <c r="EY28" s="73">
        <f t="shared" si="48"/>
        <v>0</v>
      </c>
      <c r="EZ28" s="14">
        <f t="shared" si="49"/>
        <v>0</v>
      </c>
      <c r="FA28" s="83"/>
      <c r="FB28" s="84"/>
      <c r="FC28" s="84"/>
      <c r="FD28" s="84"/>
      <c r="FE28" s="85"/>
      <c r="FF28" s="73">
        <f t="shared" si="50"/>
        <v>0</v>
      </c>
      <c r="FG28" s="14">
        <f t="shared" si="51"/>
        <v>0</v>
      </c>
      <c r="FH28" s="83"/>
      <c r="FI28" s="84"/>
      <c r="FJ28" s="84"/>
      <c r="FK28" s="84"/>
      <c r="FL28" s="85"/>
      <c r="FM28" s="73">
        <f t="shared" si="52"/>
        <v>0</v>
      </c>
      <c r="FN28" s="14">
        <f t="shared" si="53"/>
        <v>0</v>
      </c>
      <c r="FO28" s="83"/>
      <c r="FP28" s="84"/>
      <c r="FQ28" s="84"/>
      <c r="FR28" s="84"/>
      <c r="FS28" s="85"/>
      <c r="FT28" s="73">
        <f t="shared" si="82"/>
        <v>0</v>
      </c>
      <c r="FU28" s="14">
        <f t="shared" si="83"/>
        <v>0</v>
      </c>
      <c r="FV28" s="83"/>
      <c r="FW28" s="84"/>
      <c r="FX28" s="84"/>
      <c r="FY28" s="84"/>
      <c r="FZ28" s="85"/>
      <c r="GA28" s="73">
        <f t="shared" si="54"/>
        <v>0</v>
      </c>
      <c r="GB28" s="14">
        <f t="shared" si="55"/>
        <v>0</v>
      </c>
      <c r="GC28" s="83"/>
      <c r="GD28" s="84"/>
      <c r="GE28" s="84"/>
      <c r="GF28" s="84"/>
      <c r="GG28" s="85"/>
      <c r="GH28" s="73">
        <f t="shared" si="56"/>
        <v>0</v>
      </c>
      <c r="GI28" s="14">
        <f t="shared" si="57"/>
        <v>0</v>
      </c>
      <c r="GJ28" s="83"/>
      <c r="GK28" s="84"/>
      <c r="GL28" s="84"/>
      <c r="GM28" s="84"/>
      <c r="GN28" s="85"/>
      <c r="GO28" s="73">
        <f t="shared" si="58"/>
        <v>0</v>
      </c>
      <c r="GP28" s="14">
        <f t="shared" si="59"/>
        <v>0</v>
      </c>
      <c r="GQ28" s="83"/>
      <c r="GR28" s="84"/>
      <c r="GS28" s="84"/>
      <c r="GT28" s="84"/>
      <c r="GU28" s="85"/>
      <c r="GV28" s="73">
        <f t="shared" si="60"/>
        <v>0</v>
      </c>
      <c r="GW28" s="14">
        <f t="shared" si="61"/>
        <v>0</v>
      </c>
      <c r="GX28" s="83"/>
      <c r="GY28" s="84"/>
      <c r="GZ28" s="84"/>
      <c r="HA28" s="84"/>
      <c r="HB28" s="85"/>
      <c r="HC28" s="73">
        <f t="shared" si="62"/>
        <v>0</v>
      </c>
      <c r="HD28" s="14">
        <f t="shared" si="63"/>
        <v>0</v>
      </c>
      <c r="HE28" s="83"/>
      <c r="HF28" s="84"/>
      <c r="HG28" s="84"/>
      <c r="HH28" s="84"/>
      <c r="HI28" s="85"/>
      <c r="HJ28" s="73">
        <f t="shared" si="64"/>
        <v>0</v>
      </c>
      <c r="HK28" s="14">
        <f t="shared" si="65"/>
        <v>0</v>
      </c>
      <c r="HL28" s="83"/>
      <c r="HM28" s="84"/>
      <c r="HN28" s="84"/>
      <c r="HO28" s="84"/>
      <c r="HP28" s="85"/>
      <c r="HQ28" s="73">
        <f t="shared" si="66"/>
        <v>0</v>
      </c>
      <c r="HR28" s="14">
        <f t="shared" si="67"/>
        <v>0</v>
      </c>
      <c r="HS28" s="83"/>
      <c r="HT28" s="84"/>
      <c r="HU28" s="84"/>
      <c r="HV28" s="84"/>
      <c r="HW28" s="85"/>
      <c r="HX28" s="73">
        <f t="shared" si="84"/>
        <v>0</v>
      </c>
      <c r="HY28" s="14">
        <f t="shared" si="85"/>
        <v>0</v>
      </c>
      <c r="HZ28" s="83"/>
      <c r="IA28" s="84"/>
      <c r="IB28" s="84"/>
      <c r="IC28" s="84"/>
      <c r="ID28" s="85"/>
      <c r="IE28" s="73">
        <f t="shared" si="68"/>
        <v>0</v>
      </c>
      <c r="IF28" s="14">
        <f t="shared" si="69"/>
        <v>0</v>
      </c>
      <c r="IG28" s="83"/>
      <c r="IH28" s="84"/>
      <c r="II28" s="84"/>
      <c r="IJ28" s="84"/>
      <c r="IK28" s="85"/>
      <c r="IL28" s="73">
        <f t="shared" si="70"/>
        <v>0</v>
      </c>
      <c r="IM28" s="14">
        <f t="shared" si="71"/>
        <v>0</v>
      </c>
      <c r="IN28" s="83"/>
      <c r="IO28" s="84"/>
      <c r="IP28" s="84"/>
      <c r="IQ28" s="84"/>
      <c r="IR28" s="85"/>
      <c r="IS28" s="73">
        <f t="shared" si="72"/>
        <v>0</v>
      </c>
      <c r="IT28" s="14">
        <f t="shared" si="73"/>
        <v>0</v>
      </c>
      <c r="IU28" s="83"/>
      <c r="IV28" s="84"/>
      <c r="IW28" s="84"/>
      <c r="IX28" s="84"/>
      <c r="IY28" s="85"/>
      <c r="IZ28" s="73">
        <f t="shared" si="74"/>
        <v>0</v>
      </c>
      <c r="JA28" s="14">
        <f t="shared" si="75"/>
        <v>0</v>
      </c>
      <c r="JB28" s="83"/>
      <c r="JC28" s="84"/>
      <c r="JD28" s="84"/>
      <c r="JE28" s="84"/>
      <c r="JF28" s="85"/>
      <c r="JG28" s="73">
        <f t="shared" si="76"/>
        <v>0</v>
      </c>
      <c r="JH28" s="14">
        <f t="shared" si="77"/>
        <v>0</v>
      </c>
    </row>
    <row r="29" spans="1:268" s="5" customFormat="1" x14ac:dyDescent="0.35">
      <c r="A29" s="32"/>
      <c r="B29" s="102" t="s">
        <v>118</v>
      </c>
      <c r="C29" s="83"/>
      <c r="D29" s="84">
        <v>1</v>
      </c>
      <c r="E29" s="84"/>
      <c r="F29" s="84">
        <v>1</v>
      </c>
      <c r="G29" s="85">
        <v>2</v>
      </c>
      <c r="H29" s="73">
        <f t="shared" si="10"/>
        <v>4</v>
      </c>
      <c r="I29" s="14">
        <f t="shared" si="11"/>
        <v>0</v>
      </c>
      <c r="J29" s="83"/>
      <c r="K29" s="84"/>
      <c r="L29" s="84"/>
      <c r="M29" s="84"/>
      <c r="N29" s="85"/>
      <c r="O29" s="73">
        <f t="shared" si="12"/>
        <v>0</v>
      </c>
      <c r="P29" s="14">
        <f t="shared" si="13"/>
        <v>0</v>
      </c>
      <c r="Q29" s="83"/>
      <c r="R29" s="84"/>
      <c r="S29" s="84"/>
      <c r="T29" s="84"/>
      <c r="U29" s="85"/>
      <c r="V29" s="73">
        <f t="shared" si="14"/>
        <v>0</v>
      </c>
      <c r="W29" s="14">
        <f t="shared" si="15"/>
        <v>0</v>
      </c>
      <c r="X29" s="83"/>
      <c r="Y29" s="84"/>
      <c r="Z29" s="84"/>
      <c r="AA29" s="84"/>
      <c r="AB29" s="85"/>
      <c r="AC29" s="73">
        <f t="shared" si="16"/>
        <v>0</v>
      </c>
      <c r="AD29" s="14">
        <f t="shared" si="17"/>
        <v>0</v>
      </c>
      <c r="AE29" s="83"/>
      <c r="AF29" s="84"/>
      <c r="AG29" s="84"/>
      <c r="AH29" s="84"/>
      <c r="AI29" s="85"/>
      <c r="AJ29" s="73">
        <f t="shared" si="18"/>
        <v>0</v>
      </c>
      <c r="AK29" s="14">
        <f t="shared" si="19"/>
        <v>0</v>
      </c>
      <c r="AL29" s="83"/>
      <c r="AM29" s="84"/>
      <c r="AN29" s="84"/>
      <c r="AO29" s="84"/>
      <c r="AP29" s="85"/>
      <c r="AQ29" s="73">
        <f t="shared" si="20"/>
        <v>0</v>
      </c>
      <c r="AR29" s="14">
        <f t="shared" si="21"/>
        <v>0</v>
      </c>
      <c r="AS29" s="83"/>
      <c r="AT29" s="84"/>
      <c r="AU29" s="84"/>
      <c r="AV29" s="84"/>
      <c r="AW29" s="85"/>
      <c r="AX29" s="73">
        <f t="shared" si="22"/>
        <v>0</v>
      </c>
      <c r="AY29" s="14">
        <f t="shared" si="23"/>
        <v>0</v>
      </c>
      <c r="AZ29" s="83"/>
      <c r="BA29" s="84"/>
      <c r="BB29" s="84"/>
      <c r="BC29" s="84"/>
      <c r="BD29" s="85"/>
      <c r="BE29" s="73">
        <f t="shared" si="24"/>
        <v>0</v>
      </c>
      <c r="BF29" s="14">
        <f t="shared" si="25"/>
        <v>0</v>
      </c>
      <c r="BG29" s="83"/>
      <c r="BH29" s="84"/>
      <c r="BI29" s="84"/>
      <c r="BJ29" s="84"/>
      <c r="BK29" s="85"/>
      <c r="BL29" s="73">
        <f t="shared" si="78"/>
        <v>0</v>
      </c>
      <c r="BM29" s="14">
        <f t="shared" si="79"/>
        <v>0</v>
      </c>
      <c r="BN29" s="83"/>
      <c r="BO29" s="84"/>
      <c r="BP29" s="84"/>
      <c r="BQ29" s="84"/>
      <c r="BR29" s="85"/>
      <c r="BS29" s="73">
        <f t="shared" si="26"/>
        <v>0</v>
      </c>
      <c r="BT29" s="14">
        <f t="shared" si="27"/>
        <v>0</v>
      </c>
      <c r="BU29" s="83"/>
      <c r="BV29" s="84"/>
      <c r="BW29" s="84"/>
      <c r="BX29" s="84"/>
      <c r="BY29" s="85"/>
      <c r="BZ29" s="73">
        <f t="shared" si="28"/>
        <v>0</v>
      </c>
      <c r="CA29" s="14">
        <f t="shared" si="29"/>
        <v>0</v>
      </c>
      <c r="CB29" s="83"/>
      <c r="CC29" s="84"/>
      <c r="CD29" s="84"/>
      <c r="CE29" s="84"/>
      <c r="CF29" s="85"/>
      <c r="CG29" s="73">
        <f t="shared" si="30"/>
        <v>0</v>
      </c>
      <c r="CH29" s="14">
        <f t="shared" si="31"/>
        <v>0</v>
      </c>
      <c r="CI29" s="83"/>
      <c r="CJ29" s="84"/>
      <c r="CK29" s="84"/>
      <c r="CL29" s="84"/>
      <c r="CM29" s="85"/>
      <c r="CN29" s="73">
        <f t="shared" si="32"/>
        <v>0</v>
      </c>
      <c r="CO29" s="14">
        <f t="shared" si="33"/>
        <v>0</v>
      </c>
      <c r="CP29" s="83"/>
      <c r="CQ29" s="84"/>
      <c r="CR29" s="84"/>
      <c r="CS29" s="84"/>
      <c r="CT29" s="85"/>
      <c r="CU29" s="73">
        <f t="shared" si="34"/>
        <v>0</v>
      </c>
      <c r="CV29" s="14">
        <f t="shared" si="35"/>
        <v>0</v>
      </c>
      <c r="CW29" s="83"/>
      <c r="CX29" s="84"/>
      <c r="CY29" s="84"/>
      <c r="CZ29" s="84"/>
      <c r="DA29" s="85"/>
      <c r="DB29" s="73">
        <f t="shared" si="36"/>
        <v>0</v>
      </c>
      <c r="DC29" s="14">
        <f t="shared" si="37"/>
        <v>0</v>
      </c>
      <c r="DD29" s="83"/>
      <c r="DE29" s="84"/>
      <c r="DF29" s="84"/>
      <c r="DG29" s="84"/>
      <c r="DH29" s="85"/>
      <c r="DI29" s="73">
        <f t="shared" si="38"/>
        <v>0</v>
      </c>
      <c r="DJ29" s="14">
        <f t="shared" si="39"/>
        <v>0</v>
      </c>
      <c r="DK29" s="83"/>
      <c r="DL29" s="84"/>
      <c r="DM29" s="84"/>
      <c r="DN29" s="84"/>
      <c r="DO29" s="85"/>
      <c r="DP29" s="73">
        <f t="shared" si="80"/>
        <v>0</v>
      </c>
      <c r="DQ29" s="14">
        <f t="shared" si="81"/>
        <v>0</v>
      </c>
      <c r="DR29" s="83"/>
      <c r="DS29" s="84"/>
      <c r="DT29" s="84"/>
      <c r="DU29" s="84"/>
      <c r="DV29" s="85"/>
      <c r="DW29" s="73">
        <f t="shared" si="40"/>
        <v>0</v>
      </c>
      <c r="DX29" s="14">
        <f t="shared" si="41"/>
        <v>0</v>
      </c>
      <c r="DY29" s="83"/>
      <c r="DZ29" s="84"/>
      <c r="EA29" s="84"/>
      <c r="EB29" s="84"/>
      <c r="EC29" s="85"/>
      <c r="ED29" s="73">
        <f t="shared" si="42"/>
        <v>0</v>
      </c>
      <c r="EE29" s="14">
        <f t="shared" si="43"/>
        <v>0</v>
      </c>
      <c r="EF29" s="83"/>
      <c r="EG29" s="84"/>
      <c r="EH29" s="84"/>
      <c r="EI29" s="84"/>
      <c r="EJ29" s="85"/>
      <c r="EK29" s="73">
        <f t="shared" si="44"/>
        <v>0</v>
      </c>
      <c r="EL29" s="14">
        <f t="shared" si="45"/>
        <v>0</v>
      </c>
      <c r="EM29" s="83"/>
      <c r="EN29" s="84"/>
      <c r="EO29" s="84"/>
      <c r="EP29" s="84"/>
      <c r="EQ29" s="85"/>
      <c r="ER29" s="73">
        <f t="shared" si="46"/>
        <v>0</v>
      </c>
      <c r="ES29" s="14">
        <f t="shared" si="47"/>
        <v>0</v>
      </c>
      <c r="ET29" s="83"/>
      <c r="EU29" s="84"/>
      <c r="EV29" s="84"/>
      <c r="EW29" s="84"/>
      <c r="EX29" s="85"/>
      <c r="EY29" s="73">
        <f t="shared" si="48"/>
        <v>0</v>
      </c>
      <c r="EZ29" s="14">
        <f t="shared" si="49"/>
        <v>0</v>
      </c>
      <c r="FA29" s="83"/>
      <c r="FB29" s="84"/>
      <c r="FC29" s="84"/>
      <c r="FD29" s="84"/>
      <c r="FE29" s="85"/>
      <c r="FF29" s="73">
        <f t="shared" si="50"/>
        <v>0</v>
      </c>
      <c r="FG29" s="14">
        <f t="shared" si="51"/>
        <v>0</v>
      </c>
      <c r="FH29" s="83"/>
      <c r="FI29" s="84"/>
      <c r="FJ29" s="84"/>
      <c r="FK29" s="84"/>
      <c r="FL29" s="85"/>
      <c r="FM29" s="73">
        <f t="shared" si="52"/>
        <v>0</v>
      </c>
      <c r="FN29" s="14">
        <f t="shared" si="53"/>
        <v>0</v>
      </c>
      <c r="FO29" s="83"/>
      <c r="FP29" s="84"/>
      <c r="FQ29" s="84"/>
      <c r="FR29" s="84"/>
      <c r="FS29" s="85"/>
      <c r="FT29" s="73">
        <f t="shared" si="82"/>
        <v>0</v>
      </c>
      <c r="FU29" s="14">
        <f t="shared" si="83"/>
        <v>0</v>
      </c>
      <c r="FV29" s="83"/>
      <c r="FW29" s="84"/>
      <c r="FX29" s="84"/>
      <c r="FY29" s="84"/>
      <c r="FZ29" s="85"/>
      <c r="GA29" s="73">
        <f t="shared" si="54"/>
        <v>0</v>
      </c>
      <c r="GB29" s="14">
        <f t="shared" si="55"/>
        <v>0</v>
      </c>
      <c r="GC29" s="83"/>
      <c r="GD29" s="84"/>
      <c r="GE29" s="84"/>
      <c r="GF29" s="84"/>
      <c r="GG29" s="85"/>
      <c r="GH29" s="73">
        <f t="shared" si="56"/>
        <v>0</v>
      </c>
      <c r="GI29" s="14">
        <f t="shared" si="57"/>
        <v>0</v>
      </c>
      <c r="GJ29" s="83"/>
      <c r="GK29" s="84"/>
      <c r="GL29" s="84"/>
      <c r="GM29" s="84"/>
      <c r="GN29" s="85"/>
      <c r="GO29" s="73">
        <f t="shared" si="58"/>
        <v>0</v>
      </c>
      <c r="GP29" s="14">
        <f t="shared" si="59"/>
        <v>0</v>
      </c>
      <c r="GQ29" s="83"/>
      <c r="GR29" s="84"/>
      <c r="GS29" s="84"/>
      <c r="GT29" s="84"/>
      <c r="GU29" s="85"/>
      <c r="GV29" s="73">
        <f t="shared" si="60"/>
        <v>0</v>
      </c>
      <c r="GW29" s="14">
        <f t="shared" si="61"/>
        <v>0</v>
      </c>
      <c r="GX29" s="83"/>
      <c r="GY29" s="84"/>
      <c r="GZ29" s="84"/>
      <c r="HA29" s="84"/>
      <c r="HB29" s="85"/>
      <c r="HC29" s="73">
        <f t="shared" si="62"/>
        <v>0</v>
      </c>
      <c r="HD29" s="14">
        <f t="shared" si="63"/>
        <v>0</v>
      </c>
      <c r="HE29" s="83"/>
      <c r="HF29" s="84"/>
      <c r="HG29" s="84"/>
      <c r="HH29" s="84"/>
      <c r="HI29" s="85"/>
      <c r="HJ29" s="73">
        <f t="shared" si="64"/>
        <v>0</v>
      </c>
      <c r="HK29" s="14">
        <f t="shared" si="65"/>
        <v>0</v>
      </c>
      <c r="HL29" s="83"/>
      <c r="HM29" s="84"/>
      <c r="HN29" s="84"/>
      <c r="HO29" s="84"/>
      <c r="HP29" s="85"/>
      <c r="HQ29" s="73">
        <f t="shared" si="66"/>
        <v>0</v>
      </c>
      <c r="HR29" s="14">
        <f t="shared" si="67"/>
        <v>0</v>
      </c>
      <c r="HS29" s="83"/>
      <c r="HT29" s="84"/>
      <c r="HU29" s="84"/>
      <c r="HV29" s="84"/>
      <c r="HW29" s="85"/>
      <c r="HX29" s="73">
        <f t="shared" si="84"/>
        <v>0</v>
      </c>
      <c r="HY29" s="14">
        <f t="shared" si="85"/>
        <v>0</v>
      </c>
      <c r="HZ29" s="83"/>
      <c r="IA29" s="84"/>
      <c r="IB29" s="84"/>
      <c r="IC29" s="84"/>
      <c r="ID29" s="85"/>
      <c r="IE29" s="73">
        <f t="shared" si="68"/>
        <v>0</v>
      </c>
      <c r="IF29" s="14">
        <f t="shared" si="69"/>
        <v>0</v>
      </c>
      <c r="IG29" s="83"/>
      <c r="IH29" s="84"/>
      <c r="II29" s="84"/>
      <c r="IJ29" s="84"/>
      <c r="IK29" s="85"/>
      <c r="IL29" s="73">
        <f t="shared" si="70"/>
        <v>0</v>
      </c>
      <c r="IM29" s="14">
        <f t="shared" si="71"/>
        <v>0</v>
      </c>
      <c r="IN29" s="83"/>
      <c r="IO29" s="84"/>
      <c r="IP29" s="84"/>
      <c r="IQ29" s="84"/>
      <c r="IR29" s="85"/>
      <c r="IS29" s="73">
        <f t="shared" si="72"/>
        <v>0</v>
      </c>
      <c r="IT29" s="14">
        <f t="shared" si="73"/>
        <v>0</v>
      </c>
      <c r="IU29" s="83"/>
      <c r="IV29" s="84"/>
      <c r="IW29" s="84"/>
      <c r="IX29" s="84"/>
      <c r="IY29" s="85"/>
      <c r="IZ29" s="73">
        <f t="shared" si="74"/>
        <v>0</v>
      </c>
      <c r="JA29" s="14">
        <f t="shared" si="75"/>
        <v>0</v>
      </c>
      <c r="JB29" s="83"/>
      <c r="JC29" s="84"/>
      <c r="JD29" s="84"/>
      <c r="JE29" s="84"/>
      <c r="JF29" s="85"/>
      <c r="JG29" s="73">
        <f t="shared" si="76"/>
        <v>0</v>
      </c>
      <c r="JH29" s="14">
        <f t="shared" si="77"/>
        <v>0</v>
      </c>
    </row>
    <row r="30" spans="1:268" s="5" customFormat="1" x14ac:dyDescent="0.35">
      <c r="A30" s="32"/>
      <c r="B30" s="102" t="s">
        <v>119</v>
      </c>
      <c r="C30" s="83"/>
      <c r="D30" s="84"/>
      <c r="E30" s="125"/>
      <c r="F30" s="84"/>
      <c r="G30" s="85"/>
      <c r="H30" s="73">
        <f t="shared" si="10"/>
        <v>0</v>
      </c>
      <c r="I30" s="14">
        <f t="shared" si="11"/>
        <v>0</v>
      </c>
      <c r="J30" s="83"/>
      <c r="K30" s="84"/>
      <c r="L30" s="84"/>
      <c r="M30" s="84"/>
      <c r="N30" s="85"/>
      <c r="O30" s="73">
        <f t="shared" si="12"/>
        <v>0</v>
      </c>
      <c r="P30" s="14">
        <f t="shared" si="13"/>
        <v>0</v>
      </c>
      <c r="Q30" s="83"/>
      <c r="R30" s="84"/>
      <c r="S30" s="84"/>
      <c r="T30" s="84"/>
      <c r="U30" s="85"/>
      <c r="V30" s="73">
        <f t="shared" si="14"/>
        <v>0</v>
      </c>
      <c r="W30" s="14">
        <f t="shared" si="15"/>
        <v>0</v>
      </c>
      <c r="X30" s="83"/>
      <c r="Y30" s="84"/>
      <c r="Z30" s="84"/>
      <c r="AA30" s="84"/>
      <c r="AB30" s="85"/>
      <c r="AC30" s="73">
        <f t="shared" si="16"/>
        <v>0</v>
      </c>
      <c r="AD30" s="14">
        <f t="shared" si="17"/>
        <v>0</v>
      </c>
      <c r="AE30" s="83"/>
      <c r="AF30" s="84"/>
      <c r="AG30" s="84"/>
      <c r="AH30" s="84"/>
      <c r="AI30" s="85"/>
      <c r="AJ30" s="73">
        <f t="shared" si="18"/>
        <v>0</v>
      </c>
      <c r="AK30" s="14">
        <f t="shared" si="19"/>
        <v>0</v>
      </c>
      <c r="AL30" s="83"/>
      <c r="AM30" s="84"/>
      <c r="AN30" s="84"/>
      <c r="AO30" s="84"/>
      <c r="AP30" s="85"/>
      <c r="AQ30" s="73">
        <f t="shared" si="20"/>
        <v>0</v>
      </c>
      <c r="AR30" s="14">
        <f t="shared" si="21"/>
        <v>0</v>
      </c>
      <c r="AS30" s="83"/>
      <c r="AT30" s="84"/>
      <c r="AU30" s="84"/>
      <c r="AV30" s="84"/>
      <c r="AW30" s="85"/>
      <c r="AX30" s="73">
        <f t="shared" si="22"/>
        <v>0</v>
      </c>
      <c r="AY30" s="14">
        <f t="shared" si="23"/>
        <v>0</v>
      </c>
      <c r="AZ30" s="83"/>
      <c r="BA30" s="84"/>
      <c r="BB30" s="84"/>
      <c r="BC30" s="84"/>
      <c r="BD30" s="85"/>
      <c r="BE30" s="73">
        <f t="shared" si="24"/>
        <v>0</v>
      </c>
      <c r="BF30" s="14">
        <f t="shared" si="25"/>
        <v>0</v>
      </c>
      <c r="BG30" s="83"/>
      <c r="BH30" s="84"/>
      <c r="BI30" s="84"/>
      <c r="BJ30" s="84"/>
      <c r="BK30" s="85"/>
      <c r="BL30" s="73">
        <f t="shared" si="78"/>
        <v>0</v>
      </c>
      <c r="BM30" s="14">
        <f t="shared" si="79"/>
        <v>0</v>
      </c>
      <c r="BN30" s="83"/>
      <c r="BO30" s="84"/>
      <c r="BP30" s="84"/>
      <c r="BQ30" s="84"/>
      <c r="BR30" s="85"/>
      <c r="BS30" s="73">
        <f t="shared" si="26"/>
        <v>0</v>
      </c>
      <c r="BT30" s="14">
        <f t="shared" si="27"/>
        <v>0</v>
      </c>
      <c r="BU30" s="83"/>
      <c r="BV30" s="84"/>
      <c r="BW30" s="84"/>
      <c r="BX30" s="84"/>
      <c r="BY30" s="85"/>
      <c r="BZ30" s="73">
        <f t="shared" si="28"/>
        <v>0</v>
      </c>
      <c r="CA30" s="14">
        <f t="shared" si="29"/>
        <v>0</v>
      </c>
      <c r="CB30" s="83"/>
      <c r="CC30" s="84"/>
      <c r="CD30" s="84"/>
      <c r="CE30" s="84"/>
      <c r="CF30" s="85"/>
      <c r="CG30" s="73">
        <f t="shared" si="30"/>
        <v>0</v>
      </c>
      <c r="CH30" s="14">
        <f t="shared" si="31"/>
        <v>0</v>
      </c>
      <c r="CI30" s="83"/>
      <c r="CJ30" s="84"/>
      <c r="CK30" s="84"/>
      <c r="CL30" s="84"/>
      <c r="CM30" s="85"/>
      <c r="CN30" s="73">
        <f t="shared" si="32"/>
        <v>0</v>
      </c>
      <c r="CO30" s="14">
        <f t="shared" si="33"/>
        <v>0</v>
      </c>
      <c r="CP30" s="83"/>
      <c r="CQ30" s="84"/>
      <c r="CR30" s="84"/>
      <c r="CS30" s="84"/>
      <c r="CT30" s="85"/>
      <c r="CU30" s="73">
        <f t="shared" si="34"/>
        <v>0</v>
      </c>
      <c r="CV30" s="14">
        <f t="shared" si="35"/>
        <v>0</v>
      </c>
      <c r="CW30" s="83"/>
      <c r="CX30" s="84"/>
      <c r="CY30" s="84"/>
      <c r="CZ30" s="84"/>
      <c r="DA30" s="85"/>
      <c r="DB30" s="73">
        <f t="shared" si="36"/>
        <v>0</v>
      </c>
      <c r="DC30" s="14">
        <f t="shared" si="37"/>
        <v>0</v>
      </c>
      <c r="DD30" s="83"/>
      <c r="DE30" s="84"/>
      <c r="DF30" s="84"/>
      <c r="DG30" s="84"/>
      <c r="DH30" s="85"/>
      <c r="DI30" s="73">
        <f t="shared" si="38"/>
        <v>0</v>
      </c>
      <c r="DJ30" s="14">
        <f t="shared" si="39"/>
        <v>0</v>
      </c>
      <c r="DK30" s="83"/>
      <c r="DL30" s="84"/>
      <c r="DM30" s="84"/>
      <c r="DN30" s="84"/>
      <c r="DO30" s="85"/>
      <c r="DP30" s="73">
        <f t="shared" si="80"/>
        <v>0</v>
      </c>
      <c r="DQ30" s="14">
        <f t="shared" si="81"/>
        <v>0</v>
      </c>
      <c r="DR30" s="83"/>
      <c r="DS30" s="84"/>
      <c r="DT30" s="84"/>
      <c r="DU30" s="84"/>
      <c r="DV30" s="85"/>
      <c r="DW30" s="73">
        <f t="shared" si="40"/>
        <v>0</v>
      </c>
      <c r="DX30" s="14">
        <f t="shared" si="41"/>
        <v>0</v>
      </c>
      <c r="DY30" s="83"/>
      <c r="DZ30" s="84"/>
      <c r="EA30" s="84"/>
      <c r="EB30" s="84"/>
      <c r="EC30" s="85"/>
      <c r="ED30" s="73">
        <f t="shared" si="42"/>
        <v>0</v>
      </c>
      <c r="EE30" s="14">
        <f t="shared" si="43"/>
        <v>0</v>
      </c>
      <c r="EF30" s="83"/>
      <c r="EG30" s="84"/>
      <c r="EH30" s="84"/>
      <c r="EI30" s="84"/>
      <c r="EJ30" s="85"/>
      <c r="EK30" s="73">
        <f t="shared" si="44"/>
        <v>0</v>
      </c>
      <c r="EL30" s="14">
        <f t="shared" si="45"/>
        <v>0</v>
      </c>
      <c r="EM30" s="83"/>
      <c r="EN30" s="84"/>
      <c r="EO30" s="84"/>
      <c r="EP30" s="84"/>
      <c r="EQ30" s="85"/>
      <c r="ER30" s="73">
        <f t="shared" si="46"/>
        <v>0</v>
      </c>
      <c r="ES30" s="14">
        <f t="shared" si="47"/>
        <v>0</v>
      </c>
      <c r="ET30" s="83"/>
      <c r="EU30" s="84"/>
      <c r="EV30" s="84"/>
      <c r="EW30" s="84"/>
      <c r="EX30" s="85"/>
      <c r="EY30" s="73">
        <f t="shared" si="48"/>
        <v>0</v>
      </c>
      <c r="EZ30" s="14">
        <f t="shared" si="49"/>
        <v>0</v>
      </c>
      <c r="FA30" s="83"/>
      <c r="FB30" s="84"/>
      <c r="FC30" s="84"/>
      <c r="FD30" s="84"/>
      <c r="FE30" s="85"/>
      <c r="FF30" s="73">
        <f t="shared" si="50"/>
        <v>0</v>
      </c>
      <c r="FG30" s="14">
        <f t="shared" si="51"/>
        <v>0</v>
      </c>
      <c r="FH30" s="83"/>
      <c r="FI30" s="84"/>
      <c r="FJ30" s="84"/>
      <c r="FK30" s="84"/>
      <c r="FL30" s="85"/>
      <c r="FM30" s="73">
        <f t="shared" si="52"/>
        <v>0</v>
      </c>
      <c r="FN30" s="14">
        <f t="shared" si="53"/>
        <v>0</v>
      </c>
      <c r="FO30" s="83"/>
      <c r="FP30" s="84"/>
      <c r="FQ30" s="84"/>
      <c r="FR30" s="84"/>
      <c r="FS30" s="85"/>
      <c r="FT30" s="73">
        <f t="shared" si="82"/>
        <v>0</v>
      </c>
      <c r="FU30" s="14">
        <f t="shared" si="83"/>
        <v>0</v>
      </c>
      <c r="FV30" s="83"/>
      <c r="FW30" s="84"/>
      <c r="FX30" s="84"/>
      <c r="FY30" s="84"/>
      <c r="FZ30" s="85"/>
      <c r="GA30" s="73">
        <f t="shared" si="54"/>
        <v>0</v>
      </c>
      <c r="GB30" s="14">
        <f t="shared" si="55"/>
        <v>0</v>
      </c>
      <c r="GC30" s="83"/>
      <c r="GD30" s="84"/>
      <c r="GE30" s="84"/>
      <c r="GF30" s="84"/>
      <c r="GG30" s="85"/>
      <c r="GH30" s="73">
        <f t="shared" si="56"/>
        <v>0</v>
      </c>
      <c r="GI30" s="14">
        <f t="shared" si="57"/>
        <v>0</v>
      </c>
      <c r="GJ30" s="83"/>
      <c r="GK30" s="84"/>
      <c r="GL30" s="84"/>
      <c r="GM30" s="84"/>
      <c r="GN30" s="85"/>
      <c r="GO30" s="73">
        <f t="shared" si="58"/>
        <v>0</v>
      </c>
      <c r="GP30" s="14">
        <f t="shared" si="59"/>
        <v>0</v>
      </c>
      <c r="GQ30" s="83"/>
      <c r="GR30" s="84"/>
      <c r="GS30" s="84"/>
      <c r="GT30" s="84"/>
      <c r="GU30" s="85"/>
      <c r="GV30" s="73">
        <f t="shared" si="60"/>
        <v>0</v>
      </c>
      <c r="GW30" s="14">
        <f t="shared" si="61"/>
        <v>0</v>
      </c>
      <c r="GX30" s="83"/>
      <c r="GY30" s="84"/>
      <c r="GZ30" s="84"/>
      <c r="HA30" s="84"/>
      <c r="HB30" s="85"/>
      <c r="HC30" s="73">
        <f t="shared" si="62"/>
        <v>0</v>
      </c>
      <c r="HD30" s="14">
        <f t="shared" si="63"/>
        <v>0</v>
      </c>
      <c r="HE30" s="83"/>
      <c r="HF30" s="84"/>
      <c r="HG30" s="84"/>
      <c r="HH30" s="84"/>
      <c r="HI30" s="85"/>
      <c r="HJ30" s="73">
        <f t="shared" si="64"/>
        <v>0</v>
      </c>
      <c r="HK30" s="14">
        <f t="shared" si="65"/>
        <v>0</v>
      </c>
      <c r="HL30" s="83"/>
      <c r="HM30" s="84"/>
      <c r="HN30" s="84"/>
      <c r="HO30" s="84"/>
      <c r="HP30" s="85"/>
      <c r="HQ30" s="73">
        <f t="shared" si="66"/>
        <v>0</v>
      </c>
      <c r="HR30" s="14">
        <f t="shared" si="67"/>
        <v>0</v>
      </c>
      <c r="HS30" s="83"/>
      <c r="HT30" s="84"/>
      <c r="HU30" s="84"/>
      <c r="HV30" s="84"/>
      <c r="HW30" s="85"/>
      <c r="HX30" s="73">
        <f t="shared" si="84"/>
        <v>0</v>
      </c>
      <c r="HY30" s="14">
        <f t="shared" si="85"/>
        <v>0</v>
      </c>
      <c r="HZ30" s="83"/>
      <c r="IA30" s="84"/>
      <c r="IB30" s="84"/>
      <c r="IC30" s="84"/>
      <c r="ID30" s="85"/>
      <c r="IE30" s="73">
        <f t="shared" si="68"/>
        <v>0</v>
      </c>
      <c r="IF30" s="14">
        <f t="shared" si="69"/>
        <v>0</v>
      </c>
      <c r="IG30" s="83"/>
      <c r="IH30" s="84"/>
      <c r="II30" s="84"/>
      <c r="IJ30" s="84"/>
      <c r="IK30" s="85"/>
      <c r="IL30" s="73">
        <f t="shared" si="70"/>
        <v>0</v>
      </c>
      <c r="IM30" s="14">
        <f t="shared" si="71"/>
        <v>0</v>
      </c>
      <c r="IN30" s="83"/>
      <c r="IO30" s="84"/>
      <c r="IP30" s="84"/>
      <c r="IQ30" s="84"/>
      <c r="IR30" s="85"/>
      <c r="IS30" s="73">
        <f t="shared" si="72"/>
        <v>0</v>
      </c>
      <c r="IT30" s="14">
        <f t="shared" si="73"/>
        <v>0</v>
      </c>
      <c r="IU30" s="83"/>
      <c r="IV30" s="84"/>
      <c r="IW30" s="84"/>
      <c r="IX30" s="84"/>
      <c r="IY30" s="85"/>
      <c r="IZ30" s="73">
        <f t="shared" si="74"/>
        <v>0</v>
      </c>
      <c r="JA30" s="14">
        <f t="shared" si="75"/>
        <v>0</v>
      </c>
      <c r="JB30" s="83"/>
      <c r="JC30" s="84"/>
      <c r="JD30" s="84"/>
      <c r="JE30" s="84"/>
      <c r="JF30" s="85"/>
      <c r="JG30" s="73">
        <f t="shared" si="76"/>
        <v>0</v>
      </c>
      <c r="JH30" s="14">
        <f t="shared" si="77"/>
        <v>0</v>
      </c>
    </row>
    <row r="31" spans="1:268" s="5" customFormat="1" x14ac:dyDescent="0.35">
      <c r="A31" s="32"/>
      <c r="B31" s="102" t="s">
        <v>120</v>
      </c>
      <c r="C31" s="83"/>
      <c r="D31" s="84"/>
      <c r="E31" s="84"/>
      <c r="F31" s="84"/>
      <c r="G31" s="85"/>
      <c r="H31" s="73">
        <f t="shared" si="10"/>
        <v>0</v>
      </c>
      <c r="I31" s="14">
        <f t="shared" si="11"/>
        <v>0</v>
      </c>
      <c r="J31" s="83"/>
      <c r="K31" s="84"/>
      <c r="L31" s="84"/>
      <c r="M31" s="84"/>
      <c r="N31" s="85"/>
      <c r="O31" s="73">
        <f t="shared" si="12"/>
        <v>0</v>
      </c>
      <c r="P31" s="14">
        <f t="shared" si="13"/>
        <v>0</v>
      </c>
      <c r="Q31" s="83"/>
      <c r="R31" s="84"/>
      <c r="S31" s="84"/>
      <c r="T31" s="84"/>
      <c r="U31" s="85"/>
      <c r="V31" s="73">
        <f t="shared" si="14"/>
        <v>0</v>
      </c>
      <c r="W31" s="14">
        <f t="shared" si="15"/>
        <v>0</v>
      </c>
      <c r="X31" s="83"/>
      <c r="Y31" s="84"/>
      <c r="Z31" s="84"/>
      <c r="AA31" s="84"/>
      <c r="AB31" s="85"/>
      <c r="AC31" s="73">
        <f t="shared" si="16"/>
        <v>0</v>
      </c>
      <c r="AD31" s="14">
        <f t="shared" si="17"/>
        <v>0</v>
      </c>
      <c r="AE31" s="83"/>
      <c r="AF31" s="84"/>
      <c r="AG31" s="84"/>
      <c r="AH31" s="84"/>
      <c r="AI31" s="85"/>
      <c r="AJ31" s="73">
        <f t="shared" si="18"/>
        <v>0</v>
      </c>
      <c r="AK31" s="14">
        <f t="shared" si="19"/>
        <v>0</v>
      </c>
      <c r="AL31" s="83"/>
      <c r="AM31" s="84"/>
      <c r="AN31" s="84"/>
      <c r="AO31" s="84"/>
      <c r="AP31" s="85"/>
      <c r="AQ31" s="73">
        <f t="shared" si="20"/>
        <v>0</v>
      </c>
      <c r="AR31" s="14">
        <f t="shared" si="21"/>
        <v>0</v>
      </c>
      <c r="AS31" s="83"/>
      <c r="AT31" s="84"/>
      <c r="AU31" s="84"/>
      <c r="AV31" s="84"/>
      <c r="AW31" s="85"/>
      <c r="AX31" s="73">
        <f t="shared" si="22"/>
        <v>0</v>
      </c>
      <c r="AY31" s="14">
        <f t="shared" si="23"/>
        <v>0</v>
      </c>
      <c r="AZ31" s="83"/>
      <c r="BA31" s="84"/>
      <c r="BB31" s="84"/>
      <c r="BC31" s="84"/>
      <c r="BD31" s="85"/>
      <c r="BE31" s="73">
        <f t="shared" si="24"/>
        <v>0</v>
      </c>
      <c r="BF31" s="14">
        <f t="shared" si="25"/>
        <v>0</v>
      </c>
      <c r="BG31" s="83"/>
      <c r="BH31" s="84"/>
      <c r="BI31" s="84"/>
      <c r="BJ31" s="84"/>
      <c r="BK31" s="85"/>
      <c r="BL31" s="73">
        <f t="shared" si="78"/>
        <v>0</v>
      </c>
      <c r="BM31" s="14">
        <f t="shared" si="79"/>
        <v>0</v>
      </c>
      <c r="BN31" s="83"/>
      <c r="BO31" s="84"/>
      <c r="BP31" s="84"/>
      <c r="BQ31" s="84"/>
      <c r="BR31" s="85"/>
      <c r="BS31" s="73">
        <f t="shared" si="26"/>
        <v>0</v>
      </c>
      <c r="BT31" s="14">
        <f t="shared" si="27"/>
        <v>0</v>
      </c>
      <c r="BU31" s="83"/>
      <c r="BV31" s="84"/>
      <c r="BW31" s="84"/>
      <c r="BX31" s="84"/>
      <c r="BY31" s="85"/>
      <c r="BZ31" s="73">
        <f t="shared" si="28"/>
        <v>0</v>
      </c>
      <c r="CA31" s="14">
        <f t="shared" si="29"/>
        <v>0</v>
      </c>
      <c r="CB31" s="83"/>
      <c r="CC31" s="84"/>
      <c r="CD31" s="84"/>
      <c r="CE31" s="84"/>
      <c r="CF31" s="85"/>
      <c r="CG31" s="73">
        <f t="shared" si="30"/>
        <v>0</v>
      </c>
      <c r="CH31" s="14">
        <f t="shared" si="31"/>
        <v>0</v>
      </c>
      <c r="CI31" s="83"/>
      <c r="CJ31" s="84"/>
      <c r="CK31" s="84"/>
      <c r="CL31" s="84"/>
      <c r="CM31" s="85"/>
      <c r="CN31" s="73">
        <f t="shared" si="32"/>
        <v>0</v>
      </c>
      <c r="CO31" s="14">
        <f t="shared" si="33"/>
        <v>0</v>
      </c>
      <c r="CP31" s="83"/>
      <c r="CQ31" s="84"/>
      <c r="CR31" s="84"/>
      <c r="CS31" s="84"/>
      <c r="CT31" s="85"/>
      <c r="CU31" s="73">
        <f t="shared" si="34"/>
        <v>0</v>
      </c>
      <c r="CV31" s="14">
        <f t="shared" si="35"/>
        <v>0</v>
      </c>
      <c r="CW31" s="83"/>
      <c r="CX31" s="84"/>
      <c r="CY31" s="84"/>
      <c r="CZ31" s="84"/>
      <c r="DA31" s="85"/>
      <c r="DB31" s="73">
        <f t="shared" si="36"/>
        <v>0</v>
      </c>
      <c r="DC31" s="14">
        <f t="shared" si="37"/>
        <v>0</v>
      </c>
      <c r="DD31" s="83"/>
      <c r="DE31" s="84"/>
      <c r="DF31" s="84"/>
      <c r="DG31" s="84"/>
      <c r="DH31" s="85"/>
      <c r="DI31" s="73">
        <f t="shared" si="38"/>
        <v>0</v>
      </c>
      <c r="DJ31" s="14">
        <f t="shared" si="39"/>
        <v>0</v>
      </c>
      <c r="DK31" s="83"/>
      <c r="DL31" s="84"/>
      <c r="DM31" s="84"/>
      <c r="DN31" s="84"/>
      <c r="DO31" s="85"/>
      <c r="DP31" s="73">
        <f t="shared" si="80"/>
        <v>0</v>
      </c>
      <c r="DQ31" s="14">
        <f t="shared" si="81"/>
        <v>0</v>
      </c>
      <c r="DR31" s="83"/>
      <c r="DS31" s="84"/>
      <c r="DT31" s="84"/>
      <c r="DU31" s="84"/>
      <c r="DV31" s="85"/>
      <c r="DW31" s="73">
        <f t="shared" si="40"/>
        <v>0</v>
      </c>
      <c r="DX31" s="14">
        <f t="shared" si="41"/>
        <v>0</v>
      </c>
      <c r="DY31" s="83"/>
      <c r="DZ31" s="84"/>
      <c r="EA31" s="84"/>
      <c r="EB31" s="84"/>
      <c r="EC31" s="85"/>
      <c r="ED31" s="73">
        <f t="shared" si="42"/>
        <v>0</v>
      </c>
      <c r="EE31" s="14">
        <f t="shared" si="43"/>
        <v>0</v>
      </c>
      <c r="EF31" s="83"/>
      <c r="EG31" s="84"/>
      <c r="EH31" s="84"/>
      <c r="EI31" s="84"/>
      <c r="EJ31" s="85"/>
      <c r="EK31" s="73">
        <f t="shared" si="44"/>
        <v>0</v>
      </c>
      <c r="EL31" s="14">
        <f t="shared" si="45"/>
        <v>0</v>
      </c>
      <c r="EM31" s="83"/>
      <c r="EN31" s="84"/>
      <c r="EO31" s="84"/>
      <c r="EP31" s="84"/>
      <c r="EQ31" s="85"/>
      <c r="ER31" s="73">
        <f t="shared" si="46"/>
        <v>0</v>
      </c>
      <c r="ES31" s="14">
        <f t="shared" si="47"/>
        <v>0</v>
      </c>
      <c r="ET31" s="83"/>
      <c r="EU31" s="84"/>
      <c r="EV31" s="84"/>
      <c r="EW31" s="84"/>
      <c r="EX31" s="85"/>
      <c r="EY31" s="73">
        <f t="shared" si="48"/>
        <v>0</v>
      </c>
      <c r="EZ31" s="14">
        <f t="shared" si="49"/>
        <v>0</v>
      </c>
      <c r="FA31" s="83"/>
      <c r="FB31" s="84"/>
      <c r="FC31" s="84"/>
      <c r="FD31" s="84"/>
      <c r="FE31" s="85"/>
      <c r="FF31" s="73">
        <f t="shared" si="50"/>
        <v>0</v>
      </c>
      <c r="FG31" s="14">
        <f t="shared" si="51"/>
        <v>0</v>
      </c>
      <c r="FH31" s="83"/>
      <c r="FI31" s="84"/>
      <c r="FJ31" s="84"/>
      <c r="FK31" s="84"/>
      <c r="FL31" s="85"/>
      <c r="FM31" s="73">
        <f t="shared" si="52"/>
        <v>0</v>
      </c>
      <c r="FN31" s="14">
        <f t="shared" si="53"/>
        <v>0</v>
      </c>
      <c r="FO31" s="83"/>
      <c r="FP31" s="84"/>
      <c r="FQ31" s="84"/>
      <c r="FR31" s="84"/>
      <c r="FS31" s="85"/>
      <c r="FT31" s="73">
        <f t="shared" si="82"/>
        <v>0</v>
      </c>
      <c r="FU31" s="14">
        <f t="shared" si="83"/>
        <v>0</v>
      </c>
      <c r="FV31" s="83"/>
      <c r="FW31" s="84"/>
      <c r="FX31" s="84"/>
      <c r="FY31" s="84"/>
      <c r="FZ31" s="85"/>
      <c r="GA31" s="73">
        <f t="shared" si="54"/>
        <v>0</v>
      </c>
      <c r="GB31" s="14">
        <f t="shared" si="55"/>
        <v>0</v>
      </c>
      <c r="GC31" s="83"/>
      <c r="GD31" s="84"/>
      <c r="GE31" s="84"/>
      <c r="GF31" s="84"/>
      <c r="GG31" s="85"/>
      <c r="GH31" s="73">
        <f t="shared" si="56"/>
        <v>0</v>
      </c>
      <c r="GI31" s="14">
        <f t="shared" si="57"/>
        <v>0</v>
      </c>
      <c r="GJ31" s="83"/>
      <c r="GK31" s="84"/>
      <c r="GL31" s="84"/>
      <c r="GM31" s="84"/>
      <c r="GN31" s="85"/>
      <c r="GO31" s="73">
        <f t="shared" si="58"/>
        <v>0</v>
      </c>
      <c r="GP31" s="14">
        <f t="shared" si="59"/>
        <v>0</v>
      </c>
      <c r="GQ31" s="83"/>
      <c r="GR31" s="84"/>
      <c r="GS31" s="84"/>
      <c r="GT31" s="84"/>
      <c r="GU31" s="85"/>
      <c r="GV31" s="73">
        <f t="shared" si="60"/>
        <v>0</v>
      </c>
      <c r="GW31" s="14">
        <f t="shared" si="61"/>
        <v>0</v>
      </c>
      <c r="GX31" s="83"/>
      <c r="GY31" s="84"/>
      <c r="GZ31" s="84"/>
      <c r="HA31" s="84"/>
      <c r="HB31" s="85"/>
      <c r="HC31" s="73">
        <f t="shared" si="62"/>
        <v>0</v>
      </c>
      <c r="HD31" s="14">
        <f t="shared" si="63"/>
        <v>0</v>
      </c>
      <c r="HE31" s="83"/>
      <c r="HF31" s="84"/>
      <c r="HG31" s="84"/>
      <c r="HH31" s="84"/>
      <c r="HI31" s="85"/>
      <c r="HJ31" s="73">
        <f t="shared" si="64"/>
        <v>0</v>
      </c>
      <c r="HK31" s="14">
        <f t="shared" si="65"/>
        <v>0</v>
      </c>
      <c r="HL31" s="83"/>
      <c r="HM31" s="84"/>
      <c r="HN31" s="84"/>
      <c r="HO31" s="84"/>
      <c r="HP31" s="85"/>
      <c r="HQ31" s="73">
        <f t="shared" si="66"/>
        <v>0</v>
      </c>
      <c r="HR31" s="14">
        <f t="shared" si="67"/>
        <v>0</v>
      </c>
      <c r="HS31" s="83"/>
      <c r="HT31" s="84"/>
      <c r="HU31" s="84"/>
      <c r="HV31" s="84"/>
      <c r="HW31" s="85"/>
      <c r="HX31" s="73">
        <f t="shared" si="84"/>
        <v>0</v>
      </c>
      <c r="HY31" s="14">
        <f t="shared" si="85"/>
        <v>0</v>
      </c>
      <c r="HZ31" s="83"/>
      <c r="IA31" s="84"/>
      <c r="IB31" s="84"/>
      <c r="IC31" s="84"/>
      <c r="ID31" s="85"/>
      <c r="IE31" s="73">
        <f t="shared" si="68"/>
        <v>0</v>
      </c>
      <c r="IF31" s="14">
        <f t="shared" si="69"/>
        <v>0</v>
      </c>
      <c r="IG31" s="83"/>
      <c r="IH31" s="84"/>
      <c r="II31" s="84"/>
      <c r="IJ31" s="84"/>
      <c r="IK31" s="85"/>
      <c r="IL31" s="73">
        <f t="shared" si="70"/>
        <v>0</v>
      </c>
      <c r="IM31" s="14">
        <f t="shared" si="71"/>
        <v>0</v>
      </c>
      <c r="IN31" s="83"/>
      <c r="IO31" s="84"/>
      <c r="IP31" s="84"/>
      <c r="IQ31" s="84"/>
      <c r="IR31" s="85"/>
      <c r="IS31" s="73">
        <f t="shared" si="72"/>
        <v>0</v>
      </c>
      <c r="IT31" s="14">
        <f t="shared" si="73"/>
        <v>0</v>
      </c>
      <c r="IU31" s="83"/>
      <c r="IV31" s="84"/>
      <c r="IW31" s="84"/>
      <c r="IX31" s="84"/>
      <c r="IY31" s="85"/>
      <c r="IZ31" s="73">
        <f t="shared" si="74"/>
        <v>0</v>
      </c>
      <c r="JA31" s="14">
        <f t="shared" si="75"/>
        <v>0</v>
      </c>
      <c r="JB31" s="83"/>
      <c r="JC31" s="84"/>
      <c r="JD31" s="84"/>
      <c r="JE31" s="84"/>
      <c r="JF31" s="85"/>
      <c r="JG31" s="73">
        <f t="shared" si="76"/>
        <v>0</v>
      </c>
      <c r="JH31" s="14">
        <f t="shared" si="77"/>
        <v>0</v>
      </c>
    </row>
    <row r="32" spans="1:268" s="5" customFormat="1" x14ac:dyDescent="0.35">
      <c r="A32" s="32"/>
      <c r="B32" s="103" t="s">
        <v>39</v>
      </c>
      <c r="C32" s="83">
        <v>1</v>
      </c>
      <c r="D32" s="84"/>
      <c r="E32" s="84"/>
      <c r="F32" s="84"/>
      <c r="G32" s="85"/>
      <c r="H32" s="73">
        <f t="shared" si="10"/>
        <v>1</v>
      </c>
      <c r="I32" s="14">
        <f t="shared" si="11"/>
        <v>0</v>
      </c>
      <c r="J32" s="83"/>
      <c r="K32" s="84"/>
      <c r="L32" s="84"/>
      <c r="M32" s="84"/>
      <c r="N32" s="85"/>
      <c r="O32" s="73">
        <f t="shared" si="12"/>
        <v>0</v>
      </c>
      <c r="P32" s="14">
        <f t="shared" si="13"/>
        <v>0</v>
      </c>
      <c r="Q32" s="83"/>
      <c r="R32" s="84"/>
      <c r="S32" s="84"/>
      <c r="T32" s="84"/>
      <c r="U32" s="85"/>
      <c r="V32" s="73">
        <f t="shared" si="14"/>
        <v>0</v>
      </c>
      <c r="W32" s="14">
        <f t="shared" si="15"/>
        <v>0</v>
      </c>
      <c r="X32" s="83"/>
      <c r="Y32" s="84"/>
      <c r="Z32" s="84"/>
      <c r="AA32" s="84"/>
      <c r="AB32" s="85"/>
      <c r="AC32" s="73">
        <f t="shared" si="16"/>
        <v>0</v>
      </c>
      <c r="AD32" s="14">
        <f t="shared" si="17"/>
        <v>0</v>
      </c>
      <c r="AE32" s="83"/>
      <c r="AF32" s="84"/>
      <c r="AG32" s="84"/>
      <c r="AH32" s="84"/>
      <c r="AI32" s="85"/>
      <c r="AJ32" s="73">
        <f t="shared" si="18"/>
        <v>0</v>
      </c>
      <c r="AK32" s="14">
        <f t="shared" si="19"/>
        <v>0</v>
      </c>
      <c r="AL32" s="83"/>
      <c r="AM32" s="84"/>
      <c r="AN32" s="84"/>
      <c r="AO32" s="84"/>
      <c r="AP32" s="85"/>
      <c r="AQ32" s="73">
        <f t="shared" si="20"/>
        <v>0</v>
      </c>
      <c r="AR32" s="14">
        <f t="shared" si="21"/>
        <v>0</v>
      </c>
      <c r="AS32" s="83"/>
      <c r="AT32" s="84"/>
      <c r="AU32" s="84"/>
      <c r="AV32" s="84"/>
      <c r="AW32" s="85"/>
      <c r="AX32" s="73">
        <f t="shared" si="22"/>
        <v>0</v>
      </c>
      <c r="AY32" s="14">
        <f t="shared" si="23"/>
        <v>0</v>
      </c>
      <c r="AZ32" s="83"/>
      <c r="BA32" s="84"/>
      <c r="BB32" s="84"/>
      <c r="BC32" s="84"/>
      <c r="BD32" s="85"/>
      <c r="BE32" s="73">
        <f t="shared" si="24"/>
        <v>0</v>
      </c>
      <c r="BF32" s="14">
        <f t="shared" si="25"/>
        <v>0</v>
      </c>
      <c r="BG32" s="83"/>
      <c r="BH32" s="84"/>
      <c r="BI32" s="84"/>
      <c r="BJ32" s="84"/>
      <c r="BK32" s="85"/>
      <c r="BL32" s="73">
        <f t="shared" si="78"/>
        <v>0</v>
      </c>
      <c r="BM32" s="14">
        <f t="shared" si="79"/>
        <v>0</v>
      </c>
      <c r="BN32" s="83"/>
      <c r="BO32" s="84"/>
      <c r="BP32" s="84"/>
      <c r="BQ32" s="84"/>
      <c r="BR32" s="85"/>
      <c r="BS32" s="73">
        <f t="shared" si="26"/>
        <v>0</v>
      </c>
      <c r="BT32" s="14">
        <f t="shared" si="27"/>
        <v>0</v>
      </c>
      <c r="BU32" s="83"/>
      <c r="BV32" s="84"/>
      <c r="BW32" s="84"/>
      <c r="BX32" s="84"/>
      <c r="BY32" s="85"/>
      <c r="BZ32" s="73">
        <f t="shared" si="28"/>
        <v>0</v>
      </c>
      <c r="CA32" s="14">
        <f t="shared" si="29"/>
        <v>0</v>
      </c>
      <c r="CB32" s="83"/>
      <c r="CC32" s="84"/>
      <c r="CD32" s="84"/>
      <c r="CE32" s="84"/>
      <c r="CF32" s="85"/>
      <c r="CG32" s="73">
        <f t="shared" si="30"/>
        <v>0</v>
      </c>
      <c r="CH32" s="14">
        <f t="shared" si="31"/>
        <v>0</v>
      </c>
      <c r="CI32" s="83"/>
      <c r="CJ32" s="84"/>
      <c r="CK32" s="84"/>
      <c r="CL32" s="84"/>
      <c r="CM32" s="85"/>
      <c r="CN32" s="73">
        <f t="shared" si="32"/>
        <v>0</v>
      </c>
      <c r="CO32" s="14">
        <f t="shared" si="33"/>
        <v>0</v>
      </c>
      <c r="CP32" s="83"/>
      <c r="CQ32" s="84"/>
      <c r="CR32" s="84"/>
      <c r="CS32" s="84"/>
      <c r="CT32" s="85"/>
      <c r="CU32" s="73">
        <f t="shared" si="34"/>
        <v>0</v>
      </c>
      <c r="CV32" s="14">
        <f t="shared" si="35"/>
        <v>0</v>
      </c>
      <c r="CW32" s="83"/>
      <c r="CX32" s="84"/>
      <c r="CY32" s="84"/>
      <c r="CZ32" s="84"/>
      <c r="DA32" s="85"/>
      <c r="DB32" s="73">
        <f t="shared" si="36"/>
        <v>0</v>
      </c>
      <c r="DC32" s="14">
        <f t="shared" si="37"/>
        <v>0</v>
      </c>
      <c r="DD32" s="83"/>
      <c r="DE32" s="84"/>
      <c r="DF32" s="84"/>
      <c r="DG32" s="84"/>
      <c r="DH32" s="85"/>
      <c r="DI32" s="73">
        <f t="shared" si="38"/>
        <v>0</v>
      </c>
      <c r="DJ32" s="14">
        <f t="shared" si="39"/>
        <v>0</v>
      </c>
      <c r="DK32" s="83"/>
      <c r="DL32" s="84"/>
      <c r="DM32" s="84"/>
      <c r="DN32" s="84"/>
      <c r="DO32" s="85"/>
      <c r="DP32" s="73">
        <f t="shared" si="80"/>
        <v>0</v>
      </c>
      <c r="DQ32" s="14">
        <f t="shared" si="81"/>
        <v>0</v>
      </c>
      <c r="DR32" s="83"/>
      <c r="DS32" s="84"/>
      <c r="DT32" s="84"/>
      <c r="DU32" s="84"/>
      <c r="DV32" s="85"/>
      <c r="DW32" s="73">
        <f t="shared" si="40"/>
        <v>0</v>
      </c>
      <c r="DX32" s="14">
        <f t="shared" si="41"/>
        <v>0</v>
      </c>
      <c r="DY32" s="83"/>
      <c r="DZ32" s="84"/>
      <c r="EA32" s="84"/>
      <c r="EB32" s="84"/>
      <c r="EC32" s="85"/>
      <c r="ED32" s="73">
        <f t="shared" si="42"/>
        <v>0</v>
      </c>
      <c r="EE32" s="14">
        <f t="shared" si="43"/>
        <v>0</v>
      </c>
      <c r="EF32" s="83"/>
      <c r="EG32" s="84"/>
      <c r="EH32" s="84"/>
      <c r="EI32" s="84"/>
      <c r="EJ32" s="85"/>
      <c r="EK32" s="73">
        <f t="shared" si="44"/>
        <v>0</v>
      </c>
      <c r="EL32" s="14">
        <f t="shared" si="45"/>
        <v>0</v>
      </c>
      <c r="EM32" s="83"/>
      <c r="EN32" s="84"/>
      <c r="EO32" s="84"/>
      <c r="EP32" s="84"/>
      <c r="EQ32" s="85"/>
      <c r="ER32" s="73">
        <f t="shared" si="46"/>
        <v>0</v>
      </c>
      <c r="ES32" s="14">
        <f t="shared" si="47"/>
        <v>0</v>
      </c>
      <c r="ET32" s="83"/>
      <c r="EU32" s="84"/>
      <c r="EV32" s="84"/>
      <c r="EW32" s="84"/>
      <c r="EX32" s="85"/>
      <c r="EY32" s="73">
        <f t="shared" si="48"/>
        <v>0</v>
      </c>
      <c r="EZ32" s="14">
        <f t="shared" si="49"/>
        <v>0</v>
      </c>
      <c r="FA32" s="83"/>
      <c r="FB32" s="84"/>
      <c r="FC32" s="84"/>
      <c r="FD32" s="84"/>
      <c r="FE32" s="85"/>
      <c r="FF32" s="73">
        <f t="shared" si="50"/>
        <v>0</v>
      </c>
      <c r="FG32" s="14">
        <f t="shared" si="51"/>
        <v>0</v>
      </c>
      <c r="FH32" s="83"/>
      <c r="FI32" s="84"/>
      <c r="FJ32" s="84"/>
      <c r="FK32" s="84"/>
      <c r="FL32" s="85"/>
      <c r="FM32" s="73">
        <f t="shared" si="52"/>
        <v>0</v>
      </c>
      <c r="FN32" s="14">
        <f t="shared" si="53"/>
        <v>0</v>
      </c>
      <c r="FO32" s="83"/>
      <c r="FP32" s="84"/>
      <c r="FQ32" s="84"/>
      <c r="FR32" s="84"/>
      <c r="FS32" s="85"/>
      <c r="FT32" s="73">
        <f t="shared" si="82"/>
        <v>0</v>
      </c>
      <c r="FU32" s="14">
        <f t="shared" si="83"/>
        <v>0</v>
      </c>
      <c r="FV32" s="83"/>
      <c r="FW32" s="84"/>
      <c r="FX32" s="84"/>
      <c r="FY32" s="84"/>
      <c r="FZ32" s="85"/>
      <c r="GA32" s="73">
        <f t="shared" si="54"/>
        <v>0</v>
      </c>
      <c r="GB32" s="14">
        <f t="shared" si="55"/>
        <v>0</v>
      </c>
      <c r="GC32" s="83"/>
      <c r="GD32" s="84"/>
      <c r="GE32" s="84"/>
      <c r="GF32" s="84"/>
      <c r="GG32" s="85"/>
      <c r="GH32" s="73">
        <f t="shared" si="56"/>
        <v>0</v>
      </c>
      <c r="GI32" s="14">
        <f t="shared" si="57"/>
        <v>0</v>
      </c>
      <c r="GJ32" s="83"/>
      <c r="GK32" s="84"/>
      <c r="GL32" s="84"/>
      <c r="GM32" s="84"/>
      <c r="GN32" s="85"/>
      <c r="GO32" s="73">
        <f t="shared" si="58"/>
        <v>0</v>
      </c>
      <c r="GP32" s="14">
        <f t="shared" si="59"/>
        <v>0</v>
      </c>
      <c r="GQ32" s="83"/>
      <c r="GR32" s="84"/>
      <c r="GS32" s="84"/>
      <c r="GT32" s="84"/>
      <c r="GU32" s="85"/>
      <c r="GV32" s="73">
        <f t="shared" si="60"/>
        <v>0</v>
      </c>
      <c r="GW32" s="14">
        <f t="shared" si="61"/>
        <v>0</v>
      </c>
      <c r="GX32" s="83"/>
      <c r="GY32" s="84"/>
      <c r="GZ32" s="84"/>
      <c r="HA32" s="84"/>
      <c r="HB32" s="85"/>
      <c r="HC32" s="73">
        <f t="shared" si="62"/>
        <v>0</v>
      </c>
      <c r="HD32" s="14">
        <f t="shared" si="63"/>
        <v>0</v>
      </c>
      <c r="HE32" s="83"/>
      <c r="HF32" s="84"/>
      <c r="HG32" s="84"/>
      <c r="HH32" s="84"/>
      <c r="HI32" s="85"/>
      <c r="HJ32" s="73">
        <f t="shared" si="64"/>
        <v>0</v>
      </c>
      <c r="HK32" s="14">
        <f t="shared" si="65"/>
        <v>0</v>
      </c>
      <c r="HL32" s="83"/>
      <c r="HM32" s="84"/>
      <c r="HN32" s="84"/>
      <c r="HO32" s="84"/>
      <c r="HP32" s="85"/>
      <c r="HQ32" s="73">
        <f t="shared" si="66"/>
        <v>0</v>
      </c>
      <c r="HR32" s="14">
        <f t="shared" si="67"/>
        <v>0</v>
      </c>
      <c r="HS32" s="83"/>
      <c r="HT32" s="84"/>
      <c r="HU32" s="84"/>
      <c r="HV32" s="84"/>
      <c r="HW32" s="85"/>
      <c r="HX32" s="73">
        <f t="shared" si="84"/>
        <v>0</v>
      </c>
      <c r="HY32" s="14">
        <f t="shared" si="85"/>
        <v>0</v>
      </c>
      <c r="HZ32" s="83"/>
      <c r="IA32" s="84"/>
      <c r="IB32" s="84"/>
      <c r="IC32" s="84"/>
      <c r="ID32" s="85"/>
      <c r="IE32" s="73">
        <f t="shared" si="68"/>
        <v>0</v>
      </c>
      <c r="IF32" s="14">
        <f t="shared" si="69"/>
        <v>0</v>
      </c>
      <c r="IG32" s="83"/>
      <c r="IH32" s="84"/>
      <c r="II32" s="84"/>
      <c r="IJ32" s="84"/>
      <c r="IK32" s="85"/>
      <c r="IL32" s="73">
        <f t="shared" si="70"/>
        <v>0</v>
      </c>
      <c r="IM32" s="14">
        <f t="shared" si="71"/>
        <v>0</v>
      </c>
      <c r="IN32" s="83"/>
      <c r="IO32" s="84"/>
      <c r="IP32" s="84"/>
      <c r="IQ32" s="84"/>
      <c r="IR32" s="85"/>
      <c r="IS32" s="73">
        <f t="shared" si="72"/>
        <v>0</v>
      </c>
      <c r="IT32" s="14">
        <f t="shared" si="73"/>
        <v>0</v>
      </c>
      <c r="IU32" s="83"/>
      <c r="IV32" s="84"/>
      <c r="IW32" s="84"/>
      <c r="IX32" s="84"/>
      <c r="IY32" s="85"/>
      <c r="IZ32" s="73">
        <f t="shared" si="74"/>
        <v>0</v>
      </c>
      <c r="JA32" s="14">
        <f t="shared" si="75"/>
        <v>0</v>
      </c>
      <c r="JB32" s="83"/>
      <c r="JC32" s="84"/>
      <c r="JD32" s="84"/>
      <c r="JE32" s="84"/>
      <c r="JF32" s="85"/>
      <c r="JG32" s="73">
        <f t="shared" si="76"/>
        <v>0</v>
      </c>
      <c r="JH32" s="14">
        <f t="shared" si="77"/>
        <v>0</v>
      </c>
    </row>
    <row r="33" spans="1:268" s="5" customFormat="1" ht="14.5" thickBot="1" x14ac:dyDescent="0.4">
      <c r="A33" s="32"/>
      <c r="B33" s="99" t="s">
        <v>51</v>
      </c>
      <c r="C33" s="86"/>
      <c r="D33" s="87"/>
      <c r="E33" s="87"/>
      <c r="F33" s="87">
        <v>1</v>
      </c>
      <c r="G33" s="88"/>
      <c r="H33" s="74">
        <f t="shared" si="10"/>
        <v>1</v>
      </c>
      <c r="I33" s="13">
        <f t="shared" si="11"/>
        <v>0</v>
      </c>
      <c r="J33" s="86"/>
      <c r="K33" s="87"/>
      <c r="L33" s="87"/>
      <c r="M33" s="87"/>
      <c r="N33" s="88"/>
      <c r="O33" s="74">
        <f t="shared" si="12"/>
        <v>0</v>
      </c>
      <c r="P33" s="13">
        <f t="shared" si="13"/>
        <v>0</v>
      </c>
      <c r="Q33" s="86"/>
      <c r="R33" s="87"/>
      <c r="S33" s="87"/>
      <c r="T33" s="87"/>
      <c r="U33" s="88"/>
      <c r="V33" s="74">
        <f t="shared" si="14"/>
        <v>0</v>
      </c>
      <c r="W33" s="13">
        <f t="shared" si="15"/>
        <v>0</v>
      </c>
      <c r="X33" s="86"/>
      <c r="Y33" s="87"/>
      <c r="Z33" s="87"/>
      <c r="AA33" s="87"/>
      <c r="AB33" s="88"/>
      <c r="AC33" s="74">
        <f t="shared" si="16"/>
        <v>0</v>
      </c>
      <c r="AD33" s="13">
        <f t="shared" si="17"/>
        <v>0</v>
      </c>
      <c r="AE33" s="86"/>
      <c r="AF33" s="87"/>
      <c r="AG33" s="87"/>
      <c r="AH33" s="87"/>
      <c r="AI33" s="88"/>
      <c r="AJ33" s="74">
        <f t="shared" si="18"/>
        <v>0</v>
      </c>
      <c r="AK33" s="13">
        <f t="shared" si="19"/>
        <v>0</v>
      </c>
      <c r="AL33" s="86"/>
      <c r="AM33" s="87"/>
      <c r="AN33" s="87"/>
      <c r="AO33" s="87"/>
      <c r="AP33" s="88"/>
      <c r="AQ33" s="74">
        <f t="shared" si="20"/>
        <v>0</v>
      </c>
      <c r="AR33" s="13">
        <f t="shared" si="21"/>
        <v>0</v>
      </c>
      <c r="AS33" s="86"/>
      <c r="AT33" s="87"/>
      <c r="AU33" s="87"/>
      <c r="AV33" s="87"/>
      <c r="AW33" s="88"/>
      <c r="AX33" s="74">
        <f t="shared" si="22"/>
        <v>0</v>
      </c>
      <c r="AY33" s="13">
        <f t="shared" si="23"/>
        <v>0</v>
      </c>
      <c r="AZ33" s="86"/>
      <c r="BA33" s="87"/>
      <c r="BB33" s="87"/>
      <c r="BC33" s="87"/>
      <c r="BD33" s="88"/>
      <c r="BE33" s="74">
        <f t="shared" si="24"/>
        <v>0</v>
      </c>
      <c r="BF33" s="13">
        <f t="shared" si="25"/>
        <v>0</v>
      </c>
      <c r="BG33" s="86"/>
      <c r="BH33" s="87"/>
      <c r="BI33" s="87"/>
      <c r="BJ33" s="87"/>
      <c r="BK33" s="88"/>
      <c r="BL33" s="74">
        <f t="shared" si="78"/>
        <v>0</v>
      </c>
      <c r="BM33" s="13">
        <f t="shared" si="79"/>
        <v>0</v>
      </c>
      <c r="BN33" s="86"/>
      <c r="BO33" s="87"/>
      <c r="BP33" s="87"/>
      <c r="BQ33" s="87"/>
      <c r="BR33" s="88"/>
      <c r="BS33" s="74">
        <f t="shared" si="26"/>
        <v>0</v>
      </c>
      <c r="BT33" s="13">
        <f t="shared" si="27"/>
        <v>0</v>
      </c>
      <c r="BU33" s="86"/>
      <c r="BV33" s="87"/>
      <c r="BW33" s="87"/>
      <c r="BX33" s="87"/>
      <c r="BY33" s="88"/>
      <c r="BZ33" s="74">
        <f t="shared" si="28"/>
        <v>0</v>
      </c>
      <c r="CA33" s="13">
        <f t="shared" si="29"/>
        <v>0</v>
      </c>
      <c r="CB33" s="86"/>
      <c r="CC33" s="87"/>
      <c r="CD33" s="87"/>
      <c r="CE33" s="87"/>
      <c r="CF33" s="88"/>
      <c r="CG33" s="74">
        <f t="shared" si="30"/>
        <v>0</v>
      </c>
      <c r="CH33" s="13">
        <f t="shared" si="31"/>
        <v>0</v>
      </c>
      <c r="CI33" s="86"/>
      <c r="CJ33" s="87"/>
      <c r="CK33" s="87"/>
      <c r="CL33" s="87"/>
      <c r="CM33" s="88"/>
      <c r="CN33" s="74">
        <f t="shared" si="32"/>
        <v>0</v>
      </c>
      <c r="CO33" s="13">
        <f t="shared" si="33"/>
        <v>0</v>
      </c>
      <c r="CP33" s="86"/>
      <c r="CQ33" s="87"/>
      <c r="CR33" s="87"/>
      <c r="CS33" s="87"/>
      <c r="CT33" s="88"/>
      <c r="CU33" s="74">
        <f t="shared" si="34"/>
        <v>0</v>
      </c>
      <c r="CV33" s="13">
        <f t="shared" si="35"/>
        <v>0</v>
      </c>
      <c r="CW33" s="86"/>
      <c r="CX33" s="87"/>
      <c r="CY33" s="87"/>
      <c r="CZ33" s="87"/>
      <c r="DA33" s="88"/>
      <c r="DB33" s="74">
        <f t="shared" si="36"/>
        <v>0</v>
      </c>
      <c r="DC33" s="13">
        <f t="shared" si="37"/>
        <v>0</v>
      </c>
      <c r="DD33" s="86"/>
      <c r="DE33" s="87"/>
      <c r="DF33" s="87"/>
      <c r="DG33" s="87"/>
      <c r="DH33" s="88"/>
      <c r="DI33" s="74">
        <f t="shared" si="38"/>
        <v>0</v>
      </c>
      <c r="DJ33" s="13">
        <f t="shared" si="39"/>
        <v>0</v>
      </c>
      <c r="DK33" s="86"/>
      <c r="DL33" s="87"/>
      <c r="DM33" s="87"/>
      <c r="DN33" s="87"/>
      <c r="DO33" s="88"/>
      <c r="DP33" s="74">
        <f t="shared" si="80"/>
        <v>0</v>
      </c>
      <c r="DQ33" s="13">
        <f t="shared" si="81"/>
        <v>0</v>
      </c>
      <c r="DR33" s="86"/>
      <c r="DS33" s="87"/>
      <c r="DT33" s="87"/>
      <c r="DU33" s="87"/>
      <c r="DV33" s="88"/>
      <c r="DW33" s="74">
        <f t="shared" si="40"/>
        <v>0</v>
      </c>
      <c r="DX33" s="13">
        <f t="shared" si="41"/>
        <v>0</v>
      </c>
      <c r="DY33" s="86"/>
      <c r="DZ33" s="87"/>
      <c r="EA33" s="87"/>
      <c r="EB33" s="87"/>
      <c r="EC33" s="88"/>
      <c r="ED33" s="74">
        <f t="shared" si="42"/>
        <v>0</v>
      </c>
      <c r="EE33" s="13">
        <f t="shared" si="43"/>
        <v>0</v>
      </c>
      <c r="EF33" s="86"/>
      <c r="EG33" s="87"/>
      <c r="EH33" s="87"/>
      <c r="EI33" s="87"/>
      <c r="EJ33" s="88"/>
      <c r="EK33" s="74">
        <f t="shared" si="44"/>
        <v>0</v>
      </c>
      <c r="EL33" s="13">
        <f t="shared" si="45"/>
        <v>0</v>
      </c>
      <c r="EM33" s="86"/>
      <c r="EN33" s="87"/>
      <c r="EO33" s="87"/>
      <c r="EP33" s="87"/>
      <c r="EQ33" s="88"/>
      <c r="ER33" s="74">
        <f t="shared" si="46"/>
        <v>0</v>
      </c>
      <c r="ES33" s="13">
        <f t="shared" si="47"/>
        <v>0</v>
      </c>
      <c r="ET33" s="86"/>
      <c r="EU33" s="87"/>
      <c r="EV33" s="87"/>
      <c r="EW33" s="87"/>
      <c r="EX33" s="88"/>
      <c r="EY33" s="74">
        <f t="shared" si="48"/>
        <v>0</v>
      </c>
      <c r="EZ33" s="13">
        <f t="shared" si="49"/>
        <v>0</v>
      </c>
      <c r="FA33" s="86"/>
      <c r="FB33" s="87"/>
      <c r="FC33" s="87"/>
      <c r="FD33" s="87"/>
      <c r="FE33" s="88"/>
      <c r="FF33" s="74">
        <f t="shared" si="50"/>
        <v>0</v>
      </c>
      <c r="FG33" s="13">
        <f t="shared" si="51"/>
        <v>0</v>
      </c>
      <c r="FH33" s="86"/>
      <c r="FI33" s="87"/>
      <c r="FJ33" s="87"/>
      <c r="FK33" s="87"/>
      <c r="FL33" s="88"/>
      <c r="FM33" s="74">
        <f t="shared" si="52"/>
        <v>0</v>
      </c>
      <c r="FN33" s="13">
        <f t="shared" si="53"/>
        <v>0</v>
      </c>
      <c r="FO33" s="86"/>
      <c r="FP33" s="87"/>
      <c r="FQ33" s="87"/>
      <c r="FR33" s="87"/>
      <c r="FS33" s="88"/>
      <c r="FT33" s="74">
        <f t="shared" si="82"/>
        <v>0</v>
      </c>
      <c r="FU33" s="13">
        <f t="shared" si="83"/>
        <v>0</v>
      </c>
      <c r="FV33" s="86"/>
      <c r="FW33" s="87"/>
      <c r="FX33" s="87"/>
      <c r="FY33" s="87"/>
      <c r="FZ33" s="88"/>
      <c r="GA33" s="74">
        <f t="shared" si="54"/>
        <v>0</v>
      </c>
      <c r="GB33" s="13">
        <f t="shared" si="55"/>
        <v>0</v>
      </c>
      <c r="GC33" s="86"/>
      <c r="GD33" s="87"/>
      <c r="GE33" s="87"/>
      <c r="GF33" s="87"/>
      <c r="GG33" s="88"/>
      <c r="GH33" s="74">
        <f t="shared" si="56"/>
        <v>0</v>
      </c>
      <c r="GI33" s="13">
        <f t="shared" si="57"/>
        <v>0</v>
      </c>
      <c r="GJ33" s="86"/>
      <c r="GK33" s="87"/>
      <c r="GL33" s="87"/>
      <c r="GM33" s="87"/>
      <c r="GN33" s="88"/>
      <c r="GO33" s="74">
        <f t="shared" si="58"/>
        <v>0</v>
      </c>
      <c r="GP33" s="13">
        <f t="shared" si="59"/>
        <v>0</v>
      </c>
      <c r="GQ33" s="86"/>
      <c r="GR33" s="87"/>
      <c r="GS33" s="87"/>
      <c r="GT33" s="87"/>
      <c r="GU33" s="88"/>
      <c r="GV33" s="74">
        <f t="shared" si="60"/>
        <v>0</v>
      </c>
      <c r="GW33" s="13">
        <f t="shared" si="61"/>
        <v>0</v>
      </c>
      <c r="GX33" s="86"/>
      <c r="GY33" s="87"/>
      <c r="GZ33" s="87"/>
      <c r="HA33" s="87"/>
      <c r="HB33" s="88"/>
      <c r="HC33" s="74">
        <f t="shared" si="62"/>
        <v>0</v>
      </c>
      <c r="HD33" s="13">
        <f t="shared" si="63"/>
        <v>0</v>
      </c>
      <c r="HE33" s="86"/>
      <c r="HF33" s="87"/>
      <c r="HG33" s="87"/>
      <c r="HH33" s="87"/>
      <c r="HI33" s="88"/>
      <c r="HJ33" s="74">
        <f t="shared" si="64"/>
        <v>0</v>
      </c>
      <c r="HK33" s="13">
        <f t="shared" si="65"/>
        <v>0</v>
      </c>
      <c r="HL33" s="86"/>
      <c r="HM33" s="87"/>
      <c r="HN33" s="87"/>
      <c r="HO33" s="87"/>
      <c r="HP33" s="88"/>
      <c r="HQ33" s="74">
        <f t="shared" si="66"/>
        <v>0</v>
      </c>
      <c r="HR33" s="13">
        <f t="shared" si="67"/>
        <v>0</v>
      </c>
      <c r="HS33" s="86"/>
      <c r="HT33" s="87"/>
      <c r="HU33" s="87"/>
      <c r="HV33" s="87"/>
      <c r="HW33" s="88"/>
      <c r="HX33" s="74">
        <f t="shared" si="84"/>
        <v>0</v>
      </c>
      <c r="HY33" s="13">
        <f t="shared" si="85"/>
        <v>0</v>
      </c>
      <c r="HZ33" s="86"/>
      <c r="IA33" s="87"/>
      <c r="IB33" s="87"/>
      <c r="IC33" s="87"/>
      <c r="ID33" s="88"/>
      <c r="IE33" s="74">
        <f t="shared" si="68"/>
        <v>0</v>
      </c>
      <c r="IF33" s="13">
        <f t="shared" si="69"/>
        <v>0</v>
      </c>
      <c r="IG33" s="86"/>
      <c r="IH33" s="87"/>
      <c r="II33" s="87"/>
      <c r="IJ33" s="87"/>
      <c r="IK33" s="88"/>
      <c r="IL33" s="74">
        <f t="shared" si="70"/>
        <v>0</v>
      </c>
      <c r="IM33" s="13">
        <f t="shared" si="71"/>
        <v>0</v>
      </c>
      <c r="IN33" s="86"/>
      <c r="IO33" s="87"/>
      <c r="IP33" s="87"/>
      <c r="IQ33" s="87"/>
      <c r="IR33" s="88"/>
      <c r="IS33" s="74">
        <f t="shared" si="72"/>
        <v>0</v>
      </c>
      <c r="IT33" s="13">
        <f t="shared" si="73"/>
        <v>0</v>
      </c>
      <c r="IU33" s="86"/>
      <c r="IV33" s="87"/>
      <c r="IW33" s="87"/>
      <c r="IX33" s="87"/>
      <c r="IY33" s="88"/>
      <c r="IZ33" s="74">
        <f t="shared" si="74"/>
        <v>0</v>
      </c>
      <c r="JA33" s="13">
        <f t="shared" si="75"/>
        <v>0</v>
      </c>
      <c r="JB33" s="86"/>
      <c r="JC33" s="87"/>
      <c r="JD33" s="87"/>
      <c r="JE33" s="87"/>
      <c r="JF33" s="88"/>
      <c r="JG33" s="74">
        <f t="shared" si="76"/>
        <v>0</v>
      </c>
      <c r="JH33" s="13">
        <f t="shared" si="77"/>
        <v>0</v>
      </c>
    </row>
    <row r="34" spans="1:268" s="5" customFormat="1" ht="15" customHeight="1" x14ac:dyDescent="0.35">
      <c r="A34" s="32"/>
      <c r="B34" s="96" t="s">
        <v>40</v>
      </c>
      <c r="C34" s="181">
        <f t="shared" ref="C34" si="160">H34+I34</f>
        <v>31</v>
      </c>
      <c r="D34" s="182"/>
      <c r="E34" s="182"/>
      <c r="F34" s="182"/>
      <c r="G34" s="182"/>
      <c r="H34" s="68">
        <f t="shared" ref="H34" si="161">SUM(H8:H33)</f>
        <v>29</v>
      </c>
      <c r="I34" s="69">
        <f t="shared" ref="I34" si="162">SUM(I8:I33)*100/60</f>
        <v>2</v>
      </c>
      <c r="J34" s="181">
        <f t="shared" ref="J34" si="163">O34+P34</f>
        <v>0</v>
      </c>
      <c r="K34" s="182"/>
      <c r="L34" s="182"/>
      <c r="M34" s="182"/>
      <c r="N34" s="182"/>
      <c r="O34" s="68">
        <f t="shared" ref="O34" si="164">SUM(O8:O33)</f>
        <v>0</v>
      </c>
      <c r="P34" s="69">
        <f t="shared" ref="P34" si="165">SUM(P8:P33)*100/60</f>
        <v>0</v>
      </c>
      <c r="Q34" s="181">
        <f t="shared" ref="Q34" si="166">V34+W34</f>
        <v>0</v>
      </c>
      <c r="R34" s="182"/>
      <c r="S34" s="182"/>
      <c r="T34" s="182"/>
      <c r="U34" s="182"/>
      <c r="V34" s="68">
        <f t="shared" ref="V34" si="167">SUM(V8:V33)</f>
        <v>0</v>
      </c>
      <c r="W34" s="69">
        <f t="shared" ref="W34" si="168">SUM(W8:W33)*100/60</f>
        <v>0</v>
      </c>
      <c r="X34" s="181">
        <f t="shared" ref="X34" si="169">AC34+AD34</f>
        <v>0</v>
      </c>
      <c r="Y34" s="182"/>
      <c r="Z34" s="182"/>
      <c r="AA34" s="182"/>
      <c r="AB34" s="182"/>
      <c r="AC34" s="68">
        <f t="shared" ref="AC34" si="170">SUM(AC8:AC33)</f>
        <v>0</v>
      </c>
      <c r="AD34" s="69">
        <f t="shared" ref="AD34" si="171">SUM(AD8:AD33)*100/60</f>
        <v>0</v>
      </c>
      <c r="AE34" s="181">
        <f t="shared" ref="AE34" si="172">AJ34+AK34</f>
        <v>0</v>
      </c>
      <c r="AF34" s="182"/>
      <c r="AG34" s="182"/>
      <c r="AH34" s="182"/>
      <c r="AI34" s="182"/>
      <c r="AJ34" s="68">
        <f t="shared" ref="AJ34" si="173">SUM(AJ8:AJ33)</f>
        <v>0</v>
      </c>
      <c r="AK34" s="69">
        <f t="shared" ref="AK34" si="174">SUM(AK8:AK33)*100/60</f>
        <v>0</v>
      </c>
      <c r="AL34" s="181">
        <f t="shared" ref="AL34" si="175">AQ34+AR34</f>
        <v>0</v>
      </c>
      <c r="AM34" s="182"/>
      <c r="AN34" s="182"/>
      <c r="AO34" s="182"/>
      <c r="AP34" s="182"/>
      <c r="AQ34" s="68">
        <f t="shared" ref="AQ34" si="176">SUM(AQ8:AQ33)</f>
        <v>0</v>
      </c>
      <c r="AR34" s="69">
        <f t="shared" ref="AR34" si="177">SUM(AR8:AR33)*100/60</f>
        <v>0</v>
      </c>
      <c r="AS34" s="181">
        <f t="shared" ref="AS34" si="178">AX34+AY34</f>
        <v>0</v>
      </c>
      <c r="AT34" s="182"/>
      <c r="AU34" s="182"/>
      <c r="AV34" s="182"/>
      <c r="AW34" s="182"/>
      <c r="AX34" s="68">
        <f t="shared" ref="AX34" si="179">SUM(AX8:AX33)</f>
        <v>0</v>
      </c>
      <c r="AY34" s="69">
        <f t="shared" ref="AY34" si="180">SUM(AY8:AY33)*100/60</f>
        <v>0</v>
      </c>
      <c r="AZ34" s="181">
        <f t="shared" ref="AZ34" si="181">BE34+BF34</f>
        <v>0</v>
      </c>
      <c r="BA34" s="182"/>
      <c r="BB34" s="182"/>
      <c r="BC34" s="182"/>
      <c r="BD34" s="182"/>
      <c r="BE34" s="68">
        <f t="shared" ref="BE34" si="182">SUM(BE8:BE33)</f>
        <v>0</v>
      </c>
      <c r="BF34" s="69">
        <f t="shared" ref="BF34" si="183">SUM(BF8:BF33)*100/60</f>
        <v>0</v>
      </c>
      <c r="BG34" s="181">
        <f>BL34+BM34</f>
        <v>0</v>
      </c>
      <c r="BH34" s="182"/>
      <c r="BI34" s="182"/>
      <c r="BJ34" s="182"/>
      <c r="BK34" s="182"/>
      <c r="BL34" s="68">
        <f>SUM(BL8:BL33)</f>
        <v>0</v>
      </c>
      <c r="BM34" s="69">
        <f>SUM(BM8:BM33)*100/60</f>
        <v>0</v>
      </c>
      <c r="BN34" s="181">
        <f t="shared" ref="BN34" si="184">BS34+BT34</f>
        <v>0</v>
      </c>
      <c r="BO34" s="182"/>
      <c r="BP34" s="182"/>
      <c r="BQ34" s="182"/>
      <c r="BR34" s="182"/>
      <c r="BS34" s="68">
        <f t="shared" ref="BS34" si="185">SUM(BS8:BS33)</f>
        <v>0</v>
      </c>
      <c r="BT34" s="69">
        <f t="shared" ref="BT34" si="186">SUM(BT8:BT33)*100/60</f>
        <v>0</v>
      </c>
      <c r="BU34" s="181">
        <f t="shared" ref="BU34" si="187">BZ34+CA34</f>
        <v>0</v>
      </c>
      <c r="BV34" s="182"/>
      <c r="BW34" s="182"/>
      <c r="BX34" s="182"/>
      <c r="BY34" s="182"/>
      <c r="BZ34" s="68">
        <f t="shared" ref="BZ34" si="188">SUM(BZ8:BZ33)</f>
        <v>0</v>
      </c>
      <c r="CA34" s="69">
        <f t="shared" ref="CA34" si="189">SUM(CA8:CA33)*100/60</f>
        <v>0</v>
      </c>
      <c r="CB34" s="181">
        <f t="shared" ref="CB34" si="190">CG34+CH34</f>
        <v>0</v>
      </c>
      <c r="CC34" s="182"/>
      <c r="CD34" s="182"/>
      <c r="CE34" s="182"/>
      <c r="CF34" s="182"/>
      <c r="CG34" s="68">
        <f t="shared" ref="CG34" si="191">SUM(CG8:CG33)</f>
        <v>0</v>
      </c>
      <c r="CH34" s="69">
        <f t="shared" ref="CH34" si="192">SUM(CH8:CH33)*100/60</f>
        <v>0</v>
      </c>
      <c r="CI34" s="181">
        <f t="shared" ref="CI34" si="193">CN34+CO34</f>
        <v>0</v>
      </c>
      <c r="CJ34" s="182"/>
      <c r="CK34" s="182"/>
      <c r="CL34" s="182"/>
      <c r="CM34" s="182"/>
      <c r="CN34" s="68">
        <f t="shared" ref="CN34" si="194">SUM(CN8:CN33)</f>
        <v>0</v>
      </c>
      <c r="CO34" s="69">
        <f t="shared" ref="CO34" si="195">SUM(CO8:CO33)*100/60</f>
        <v>0</v>
      </c>
      <c r="CP34" s="181">
        <f t="shared" ref="CP34" si="196">CU34+CV34</f>
        <v>0</v>
      </c>
      <c r="CQ34" s="182"/>
      <c r="CR34" s="182"/>
      <c r="CS34" s="182"/>
      <c r="CT34" s="182"/>
      <c r="CU34" s="68">
        <f t="shared" ref="CU34" si="197">SUM(CU8:CU33)</f>
        <v>0</v>
      </c>
      <c r="CV34" s="69">
        <f t="shared" ref="CV34" si="198">SUM(CV8:CV33)*100/60</f>
        <v>0</v>
      </c>
      <c r="CW34" s="181">
        <f t="shared" ref="CW34" si="199">DB34+DC34</f>
        <v>0</v>
      </c>
      <c r="CX34" s="182"/>
      <c r="CY34" s="182"/>
      <c r="CZ34" s="182"/>
      <c r="DA34" s="182"/>
      <c r="DB34" s="68">
        <f t="shared" ref="DB34" si="200">SUM(DB8:DB33)</f>
        <v>0</v>
      </c>
      <c r="DC34" s="69">
        <f t="shared" ref="DC34" si="201">SUM(DC8:DC33)*100/60</f>
        <v>0</v>
      </c>
      <c r="DD34" s="181">
        <f t="shared" ref="DD34" si="202">DI34+DJ34</f>
        <v>0</v>
      </c>
      <c r="DE34" s="182"/>
      <c r="DF34" s="182"/>
      <c r="DG34" s="182"/>
      <c r="DH34" s="182"/>
      <c r="DI34" s="68">
        <f t="shared" ref="DI34" si="203">SUM(DI8:DI33)</f>
        <v>0</v>
      </c>
      <c r="DJ34" s="69">
        <f t="shared" ref="DJ34" si="204">SUM(DJ8:DJ33)*100/60</f>
        <v>0</v>
      </c>
      <c r="DK34" s="181">
        <f>DP34+DQ34</f>
        <v>0</v>
      </c>
      <c r="DL34" s="182"/>
      <c r="DM34" s="182"/>
      <c r="DN34" s="182"/>
      <c r="DO34" s="182"/>
      <c r="DP34" s="68">
        <f>SUM(DP8:DP33)</f>
        <v>0</v>
      </c>
      <c r="DQ34" s="69">
        <f>SUM(DQ8:DQ33)*100/60</f>
        <v>0</v>
      </c>
      <c r="DR34" s="181">
        <f t="shared" ref="DR34" si="205">DW34+DX34</f>
        <v>0</v>
      </c>
      <c r="DS34" s="182"/>
      <c r="DT34" s="182"/>
      <c r="DU34" s="182"/>
      <c r="DV34" s="182"/>
      <c r="DW34" s="68">
        <f t="shared" ref="DW34" si="206">SUM(DW8:DW33)</f>
        <v>0</v>
      </c>
      <c r="DX34" s="69">
        <f t="shared" ref="DX34" si="207">SUM(DX8:DX33)*100/60</f>
        <v>0</v>
      </c>
      <c r="DY34" s="181">
        <f t="shared" ref="DY34" si="208">ED34+EE34</f>
        <v>0</v>
      </c>
      <c r="DZ34" s="182"/>
      <c r="EA34" s="182"/>
      <c r="EB34" s="182"/>
      <c r="EC34" s="182"/>
      <c r="ED34" s="68">
        <f t="shared" ref="ED34" si="209">SUM(ED8:ED33)</f>
        <v>0</v>
      </c>
      <c r="EE34" s="69">
        <f t="shared" ref="EE34" si="210">SUM(EE8:EE33)*100/60</f>
        <v>0</v>
      </c>
      <c r="EF34" s="181">
        <f t="shared" ref="EF34" si="211">EK34+EL34</f>
        <v>0</v>
      </c>
      <c r="EG34" s="182"/>
      <c r="EH34" s="182"/>
      <c r="EI34" s="182"/>
      <c r="EJ34" s="182"/>
      <c r="EK34" s="68">
        <f t="shared" ref="EK34" si="212">SUM(EK8:EK33)</f>
        <v>0</v>
      </c>
      <c r="EL34" s="69">
        <f t="shared" ref="EL34" si="213">SUM(EL8:EL33)*100/60</f>
        <v>0</v>
      </c>
      <c r="EM34" s="181">
        <f t="shared" ref="EM34" si="214">ER34+ES34</f>
        <v>0</v>
      </c>
      <c r="EN34" s="182"/>
      <c r="EO34" s="182"/>
      <c r="EP34" s="182"/>
      <c r="EQ34" s="182"/>
      <c r="ER34" s="68">
        <f t="shared" ref="ER34" si="215">SUM(ER8:ER33)</f>
        <v>0</v>
      </c>
      <c r="ES34" s="69">
        <f t="shared" ref="ES34" si="216">SUM(ES8:ES33)*100/60</f>
        <v>0</v>
      </c>
      <c r="ET34" s="181">
        <f t="shared" ref="ET34" si="217">EY34+EZ34</f>
        <v>0</v>
      </c>
      <c r="EU34" s="182"/>
      <c r="EV34" s="182"/>
      <c r="EW34" s="182"/>
      <c r="EX34" s="182"/>
      <c r="EY34" s="68">
        <f t="shared" ref="EY34" si="218">SUM(EY8:EY33)</f>
        <v>0</v>
      </c>
      <c r="EZ34" s="69">
        <f t="shared" ref="EZ34" si="219">SUM(EZ8:EZ33)*100/60</f>
        <v>0</v>
      </c>
      <c r="FA34" s="181">
        <f t="shared" ref="FA34" si="220">FF34+FG34</f>
        <v>0</v>
      </c>
      <c r="FB34" s="182"/>
      <c r="FC34" s="182"/>
      <c r="FD34" s="182"/>
      <c r="FE34" s="182"/>
      <c r="FF34" s="68">
        <f t="shared" ref="FF34" si="221">SUM(FF8:FF33)</f>
        <v>0</v>
      </c>
      <c r="FG34" s="69">
        <f t="shared" ref="FG34" si="222">SUM(FG8:FG33)*100/60</f>
        <v>0</v>
      </c>
      <c r="FH34" s="181">
        <f t="shared" ref="FH34" si="223">FM34+FN34</f>
        <v>0</v>
      </c>
      <c r="FI34" s="182"/>
      <c r="FJ34" s="182"/>
      <c r="FK34" s="182"/>
      <c r="FL34" s="182"/>
      <c r="FM34" s="68">
        <f t="shared" ref="FM34" si="224">SUM(FM8:FM33)</f>
        <v>0</v>
      </c>
      <c r="FN34" s="69">
        <f t="shared" ref="FN34" si="225">SUM(FN8:FN33)*100/60</f>
        <v>0</v>
      </c>
      <c r="FO34" s="181">
        <f>FT34+FU34</f>
        <v>0</v>
      </c>
      <c r="FP34" s="182"/>
      <c r="FQ34" s="182"/>
      <c r="FR34" s="182"/>
      <c r="FS34" s="182"/>
      <c r="FT34" s="68">
        <f>SUM(FT8:FT33)</f>
        <v>0</v>
      </c>
      <c r="FU34" s="69">
        <f>SUM(FU8:FU33)*100/60</f>
        <v>0</v>
      </c>
      <c r="FV34" s="181">
        <f t="shared" ref="FV34" si="226">GA34+GB34</f>
        <v>0</v>
      </c>
      <c r="FW34" s="182"/>
      <c r="FX34" s="182"/>
      <c r="FY34" s="182"/>
      <c r="FZ34" s="182"/>
      <c r="GA34" s="68">
        <f t="shared" ref="GA34" si="227">SUM(GA8:GA33)</f>
        <v>0</v>
      </c>
      <c r="GB34" s="69">
        <f t="shared" ref="GB34" si="228">SUM(GB8:GB33)*100/60</f>
        <v>0</v>
      </c>
      <c r="GC34" s="181">
        <f t="shared" ref="GC34" si="229">GH34+GI34</f>
        <v>0</v>
      </c>
      <c r="GD34" s="182"/>
      <c r="GE34" s="182"/>
      <c r="GF34" s="182"/>
      <c r="GG34" s="182"/>
      <c r="GH34" s="68">
        <f t="shared" ref="GH34" si="230">SUM(GH8:GH33)</f>
        <v>0</v>
      </c>
      <c r="GI34" s="69">
        <f t="shared" ref="GI34" si="231">SUM(GI8:GI33)*100/60</f>
        <v>0</v>
      </c>
      <c r="GJ34" s="181">
        <f t="shared" ref="GJ34" si="232">GO34+GP34</f>
        <v>0</v>
      </c>
      <c r="GK34" s="182"/>
      <c r="GL34" s="182"/>
      <c r="GM34" s="182"/>
      <c r="GN34" s="182"/>
      <c r="GO34" s="68">
        <f t="shared" ref="GO34" si="233">SUM(GO8:GO33)</f>
        <v>0</v>
      </c>
      <c r="GP34" s="69">
        <f t="shared" ref="GP34" si="234">SUM(GP8:GP33)*100/60</f>
        <v>0</v>
      </c>
      <c r="GQ34" s="181">
        <f t="shared" ref="GQ34" si="235">GV34+GW34</f>
        <v>0</v>
      </c>
      <c r="GR34" s="182"/>
      <c r="GS34" s="182"/>
      <c r="GT34" s="182"/>
      <c r="GU34" s="182"/>
      <c r="GV34" s="68">
        <f t="shared" ref="GV34" si="236">SUM(GV8:GV33)</f>
        <v>0</v>
      </c>
      <c r="GW34" s="69">
        <f t="shared" ref="GW34" si="237">SUM(GW8:GW33)*100/60</f>
        <v>0</v>
      </c>
      <c r="GX34" s="181">
        <f t="shared" ref="GX34" si="238">HC34+HD34</f>
        <v>0</v>
      </c>
      <c r="GY34" s="182"/>
      <c r="GZ34" s="182"/>
      <c r="HA34" s="182"/>
      <c r="HB34" s="182"/>
      <c r="HC34" s="68">
        <f t="shared" ref="HC34" si="239">SUM(HC8:HC33)</f>
        <v>0</v>
      </c>
      <c r="HD34" s="69">
        <f t="shared" ref="HD34" si="240">SUM(HD8:HD33)*100/60</f>
        <v>0</v>
      </c>
      <c r="HE34" s="181">
        <f t="shared" ref="HE34" si="241">HJ34+HK34</f>
        <v>0</v>
      </c>
      <c r="HF34" s="182"/>
      <c r="HG34" s="182"/>
      <c r="HH34" s="182"/>
      <c r="HI34" s="182"/>
      <c r="HJ34" s="68">
        <f t="shared" ref="HJ34" si="242">SUM(HJ8:HJ33)</f>
        <v>0</v>
      </c>
      <c r="HK34" s="69">
        <f t="shared" ref="HK34" si="243">SUM(HK8:HK33)*100/60</f>
        <v>0</v>
      </c>
      <c r="HL34" s="181">
        <f t="shared" ref="HL34" si="244">HQ34+HR34</f>
        <v>0</v>
      </c>
      <c r="HM34" s="182"/>
      <c r="HN34" s="182"/>
      <c r="HO34" s="182"/>
      <c r="HP34" s="182"/>
      <c r="HQ34" s="68">
        <f t="shared" ref="HQ34" si="245">SUM(HQ8:HQ33)</f>
        <v>0</v>
      </c>
      <c r="HR34" s="69">
        <f t="shared" ref="HR34" si="246">SUM(HR8:HR33)*100/60</f>
        <v>0</v>
      </c>
      <c r="HS34" s="181">
        <f>HX34+HY34</f>
        <v>0</v>
      </c>
      <c r="HT34" s="182"/>
      <c r="HU34" s="182"/>
      <c r="HV34" s="182"/>
      <c r="HW34" s="182"/>
      <c r="HX34" s="68">
        <f>SUM(HX8:HX33)</f>
        <v>0</v>
      </c>
      <c r="HY34" s="69">
        <f>SUM(HY8:HY33)*100/60</f>
        <v>0</v>
      </c>
      <c r="HZ34" s="181">
        <f t="shared" ref="HZ34" si="247">IE34+IF34</f>
        <v>0</v>
      </c>
      <c r="IA34" s="182"/>
      <c r="IB34" s="182"/>
      <c r="IC34" s="182"/>
      <c r="ID34" s="182"/>
      <c r="IE34" s="68">
        <f t="shared" ref="IE34" si="248">SUM(IE8:IE33)</f>
        <v>0</v>
      </c>
      <c r="IF34" s="69">
        <f t="shared" ref="IF34" si="249">SUM(IF8:IF33)*100/60</f>
        <v>0</v>
      </c>
      <c r="IG34" s="183">
        <f>IL34+IM34</f>
        <v>0</v>
      </c>
      <c r="IH34" s="184"/>
      <c r="II34" s="184"/>
      <c r="IJ34" s="184"/>
      <c r="IK34" s="185"/>
      <c r="IL34" s="68">
        <f t="shared" ref="IL34" si="250">SUM(IL8:IL33)</f>
        <v>0</v>
      </c>
      <c r="IM34" s="69">
        <f t="shared" ref="IM34" si="251">SUM(IM8:IM33)*100/60</f>
        <v>0</v>
      </c>
      <c r="IN34" s="181">
        <f t="shared" ref="IN34" si="252">IS34+IT34</f>
        <v>0</v>
      </c>
      <c r="IO34" s="182"/>
      <c r="IP34" s="182"/>
      <c r="IQ34" s="182"/>
      <c r="IR34" s="182"/>
      <c r="IS34" s="68">
        <f t="shared" ref="IS34" si="253">SUM(IS8:IS33)</f>
        <v>0</v>
      </c>
      <c r="IT34" s="69">
        <f t="shared" ref="IT34" si="254">SUM(IT8:IT33)*100/60</f>
        <v>0</v>
      </c>
      <c r="IU34" s="181">
        <f t="shared" ref="IU34" si="255">IZ34+JA34</f>
        <v>0</v>
      </c>
      <c r="IV34" s="182"/>
      <c r="IW34" s="182"/>
      <c r="IX34" s="182"/>
      <c r="IY34" s="182"/>
      <c r="IZ34" s="68">
        <f t="shared" ref="IZ34" si="256">SUM(IZ8:IZ33)</f>
        <v>0</v>
      </c>
      <c r="JA34" s="69">
        <f t="shared" ref="JA34" si="257">SUM(JA8:JA33)*100/60</f>
        <v>0</v>
      </c>
      <c r="JB34" s="181">
        <f t="shared" ref="JB34" si="258">JG34+JH34</f>
        <v>0</v>
      </c>
      <c r="JC34" s="182"/>
      <c r="JD34" s="182"/>
      <c r="JE34" s="182"/>
      <c r="JF34" s="182"/>
      <c r="JG34" s="68">
        <f t="shared" ref="JG34" si="259">SUM(JG8:JG33)</f>
        <v>0</v>
      </c>
      <c r="JH34" s="69">
        <f t="shared" ref="JH34" si="260">SUM(JH8:JH33)*100/60</f>
        <v>0</v>
      </c>
    </row>
    <row r="35" spans="1:268" s="5" customFormat="1" x14ac:dyDescent="0.35">
      <c r="A35" s="32"/>
      <c r="B35" s="104" t="s">
        <v>49</v>
      </c>
      <c r="C35" s="89"/>
      <c r="D35" s="90"/>
      <c r="E35" s="90">
        <v>3</v>
      </c>
      <c r="F35" s="90"/>
      <c r="G35" s="90"/>
      <c r="H35" s="61">
        <f>ROUNDDOWN(C35,0)+ROUNDDOWN(D35,0)+ROUNDDOWN(E35,0)+ROUNDDOWN(F35,0)+ROUNDDOWN(G35,0)</f>
        <v>3</v>
      </c>
      <c r="I35" s="14">
        <f>(C35-ROUNDDOWN(C35,0))+(D35-ROUNDDOWN(D35,0))+(E35-ROUNDDOWN(E35,0))+(F35-ROUNDDOWN(F35,0))+(G35-ROUNDDOWN(G35,0))</f>
        <v>0</v>
      </c>
      <c r="J35" s="89"/>
      <c r="K35" s="90"/>
      <c r="L35" s="90"/>
      <c r="M35" s="90"/>
      <c r="N35" s="90"/>
      <c r="O35" s="61">
        <f t="shared" ref="O35:O36" si="261">ROUNDDOWN(J35,0)+ROUNDDOWN(K35,0)+ROUNDDOWN(L35,0)+ROUNDDOWN(M35,0)+ROUNDDOWN(N35,0)</f>
        <v>0</v>
      </c>
      <c r="P35" s="14">
        <f t="shared" ref="P35:P36" si="262">(J35-ROUNDDOWN(J35,0))+(K35-ROUNDDOWN(K35,0))+(L35-ROUNDDOWN(L35,0))+(M35-ROUNDDOWN(M35,0))+(N35-ROUNDDOWN(N35,0))</f>
        <v>0</v>
      </c>
      <c r="Q35" s="89"/>
      <c r="R35" s="90"/>
      <c r="S35" s="90"/>
      <c r="T35" s="90"/>
      <c r="U35" s="90"/>
      <c r="V35" s="61">
        <f t="shared" ref="V35:V36" si="263">ROUNDDOWN(Q35,0)+ROUNDDOWN(R35,0)+ROUNDDOWN(S35,0)+ROUNDDOWN(T35,0)+ROUNDDOWN(U35,0)</f>
        <v>0</v>
      </c>
      <c r="W35" s="14">
        <f t="shared" ref="W35:W36" si="264">(Q35-ROUNDDOWN(Q35,0))+(R35-ROUNDDOWN(R35,0))+(S35-ROUNDDOWN(S35,0))+(T35-ROUNDDOWN(T35,0))+(U35-ROUNDDOWN(U35,0))</f>
        <v>0</v>
      </c>
      <c r="X35" s="89"/>
      <c r="Y35" s="90"/>
      <c r="Z35" s="90"/>
      <c r="AA35" s="90"/>
      <c r="AB35" s="90"/>
      <c r="AC35" s="61">
        <f t="shared" ref="AC35:AC36" si="265">ROUNDDOWN(X35,0)+ROUNDDOWN(Y35,0)+ROUNDDOWN(Z35,0)+ROUNDDOWN(AA35,0)+ROUNDDOWN(AB35,0)</f>
        <v>0</v>
      </c>
      <c r="AD35" s="14">
        <f t="shared" ref="AD35:AD36" si="266">(X35-ROUNDDOWN(X35,0))+(Y35-ROUNDDOWN(Y35,0))+(Z35-ROUNDDOWN(Z35,0))+(AA35-ROUNDDOWN(AA35,0))+(AB35-ROUNDDOWN(AB35,0))</f>
        <v>0</v>
      </c>
      <c r="AE35" s="89"/>
      <c r="AF35" s="90"/>
      <c r="AG35" s="90"/>
      <c r="AH35" s="90"/>
      <c r="AI35" s="90"/>
      <c r="AJ35" s="61">
        <f t="shared" ref="AJ35:AJ36" si="267">ROUNDDOWN(AE35,0)+ROUNDDOWN(AF35,0)+ROUNDDOWN(AG35,0)+ROUNDDOWN(AH35,0)+ROUNDDOWN(AI35,0)</f>
        <v>0</v>
      </c>
      <c r="AK35" s="14">
        <f t="shared" ref="AK35:AK36" si="268">(AE35-ROUNDDOWN(AE35,0))+(AF35-ROUNDDOWN(AF35,0))+(AG35-ROUNDDOWN(AG35,0))+(AH35-ROUNDDOWN(AH35,0))+(AI35-ROUNDDOWN(AI35,0))</f>
        <v>0</v>
      </c>
      <c r="AL35" s="89"/>
      <c r="AM35" s="90"/>
      <c r="AN35" s="90"/>
      <c r="AO35" s="90"/>
      <c r="AP35" s="90"/>
      <c r="AQ35" s="61">
        <f t="shared" ref="AQ35:AQ36" si="269">ROUNDDOWN(AL35,0)+ROUNDDOWN(AM35,0)+ROUNDDOWN(AN35,0)+ROUNDDOWN(AO35,0)+ROUNDDOWN(AP35,0)</f>
        <v>0</v>
      </c>
      <c r="AR35" s="14">
        <f t="shared" ref="AR35:AR36" si="270">(AL35-ROUNDDOWN(AL35,0))+(AM35-ROUNDDOWN(AM35,0))+(AN35-ROUNDDOWN(AN35,0))+(AO35-ROUNDDOWN(AO35,0))+(AP35-ROUNDDOWN(AP35,0))</f>
        <v>0</v>
      </c>
      <c r="AS35" s="89"/>
      <c r="AT35" s="90"/>
      <c r="AU35" s="90"/>
      <c r="AV35" s="90"/>
      <c r="AW35" s="90"/>
      <c r="AX35" s="61">
        <f t="shared" ref="AX35:AX36" si="271">ROUNDDOWN(AS35,0)+ROUNDDOWN(AT35,0)+ROUNDDOWN(AU35,0)+ROUNDDOWN(AV35,0)+ROUNDDOWN(AW35,0)</f>
        <v>0</v>
      </c>
      <c r="AY35" s="14">
        <f t="shared" ref="AY35:AY36" si="272">(AS35-ROUNDDOWN(AS35,0))+(AT35-ROUNDDOWN(AT35,0))+(AU35-ROUNDDOWN(AU35,0))+(AV35-ROUNDDOWN(AV35,0))+(AW35-ROUNDDOWN(AW35,0))</f>
        <v>0</v>
      </c>
      <c r="AZ35" s="89"/>
      <c r="BA35" s="90"/>
      <c r="BB35" s="90"/>
      <c r="BC35" s="90"/>
      <c r="BD35" s="90"/>
      <c r="BE35" s="61">
        <f t="shared" ref="BE35:BE36" si="273">ROUNDDOWN(AZ35,0)+ROUNDDOWN(BA35,0)+ROUNDDOWN(BB35,0)+ROUNDDOWN(BC35,0)+ROUNDDOWN(BD35,0)</f>
        <v>0</v>
      </c>
      <c r="BF35" s="14">
        <f t="shared" ref="BF35:BF36" si="274">(AZ35-ROUNDDOWN(AZ35,0))+(BA35-ROUNDDOWN(BA35,0))+(BB35-ROUNDDOWN(BB35,0))+(BC35-ROUNDDOWN(BC35,0))+(BD35-ROUNDDOWN(BD35,0))</f>
        <v>0</v>
      </c>
      <c r="BG35" s="89"/>
      <c r="BH35" s="90"/>
      <c r="BI35" s="90"/>
      <c r="BJ35" s="90"/>
      <c r="BK35" s="90"/>
      <c r="BL35" s="61">
        <f>ROUNDDOWN(BG35,0)+ROUNDDOWN(BH35,0)+ROUNDDOWN(BI35,0)+ROUNDDOWN(BJ35,0)+ROUNDDOWN(BK35,0)</f>
        <v>0</v>
      </c>
      <c r="BM35" s="14">
        <f t="shared" ref="BM35:BM36" si="275">(BG35-ROUNDDOWN(BG35,0))+(BH35-ROUNDDOWN(BH35,0))+(BI35-ROUNDDOWN(BI35,0))+(BJ35-ROUNDDOWN(BJ35,0))+(BK35-ROUNDDOWN(BK35,0))</f>
        <v>0</v>
      </c>
      <c r="BN35" s="89"/>
      <c r="BO35" s="90"/>
      <c r="BP35" s="90"/>
      <c r="BQ35" s="90"/>
      <c r="BR35" s="90"/>
      <c r="BS35" s="61">
        <f t="shared" ref="BS35:BS36" si="276">ROUNDDOWN(BN35,0)+ROUNDDOWN(BO35,0)+ROUNDDOWN(BP35,0)+ROUNDDOWN(BQ35,0)+ROUNDDOWN(BR35,0)</f>
        <v>0</v>
      </c>
      <c r="BT35" s="14">
        <f t="shared" ref="BT35:BT36" si="277">(BN35-ROUNDDOWN(BN35,0))+(BO35-ROUNDDOWN(BO35,0))+(BP35-ROUNDDOWN(BP35,0))+(BQ35-ROUNDDOWN(BQ35,0))+(BR35-ROUNDDOWN(BR35,0))</f>
        <v>0</v>
      </c>
      <c r="BU35" s="89"/>
      <c r="BV35" s="90"/>
      <c r="BW35" s="90"/>
      <c r="BX35" s="90"/>
      <c r="BY35" s="90"/>
      <c r="BZ35" s="61">
        <f t="shared" ref="BZ35:BZ36" si="278">ROUNDDOWN(BU35,0)+ROUNDDOWN(BV35,0)+ROUNDDOWN(BW35,0)+ROUNDDOWN(BX35,0)+ROUNDDOWN(BY35,0)</f>
        <v>0</v>
      </c>
      <c r="CA35" s="14">
        <f t="shared" ref="CA35:CA36" si="279">(BU35-ROUNDDOWN(BU35,0))+(BV35-ROUNDDOWN(BV35,0))+(BW35-ROUNDDOWN(BW35,0))+(BX35-ROUNDDOWN(BX35,0))+(BY35-ROUNDDOWN(BY35,0))</f>
        <v>0</v>
      </c>
      <c r="CB35" s="89"/>
      <c r="CC35" s="90"/>
      <c r="CD35" s="90"/>
      <c r="CE35" s="90"/>
      <c r="CF35" s="90"/>
      <c r="CG35" s="61">
        <f t="shared" ref="CG35:CG36" si="280">ROUNDDOWN(CB35,0)+ROUNDDOWN(CC35,0)+ROUNDDOWN(CD35,0)+ROUNDDOWN(CE35,0)+ROUNDDOWN(CF35,0)</f>
        <v>0</v>
      </c>
      <c r="CH35" s="14">
        <f t="shared" ref="CH35:CH36" si="281">(CB35-ROUNDDOWN(CB35,0))+(CC35-ROUNDDOWN(CC35,0))+(CD35-ROUNDDOWN(CD35,0))+(CE35-ROUNDDOWN(CE35,0))+(CF35-ROUNDDOWN(CF35,0))</f>
        <v>0</v>
      </c>
      <c r="CI35" s="89"/>
      <c r="CJ35" s="90"/>
      <c r="CK35" s="90"/>
      <c r="CL35" s="90"/>
      <c r="CM35" s="90"/>
      <c r="CN35" s="61">
        <f t="shared" ref="CN35:CN36" si="282">ROUNDDOWN(CI35,0)+ROUNDDOWN(CJ35,0)+ROUNDDOWN(CK35,0)+ROUNDDOWN(CL35,0)+ROUNDDOWN(CM35,0)</f>
        <v>0</v>
      </c>
      <c r="CO35" s="14">
        <f t="shared" ref="CO35:CO36" si="283">(CI35-ROUNDDOWN(CI35,0))+(CJ35-ROUNDDOWN(CJ35,0))+(CK35-ROUNDDOWN(CK35,0))+(CL35-ROUNDDOWN(CL35,0))+(CM35-ROUNDDOWN(CM35,0))</f>
        <v>0</v>
      </c>
      <c r="CP35" s="89"/>
      <c r="CQ35" s="90"/>
      <c r="CR35" s="90"/>
      <c r="CS35" s="90"/>
      <c r="CT35" s="90"/>
      <c r="CU35" s="61">
        <f t="shared" ref="CU35:CU36" si="284">ROUNDDOWN(CP35,0)+ROUNDDOWN(CQ35,0)+ROUNDDOWN(CR35,0)+ROUNDDOWN(CS35,0)+ROUNDDOWN(CT35,0)</f>
        <v>0</v>
      </c>
      <c r="CV35" s="14">
        <f t="shared" ref="CV35:CV36" si="285">(CP35-ROUNDDOWN(CP35,0))+(CQ35-ROUNDDOWN(CQ35,0))+(CR35-ROUNDDOWN(CR35,0))+(CS35-ROUNDDOWN(CS35,0))+(CT35-ROUNDDOWN(CT35,0))</f>
        <v>0</v>
      </c>
      <c r="CW35" s="89"/>
      <c r="CX35" s="90"/>
      <c r="CY35" s="90"/>
      <c r="CZ35" s="90"/>
      <c r="DA35" s="90"/>
      <c r="DB35" s="61">
        <f t="shared" ref="DB35:DB36" si="286">ROUNDDOWN(CW35,0)+ROUNDDOWN(CX35,0)+ROUNDDOWN(CY35,0)+ROUNDDOWN(CZ35,0)+ROUNDDOWN(DA35,0)</f>
        <v>0</v>
      </c>
      <c r="DC35" s="14">
        <f t="shared" ref="DC35:DC36" si="287">(CW35-ROUNDDOWN(CW35,0))+(CX35-ROUNDDOWN(CX35,0))+(CY35-ROUNDDOWN(CY35,0))+(CZ35-ROUNDDOWN(CZ35,0))+(DA35-ROUNDDOWN(DA35,0))</f>
        <v>0</v>
      </c>
      <c r="DD35" s="89"/>
      <c r="DE35" s="90"/>
      <c r="DF35" s="90"/>
      <c r="DG35" s="90"/>
      <c r="DH35" s="90"/>
      <c r="DI35" s="61">
        <f t="shared" ref="DI35:DI36" si="288">ROUNDDOWN(DD35,0)+ROUNDDOWN(DE35,0)+ROUNDDOWN(DF35,0)+ROUNDDOWN(DG35,0)+ROUNDDOWN(DH35,0)</f>
        <v>0</v>
      </c>
      <c r="DJ35" s="14">
        <f t="shared" ref="DJ35:DJ36" si="289">(DD35-ROUNDDOWN(DD35,0))+(DE35-ROUNDDOWN(DE35,0))+(DF35-ROUNDDOWN(DF35,0))+(DG35-ROUNDDOWN(DG35,0))+(DH35-ROUNDDOWN(DH35,0))</f>
        <v>0</v>
      </c>
      <c r="DK35" s="89"/>
      <c r="DL35" s="90"/>
      <c r="DM35" s="90"/>
      <c r="DN35" s="90"/>
      <c r="DO35" s="90"/>
      <c r="DP35" s="61">
        <f>ROUNDDOWN(DK35,0)+ROUNDDOWN(DL35,0)+ROUNDDOWN(DM35,0)+ROUNDDOWN(DN35,0)+ROUNDDOWN(DO35,0)</f>
        <v>0</v>
      </c>
      <c r="DQ35" s="14">
        <f t="shared" ref="DQ35:DQ36" si="290">(DK35-ROUNDDOWN(DK35,0))+(DL35-ROUNDDOWN(DL35,0))+(DM35-ROUNDDOWN(DM35,0))+(DN35-ROUNDDOWN(DN35,0))+(DO35-ROUNDDOWN(DO35,0))</f>
        <v>0</v>
      </c>
      <c r="DR35" s="89"/>
      <c r="DS35" s="90"/>
      <c r="DT35" s="90"/>
      <c r="DU35" s="90"/>
      <c r="DV35" s="90"/>
      <c r="DW35" s="61">
        <f t="shared" ref="DW35:DW36" si="291">ROUNDDOWN(DR35,0)+ROUNDDOWN(DS35,0)+ROUNDDOWN(DT35,0)+ROUNDDOWN(DU35,0)+ROUNDDOWN(DV35,0)</f>
        <v>0</v>
      </c>
      <c r="DX35" s="14">
        <f t="shared" ref="DX35:DX36" si="292">(DR35-ROUNDDOWN(DR35,0))+(DS35-ROUNDDOWN(DS35,0))+(DT35-ROUNDDOWN(DT35,0))+(DU35-ROUNDDOWN(DU35,0))+(DV35-ROUNDDOWN(DV35,0))</f>
        <v>0</v>
      </c>
      <c r="DY35" s="89"/>
      <c r="DZ35" s="90"/>
      <c r="EA35" s="90"/>
      <c r="EB35" s="90"/>
      <c r="EC35" s="90"/>
      <c r="ED35" s="61">
        <f t="shared" ref="ED35:ED36" si="293">ROUNDDOWN(DY35,0)+ROUNDDOWN(DZ35,0)+ROUNDDOWN(EA35,0)+ROUNDDOWN(EB35,0)+ROUNDDOWN(EC35,0)</f>
        <v>0</v>
      </c>
      <c r="EE35" s="14">
        <f t="shared" ref="EE35:EE36" si="294">(DY35-ROUNDDOWN(DY35,0))+(DZ35-ROUNDDOWN(DZ35,0))+(EA35-ROUNDDOWN(EA35,0))+(EB35-ROUNDDOWN(EB35,0))+(EC35-ROUNDDOWN(EC35,0))</f>
        <v>0</v>
      </c>
      <c r="EF35" s="89"/>
      <c r="EG35" s="90"/>
      <c r="EH35" s="90"/>
      <c r="EI35" s="90"/>
      <c r="EJ35" s="90"/>
      <c r="EK35" s="61">
        <f t="shared" ref="EK35:EK36" si="295">ROUNDDOWN(EF35,0)+ROUNDDOWN(EG35,0)+ROUNDDOWN(EH35,0)+ROUNDDOWN(EI35,0)+ROUNDDOWN(EJ35,0)</f>
        <v>0</v>
      </c>
      <c r="EL35" s="14">
        <f t="shared" ref="EL35:EL36" si="296">(EF35-ROUNDDOWN(EF35,0))+(EG35-ROUNDDOWN(EG35,0))+(EH35-ROUNDDOWN(EH35,0))+(EI35-ROUNDDOWN(EI35,0))+(EJ35-ROUNDDOWN(EJ35,0))</f>
        <v>0</v>
      </c>
      <c r="EM35" s="89"/>
      <c r="EN35" s="90"/>
      <c r="EO35" s="90"/>
      <c r="EP35" s="90"/>
      <c r="EQ35" s="90"/>
      <c r="ER35" s="61">
        <f t="shared" ref="ER35:ER36" si="297">ROUNDDOWN(EM35,0)+ROUNDDOWN(EN35,0)+ROUNDDOWN(EO35,0)+ROUNDDOWN(EP35,0)+ROUNDDOWN(EQ35,0)</f>
        <v>0</v>
      </c>
      <c r="ES35" s="14">
        <f t="shared" ref="ES35:ES36" si="298">(EM35-ROUNDDOWN(EM35,0))+(EN35-ROUNDDOWN(EN35,0))+(EO35-ROUNDDOWN(EO35,0))+(EP35-ROUNDDOWN(EP35,0))+(EQ35-ROUNDDOWN(EQ35,0))</f>
        <v>0</v>
      </c>
      <c r="ET35" s="89"/>
      <c r="EU35" s="90"/>
      <c r="EV35" s="90"/>
      <c r="EW35" s="90"/>
      <c r="EX35" s="90"/>
      <c r="EY35" s="61">
        <f t="shared" ref="EY35:EY36" si="299">ROUNDDOWN(ET35,0)+ROUNDDOWN(EU35,0)+ROUNDDOWN(EV35,0)+ROUNDDOWN(EW35,0)+ROUNDDOWN(EX35,0)</f>
        <v>0</v>
      </c>
      <c r="EZ35" s="14">
        <f t="shared" ref="EZ35:EZ36" si="300">(ET35-ROUNDDOWN(ET35,0))+(EU35-ROUNDDOWN(EU35,0))+(EV35-ROUNDDOWN(EV35,0))+(EW35-ROUNDDOWN(EW35,0))+(EX35-ROUNDDOWN(EX35,0))</f>
        <v>0</v>
      </c>
      <c r="FA35" s="89"/>
      <c r="FB35" s="90"/>
      <c r="FC35" s="90"/>
      <c r="FD35" s="90"/>
      <c r="FE35" s="90"/>
      <c r="FF35" s="61">
        <f t="shared" ref="FF35:FF36" si="301">ROUNDDOWN(FA35,0)+ROUNDDOWN(FB35,0)+ROUNDDOWN(FC35,0)+ROUNDDOWN(FD35,0)+ROUNDDOWN(FE35,0)</f>
        <v>0</v>
      </c>
      <c r="FG35" s="14">
        <f t="shared" ref="FG35:FG36" si="302">(FA35-ROUNDDOWN(FA35,0))+(FB35-ROUNDDOWN(FB35,0))+(FC35-ROUNDDOWN(FC35,0))+(FD35-ROUNDDOWN(FD35,0))+(FE35-ROUNDDOWN(FE35,0))</f>
        <v>0</v>
      </c>
      <c r="FH35" s="89"/>
      <c r="FI35" s="90"/>
      <c r="FJ35" s="90"/>
      <c r="FK35" s="90"/>
      <c r="FL35" s="90"/>
      <c r="FM35" s="61">
        <f t="shared" ref="FM35:FM36" si="303">ROUNDDOWN(FH35,0)+ROUNDDOWN(FI35,0)+ROUNDDOWN(FJ35,0)+ROUNDDOWN(FK35,0)+ROUNDDOWN(FL35,0)</f>
        <v>0</v>
      </c>
      <c r="FN35" s="14">
        <f t="shared" ref="FN35:FN36" si="304">(FH35-ROUNDDOWN(FH35,0))+(FI35-ROUNDDOWN(FI35,0))+(FJ35-ROUNDDOWN(FJ35,0))+(FK35-ROUNDDOWN(FK35,0))+(FL35-ROUNDDOWN(FL35,0))</f>
        <v>0</v>
      </c>
      <c r="FO35" s="89"/>
      <c r="FP35" s="90"/>
      <c r="FQ35" s="90"/>
      <c r="FR35" s="90"/>
      <c r="FS35" s="90"/>
      <c r="FT35" s="61">
        <f>ROUNDDOWN(FO35,0)+ROUNDDOWN(FP35,0)+ROUNDDOWN(FQ35,0)+ROUNDDOWN(FR35,0)+ROUNDDOWN(FS35,0)</f>
        <v>0</v>
      </c>
      <c r="FU35" s="14">
        <f t="shared" ref="FU35:FU36" si="305">(FO35-ROUNDDOWN(FO35,0))+(FP35-ROUNDDOWN(FP35,0))+(FQ35-ROUNDDOWN(FQ35,0))+(FR35-ROUNDDOWN(FR35,0))+(FS35-ROUNDDOWN(FS35,0))</f>
        <v>0</v>
      </c>
      <c r="FV35" s="89"/>
      <c r="FW35" s="90"/>
      <c r="FX35" s="90"/>
      <c r="FY35" s="90"/>
      <c r="FZ35" s="90"/>
      <c r="GA35" s="61">
        <f t="shared" ref="GA35:GA36" si="306">ROUNDDOWN(FV35,0)+ROUNDDOWN(FW35,0)+ROUNDDOWN(FX35,0)+ROUNDDOWN(FY35,0)+ROUNDDOWN(FZ35,0)</f>
        <v>0</v>
      </c>
      <c r="GB35" s="14">
        <f t="shared" ref="GB35:GB36" si="307">(FV35-ROUNDDOWN(FV35,0))+(FW35-ROUNDDOWN(FW35,0))+(FX35-ROUNDDOWN(FX35,0))+(FY35-ROUNDDOWN(FY35,0))+(FZ35-ROUNDDOWN(FZ35,0))</f>
        <v>0</v>
      </c>
      <c r="GC35" s="89"/>
      <c r="GD35" s="90"/>
      <c r="GE35" s="90"/>
      <c r="GF35" s="90"/>
      <c r="GG35" s="90"/>
      <c r="GH35" s="61">
        <f t="shared" ref="GH35:GH36" si="308">ROUNDDOWN(GC35,0)+ROUNDDOWN(GD35,0)+ROUNDDOWN(GE35,0)+ROUNDDOWN(GF35,0)+ROUNDDOWN(GG35,0)</f>
        <v>0</v>
      </c>
      <c r="GI35" s="14">
        <f t="shared" ref="GI35:GI36" si="309">(GC35-ROUNDDOWN(GC35,0))+(GD35-ROUNDDOWN(GD35,0))+(GE35-ROUNDDOWN(GE35,0))+(GF35-ROUNDDOWN(GF35,0))+(GG35-ROUNDDOWN(GG35,0))</f>
        <v>0</v>
      </c>
      <c r="GJ35" s="89"/>
      <c r="GK35" s="90"/>
      <c r="GL35" s="90"/>
      <c r="GM35" s="90"/>
      <c r="GN35" s="90"/>
      <c r="GO35" s="61">
        <f t="shared" ref="GO35:GO36" si="310">ROUNDDOWN(GJ35,0)+ROUNDDOWN(GK35,0)+ROUNDDOWN(GL35,0)+ROUNDDOWN(GM35,0)+ROUNDDOWN(GN35,0)</f>
        <v>0</v>
      </c>
      <c r="GP35" s="14">
        <f t="shared" ref="GP35:GP36" si="311">(GJ35-ROUNDDOWN(GJ35,0))+(GK35-ROUNDDOWN(GK35,0))+(GL35-ROUNDDOWN(GL35,0))+(GM35-ROUNDDOWN(GM35,0))+(GN35-ROUNDDOWN(GN35,0))</f>
        <v>0</v>
      </c>
      <c r="GQ35" s="89"/>
      <c r="GR35" s="90"/>
      <c r="GS35" s="90"/>
      <c r="GT35" s="90"/>
      <c r="GU35" s="90"/>
      <c r="GV35" s="61">
        <f t="shared" ref="GV35:GV36" si="312">ROUNDDOWN(GQ35,0)+ROUNDDOWN(GR35,0)+ROUNDDOWN(GS35,0)+ROUNDDOWN(GT35,0)+ROUNDDOWN(GU35,0)</f>
        <v>0</v>
      </c>
      <c r="GW35" s="14">
        <f t="shared" ref="GW35:GW36" si="313">(GQ35-ROUNDDOWN(GQ35,0))+(GR35-ROUNDDOWN(GR35,0))+(GS35-ROUNDDOWN(GS35,0))+(GT35-ROUNDDOWN(GT35,0))+(GU35-ROUNDDOWN(GU35,0))</f>
        <v>0</v>
      </c>
      <c r="GX35" s="89"/>
      <c r="GY35" s="90"/>
      <c r="GZ35" s="90"/>
      <c r="HA35" s="90"/>
      <c r="HB35" s="90"/>
      <c r="HC35" s="61">
        <f t="shared" ref="HC35:HC36" si="314">ROUNDDOWN(GX35,0)+ROUNDDOWN(GY35,0)+ROUNDDOWN(GZ35,0)+ROUNDDOWN(HA35,0)+ROUNDDOWN(HB35,0)</f>
        <v>0</v>
      </c>
      <c r="HD35" s="14">
        <f t="shared" ref="HD35:HD36" si="315">(GX35-ROUNDDOWN(GX35,0))+(GY35-ROUNDDOWN(GY35,0))+(GZ35-ROUNDDOWN(GZ35,0))+(HA35-ROUNDDOWN(HA35,0))+(HB35-ROUNDDOWN(HB35,0))</f>
        <v>0</v>
      </c>
      <c r="HE35" s="89"/>
      <c r="HF35" s="90"/>
      <c r="HG35" s="90"/>
      <c r="HH35" s="90"/>
      <c r="HI35" s="90"/>
      <c r="HJ35" s="61">
        <f t="shared" ref="HJ35:HJ36" si="316">ROUNDDOWN(HE35,0)+ROUNDDOWN(HF35,0)+ROUNDDOWN(HG35,0)+ROUNDDOWN(HH35,0)+ROUNDDOWN(HI35,0)</f>
        <v>0</v>
      </c>
      <c r="HK35" s="14">
        <f t="shared" ref="HK35:HK36" si="317">(HE35-ROUNDDOWN(HE35,0))+(HF35-ROUNDDOWN(HF35,0))+(HG35-ROUNDDOWN(HG35,0))+(HH35-ROUNDDOWN(HH35,0))+(HI35-ROUNDDOWN(HI35,0))</f>
        <v>0</v>
      </c>
      <c r="HL35" s="89"/>
      <c r="HM35" s="90"/>
      <c r="HN35" s="90"/>
      <c r="HO35" s="90"/>
      <c r="HP35" s="90"/>
      <c r="HQ35" s="61">
        <f t="shared" ref="HQ35:HQ36" si="318">ROUNDDOWN(HL35,0)+ROUNDDOWN(HM35,0)+ROUNDDOWN(HN35,0)+ROUNDDOWN(HO35,0)+ROUNDDOWN(HP35,0)</f>
        <v>0</v>
      </c>
      <c r="HR35" s="14">
        <f t="shared" ref="HR35:HR36" si="319">(HL35-ROUNDDOWN(HL35,0))+(HM35-ROUNDDOWN(HM35,0))+(HN35-ROUNDDOWN(HN35,0))+(HO35-ROUNDDOWN(HO35,0))+(HP35-ROUNDDOWN(HP35,0))</f>
        <v>0</v>
      </c>
      <c r="HS35" s="89"/>
      <c r="HT35" s="90"/>
      <c r="HU35" s="90"/>
      <c r="HV35" s="90"/>
      <c r="HW35" s="90"/>
      <c r="HX35" s="61">
        <f>ROUNDDOWN(HS35,0)+ROUNDDOWN(HT35,0)+ROUNDDOWN(HU35,0)+ROUNDDOWN(HV35,0)+ROUNDDOWN(HW35,0)</f>
        <v>0</v>
      </c>
      <c r="HY35" s="14">
        <f t="shared" ref="HY35:HY36" si="320">(HS35-ROUNDDOWN(HS35,0))+(HT35-ROUNDDOWN(HT35,0))+(HU35-ROUNDDOWN(HU35,0))+(HV35-ROUNDDOWN(HV35,0))+(HW35-ROUNDDOWN(HW35,0))</f>
        <v>0</v>
      </c>
      <c r="HZ35" s="89"/>
      <c r="IA35" s="90"/>
      <c r="IB35" s="90"/>
      <c r="IC35" s="90"/>
      <c r="ID35" s="90"/>
      <c r="IE35" s="61">
        <f t="shared" ref="IE35:IE36" si="321">ROUNDDOWN(HZ35,0)+ROUNDDOWN(IA35,0)+ROUNDDOWN(IB35,0)+ROUNDDOWN(IC35,0)+ROUNDDOWN(ID35,0)</f>
        <v>0</v>
      </c>
      <c r="IF35" s="14">
        <f t="shared" ref="IF35:IF36" si="322">(HZ35-ROUNDDOWN(HZ35,0))+(IA35-ROUNDDOWN(IA35,0))+(IB35-ROUNDDOWN(IB35,0))+(IC35-ROUNDDOWN(IC35,0))+(ID35-ROUNDDOWN(ID35,0))</f>
        <v>0</v>
      </c>
      <c r="IG35" s="89"/>
      <c r="IH35" s="90"/>
      <c r="II35" s="90"/>
      <c r="IJ35" s="90"/>
      <c r="IK35" s="90"/>
      <c r="IL35" s="61">
        <f t="shared" ref="IL35:IL36" si="323">ROUNDDOWN(IG35,0)+ROUNDDOWN(IH35,0)+ROUNDDOWN(II35,0)+ROUNDDOWN(IJ35,0)+ROUNDDOWN(IK35,0)</f>
        <v>0</v>
      </c>
      <c r="IM35" s="14">
        <f t="shared" ref="IM35:IM36" si="324">(IG35-ROUNDDOWN(IG35,0))+(IH35-ROUNDDOWN(IH35,0))+(II35-ROUNDDOWN(II35,0))+(IJ35-ROUNDDOWN(IJ35,0))+(IK35-ROUNDDOWN(IK35,0))</f>
        <v>0</v>
      </c>
      <c r="IN35" s="89"/>
      <c r="IO35" s="90"/>
      <c r="IP35" s="90"/>
      <c r="IQ35" s="90"/>
      <c r="IR35" s="90"/>
      <c r="IS35" s="61">
        <f t="shared" ref="IS35:IS36" si="325">ROUNDDOWN(IN35,0)+ROUNDDOWN(IO35,0)+ROUNDDOWN(IP35,0)+ROUNDDOWN(IQ35,0)+ROUNDDOWN(IR35,0)</f>
        <v>0</v>
      </c>
      <c r="IT35" s="14">
        <f t="shared" ref="IT35:IT36" si="326">(IN35-ROUNDDOWN(IN35,0))+(IO35-ROUNDDOWN(IO35,0))+(IP35-ROUNDDOWN(IP35,0))+(IQ35-ROUNDDOWN(IQ35,0))+(IR35-ROUNDDOWN(IR35,0))</f>
        <v>0</v>
      </c>
      <c r="IU35" s="89"/>
      <c r="IV35" s="90"/>
      <c r="IW35" s="90"/>
      <c r="IX35" s="90"/>
      <c r="IY35" s="90"/>
      <c r="IZ35" s="61">
        <f t="shared" ref="IZ35:IZ36" si="327">ROUNDDOWN(IU35,0)+ROUNDDOWN(IV35,0)+ROUNDDOWN(IW35,0)+ROUNDDOWN(IX35,0)+ROUNDDOWN(IY35,0)</f>
        <v>0</v>
      </c>
      <c r="JA35" s="14">
        <f t="shared" ref="JA35:JA36" si="328">(IU35-ROUNDDOWN(IU35,0))+(IV35-ROUNDDOWN(IV35,0))+(IW35-ROUNDDOWN(IW35,0))+(IX35-ROUNDDOWN(IX35,0))+(IY35-ROUNDDOWN(IY35,0))</f>
        <v>0</v>
      </c>
      <c r="JB35" s="89"/>
      <c r="JC35" s="90"/>
      <c r="JD35" s="90"/>
      <c r="JE35" s="90"/>
      <c r="JF35" s="90"/>
      <c r="JG35" s="61">
        <f t="shared" ref="JG35:JG36" si="329">ROUNDDOWN(JB35,0)+ROUNDDOWN(JC35,0)+ROUNDDOWN(JD35,0)+ROUNDDOWN(JE35,0)+ROUNDDOWN(JF35,0)</f>
        <v>0</v>
      </c>
      <c r="JH35" s="14">
        <f t="shared" ref="JH35:JH36" si="330">(JB35-ROUNDDOWN(JB35,0))+(JC35-ROUNDDOWN(JC35,0))+(JD35-ROUNDDOWN(JD35,0))+(JE35-ROUNDDOWN(JE35,0))+(JF35-ROUNDDOWN(JF35,0))</f>
        <v>0</v>
      </c>
    </row>
    <row r="36" spans="1:268" s="5" customFormat="1" x14ac:dyDescent="0.35">
      <c r="A36" s="32"/>
      <c r="B36" s="105" t="s">
        <v>52</v>
      </c>
      <c r="C36" s="89"/>
      <c r="D36" s="90"/>
      <c r="E36" s="90"/>
      <c r="F36" s="90"/>
      <c r="G36" s="90"/>
      <c r="H36" s="61">
        <f t="shared" ref="H36" si="331">ROUNDDOWN(C36,0)+ROUNDDOWN(D36,0)+ROUNDDOWN(E36,0)+ROUNDDOWN(F36,0)+ROUNDDOWN(G36,0)</f>
        <v>0</v>
      </c>
      <c r="I36" s="14">
        <f t="shared" ref="I36" si="332">(C36-ROUNDDOWN(C36,0))+(D36-ROUNDDOWN(D36,0))+(E36-ROUNDDOWN(E36,0))+(F36-ROUNDDOWN(F36,0))+(G36-ROUNDDOWN(G36,0))</f>
        <v>0</v>
      </c>
      <c r="J36" s="89"/>
      <c r="K36" s="90"/>
      <c r="L36" s="90"/>
      <c r="M36" s="90"/>
      <c r="N36" s="90"/>
      <c r="O36" s="61">
        <f t="shared" si="261"/>
        <v>0</v>
      </c>
      <c r="P36" s="14">
        <f t="shared" si="262"/>
        <v>0</v>
      </c>
      <c r="Q36" s="89"/>
      <c r="R36" s="90"/>
      <c r="S36" s="90"/>
      <c r="T36" s="90"/>
      <c r="U36" s="90"/>
      <c r="V36" s="61">
        <f t="shared" si="263"/>
        <v>0</v>
      </c>
      <c r="W36" s="14">
        <f t="shared" si="264"/>
        <v>0</v>
      </c>
      <c r="X36" s="89"/>
      <c r="Y36" s="90"/>
      <c r="Z36" s="90"/>
      <c r="AA36" s="90"/>
      <c r="AB36" s="90"/>
      <c r="AC36" s="61">
        <f t="shared" si="265"/>
        <v>0</v>
      </c>
      <c r="AD36" s="14">
        <f t="shared" si="266"/>
        <v>0</v>
      </c>
      <c r="AE36" s="89"/>
      <c r="AF36" s="90"/>
      <c r="AG36" s="90"/>
      <c r="AH36" s="90"/>
      <c r="AI36" s="90"/>
      <c r="AJ36" s="61">
        <f t="shared" si="267"/>
        <v>0</v>
      </c>
      <c r="AK36" s="14">
        <f t="shared" si="268"/>
        <v>0</v>
      </c>
      <c r="AL36" s="89"/>
      <c r="AM36" s="90"/>
      <c r="AN36" s="90"/>
      <c r="AO36" s="90"/>
      <c r="AP36" s="90"/>
      <c r="AQ36" s="61">
        <f t="shared" si="269"/>
        <v>0</v>
      </c>
      <c r="AR36" s="14">
        <f t="shared" si="270"/>
        <v>0</v>
      </c>
      <c r="AS36" s="89"/>
      <c r="AT36" s="90"/>
      <c r="AU36" s="90"/>
      <c r="AV36" s="90"/>
      <c r="AW36" s="90"/>
      <c r="AX36" s="61">
        <f t="shared" si="271"/>
        <v>0</v>
      </c>
      <c r="AY36" s="14">
        <f t="shared" si="272"/>
        <v>0</v>
      </c>
      <c r="AZ36" s="89"/>
      <c r="BA36" s="90"/>
      <c r="BB36" s="90"/>
      <c r="BC36" s="90"/>
      <c r="BD36" s="90"/>
      <c r="BE36" s="61">
        <f t="shared" si="273"/>
        <v>0</v>
      </c>
      <c r="BF36" s="14">
        <f t="shared" si="274"/>
        <v>0</v>
      </c>
      <c r="BG36" s="89"/>
      <c r="BH36" s="90"/>
      <c r="BI36" s="90"/>
      <c r="BJ36" s="90"/>
      <c r="BK36" s="90"/>
      <c r="BL36" s="61">
        <f>ROUNDDOWN(BG36,0)+ROUNDDOWN(BH36,0)+ROUNDDOWN(BI36,0)+ROUNDDOWN(BJ36,0)+ROUNDDOWN(BK36,0)</f>
        <v>0</v>
      </c>
      <c r="BM36" s="14">
        <f t="shared" si="275"/>
        <v>0</v>
      </c>
      <c r="BN36" s="89"/>
      <c r="BO36" s="90"/>
      <c r="BP36" s="90"/>
      <c r="BQ36" s="90"/>
      <c r="BR36" s="90"/>
      <c r="BS36" s="61">
        <f t="shared" si="276"/>
        <v>0</v>
      </c>
      <c r="BT36" s="14">
        <f t="shared" si="277"/>
        <v>0</v>
      </c>
      <c r="BU36" s="89"/>
      <c r="BV36" s="90"/>
      <c r="BW36" s="90"/>
      <c r="BX36" s="90"/>
      <c r="BY36" s="90"/>
      <c r="BZ36" s="61">
        <f t="shared" si="278"/>
        <v>0</v>
      </c>
      <c r="CA36" s="14">
        <f t="shared" si="279"/>
        <v>0</v>
      </c>
      <c r="CB36" s="89"/>
      <c r="CC36" s="90"/>
      <c r="CD36" s="90"/>
      <c r="CE36" s="90"/>
      <c r="CF36" s="90"/>
      <c r="CG36" s="61">
        <f t="shared" si="280"/>
        <v>0</v>
      </c>
      <c r="CH36" s="14">
        <f t="shared" si="281"/>
        <v>0</v>
      </c>
      <c r="CI36" s="89"/>
      <c r="CJ36" s="90"/>
      <c r="CK36" s="90"/>
      <c r="CL36" s="90"/>
      <c r="CM36" s="90"/>
      <c r="CN36" s="61">
        <f t="shared" si="282"/>
        <v>0</v>
      </c>
      <c r="CO36" s="14">
        <f t="shared" si="283"/>
        <v>0</v>
      </c>
      <c r="CP36" s="89"/>
      <c r="CQ36" s="90"/>
      <c r="CR36" s="90"/>
      <c r="CS36" s="90"/>
      <c r="CT36" s="90"/>
      <c r="CU36" s="61">
        <f t="shared" si="284"/>
        <v>0</v>
      </c>
      <c r="CV36" s="14">
        <f t="shared" si="285"/>
        <v>0</v>
      </c>
      <c r="CW36" s="89"/>
      <c r="CX36" s="90"/>
      <c r="CY36" s="90"/>
      <c r="CZ36" s="90"/>
      <c r="DA36" s="90"/>
      <c r="DB36" s="61">
        <f t="shared" si="286"/>
        <v>0</v>
      </c>
      <c r="DC36" s="14">
        <f t="shared" si="287"/>
        <v>0</v>
      </c>
      <c r="DD36" s="89"/>
      <c r="DE36" s="90"/>
      <c r="DF36" s="90"/>
      <c r="DG36" s="90"/>
      <c r="DH36" s="90"/>
      <c r="DI36" s="61">
        <f t="shared" si="288"/>
        <v>0</v>
      </c>
      <c r="DJ36" s="14">
        <f t="shared" si="289"/>
        <v>0</v>
      </c>
      <c r="DK36" s="89"/>
      <c r="DL36" s="90"/>
      <c r="DM36" s="90"/>
      <c r="DN36" s="90"/>
      <c r="DO36" s="90"/>
      <c r="DP36" s="61">
        <f>ROUNDDOWN(DK36,0)+ROUNDDOWN(DL36,0)+ROUNDDOWN(DM36,0)+ROUNDDOWN(DN36,0)+ROUNDDOWN(DO36,0)</f>
        <v>0</v>
      </c>
      <c r="DQ36" s="14">
        <f t="shared" si="290"/>
        <v>0</v>
      </c>
      <c r="DR36" s="89"/>
      <c r="DS36" s="90"/>
      <c r="DT36" s="90"/>
      <c r="DU36" s="90"/>
      <c r="DV36" s="90"/>
      <c r="DW36" s="61">
        <f t="shared" si="291"/>
        <v>0</v>
      </c>
      <c r="DX36" s="14">
        <f t="shared" si="292"/>
        <v>0</v>
      </c>
      <c r="DY36" s="89"/>
      <c r="DZ36" s="90"/>
      <c r="EA36" s="90"/>
      <c r="EB36" s="90"/>
      <c r="EC36" s="90"/>
      <c r="ED36" s="61">
        <f t="shared" si="293"/>
        <v>0</v>
      </c>
      <c r="EE36" s="14">
        <f t="shared" si="294"/>
        <v>0</v>
      </c>
      <c r="EF36" s="89"/>
      <c r="EG36" s="90"/>
      <c r="EH36" s="90"/>
      <c r="EI36" s="90"/>
      <c r="EJ36" s="90"/>
      <c r="EK36" s="61">
        <f t="shared" si="295"/>
        <v>0</v>
      </c>
      <c r="EL36" s="14">
        <f t="shared" si="296"/>
        <v>0</v>
      </c>
      <c r="EM36" s="89"/>
      <c r="EN36" s="90"/>
      <c r="EO36" s="90"/>
      <c r="EP36" s="90"/>
      <c r="EQ36" s="90"/>
      <c r="ER36" s="61">
        <f t="shared" si="297"/>
        <v>0</v>
      </c>
      <c r="ES36" s="14">
        <f t="shared" si="298"/>
        <v>0</v>
      </c>
      <c r="ET36" s="89"/>
      <c r="EU36" s="90"/>
      <c r="EV36" s="90"/>
      <c r="EW36" s="90"/>
      <c r="EX36" s="90"/>
      <c r="EY36" s="61">
        <f t="shared" si="299"/>
        <v>0</v>
      </c>
      <c r="EZ36" s="14">
        <f t="shared" si="300"/>
        <v>0</v>
      </c>
      <c r="FA36" s="89"/>
      <c r="FB36" s="90"/>
      <c r="FC36" s="90"/>
      <c r="FD36" s="90"/>
      <c r="FE36" s="90"/>
      <c r="FF36" s="61">
        <f t="shared" si="301"/>
        <v>0</v>
      </c>
      <c r="FG36" s="14">
        <f t="shared" si="302"/>
        <v>0</v>
      </c>
      <c r="FH36" s="89"/>
      <c r="FI36" s="90"/>
      <c r="FJ36" s="90"/>
      <c r="FK36" s="90"/>
      <c r="FL36" s="90"/>
      <c r="FM36" s="61">
        <f t="shared" si="303"/>
        <v>0</v>
      </c>
      <c r="FN36" s="14">
        <f t="shared" si="304"/>
        <v>0</v>
      </c>
      <c r="FO36" s="89"/>
      <c r="FP36" s="90"/>
      <c r="FQ36" s="90"/>
      <c r="FR36" s="90"/>
      <c r="FS36" s="90"/>
      <c r="FT36" s="61">
        <f>ROUNDDOWN(FO36,0)+ROUNDDOWN(FP36,0)+ROUNDDOWN(FQ36,0)+ROUNDDOWN(FR36,0)+ROUNDDOWN(FS36,0)</f>
        <v>0</v>
      </c>
      <c r="FU36" s="14">
        <f t="shared" si="305"/>
        <v>0</v>
      </c>
      <c r="FV36" s="89"/>
      <c r="FW36" s="90"/>
      <c r="FX36" s="90"/>
      <c r="FY36" s="90"/>
      <c r="FZ36" s="90"/>
      <c r="GA36" s="61">
        <f t="shared" si="306"/>
        <v>0</v>
      </c>
      <c r="GB36" s="14">
        <f t="shared" si="307"/>
        <v>0</v>
      </c>
      <c r="GC36" s="89"/>
      <c r="GD36" s="90"/>
      <c r="GE36" s="90"/>
      <c r="GF36" s="90"/>
      <c r="GG36" s="90"/>
      <c r="GH36" s="61">
        <f t="shared" si="308"/>
        <v>0</v>
      </c>
      <c r="GI36" s="14">
        <f t="shared" si="309"/>
        <v>0</v>
      </c>
      <c r="GJ36" s="89"/>
      <c r="GK36" s="90"/>
      <c r="GL36" s="90"/>
      <c r="GM36" s="90"/>
      <c r="GN36" s="90"/>
      <c r="GO36" s="61">
        <f t="shared" si="310"/>
        <v>0</v>
      </c>
      <c r="GP36" s="14">
        <f t="shared" si="311"/>
        <v>0</v>
      </c>
      <c r="GQ36" s="89"/>
      <c r="GR36" s="90"/>
      <c r="GS36" s="90"/>
      <c r="GT36" s="90"/>
      <c r="GU36" s="90"/>
      <c r="GV36" s="61">
        <f t="shared" si="312"/>
        <v>0</v>
      </c>
      <c r="GW36" s="14">
        <f t="shared" si="313"/>
        <v>0</v>
      </c>
      <c r="GX36" s="89"/>
      <c r="GY36" s="90"/>
      <c r="GZ36" s="90"/>
      <c r="HA36" s="90"/>
      <c r="HB36" s="90"/>
      <c r="HC36" s="61">
        <f t="shared" si="314"/>
        <v>0</v>
      </c>
      <c r="HD36" s="14">
        <f t="shared" si="315"/>
        <v>0</v>
      </c>
      <c r="HE36" s="89"/>
      <c r="HF36" s="90"/>
      <c r="HG36" s="90"/>
      <c r="HH36" s="90"/>
      <c r="HI36" s="90"/>
      <c r="HJ36" s="61">
        <f t="shared" si="316"/>
        <v>0</v>
      </c>
      <c r="HK36" s="14">
        <f t="shared" si="317"/>
        <v>0</v>
      </c>
      <c r="HL36" s="89"/>
      <c r="HM36" s="90"/>
      <c r="HN36" s="90"/>
      <c r="HO36" s="90"/>
      <c r="HP36" s="90"/>
      <c r="HQ36" s="61">
        <f t="shared" si="318"/>
        <v>0</v>
      </c>
      <c r="HR36" s="14">
        <f t="shared" si="319"/>
        <v>0</v>
      </c>
      <c r="HS36" s="89"/>
      <c r="HT36" s="90"/>
      <c r="HU36" s="90"/>
      <c r="HV36" s="90"/>
      <c r="HW36" s="90"/>
      <c r="HX36" s="61">
        <f>ROUNDDOWN(HS36,0)+ROUNDDOWN(HT36,0)+ROUNDDOWN(HU36,0)+ROUNDDOWN(HV36,0)+ROUNDDOWN(HW36,0)</f>
        <v>0</v>
      </c>
      <c r="HY36" s="14">
        <f t="shared" si="320"/>
        <v>0</v>
      </c>
      <c r="HZ36" s="89"/>
      <c r="IA36" s="90"/>
      <c r="IB36" s="90"/>
      <c r="IC36" s="90"/>
      <c r="ID36" s="90"/>
      <c r="IE36" s="61">
        <f t="shared" si="321"/>
        <v>0</v>
      </c>
      <c r="IF36" s="14">
        <f t="shared" si="322"/>
        <v>0</v>
      </c>
      <c r="IG36" s="89"/>
      <c r="IH36" s="90"/>
      <c r="II36" s="90"/>
      <c r="IJ36" s="90"/>
      <c r="IK36" s="90"/>
      <c r="IL36" s="61">
        <f t="shared" si="323"/>
        <v>0</v>
      </c>
      <c r="IM36" s="14">
        <f t="shared" si="324"/>
        <v>0</v>
      </c>
      <c r="IN36" s="89"/>
      <c r="IO36" s="90"/>
      <c r="IP36" s="90"/>
      <c r="IQ36" s="90"/>
      <c r="IR36" s="90"/>
      <c r="IS36" s="61">
        <f t="shared" si="325"/>
        <v>0</v>
      </c>
      <c r="IT36" s="14">
        <f t="shared" si="326"/>
        <v>0</v>
      </c>
      <c r="IU36" s="89"/>
      <c r="IV36" s="90"/>
      <c r="IW36" s="90"/>
      <c r="IX36" s="90"/>
      <c r="IY36" s="90"/>
      <c r="IZ36" s="61">
        <f t="shared" si="327"/>
        <v>0</v>
      </c>
      <c r="JA36" s="14">
        <f t="shared" si="328"/>
        <v>0</v>
      </c>
      <c r="JB36" s="89"/>
      <c r="JC36" s="90"/>
      <c r="JD36" s="90"/>
      <c r="JE36" s="90"/>
      <c r="JF36" s="90"/>
      <c r="JG36" s="61">
        <f t="shared" si="329"/>
        <v>0</v>
      </c>
      <c r="JH36" s="14">
        <f t="shared" si="330"/>
        <v>0</v>
      </c>
    </row>
    <row r="37" spans="1:268" s="63" customFormat="1" ht="15.75" customHeight="1" x14ac:dyDescent="0.35">
      <c r="A37" s="32"/>
      <c r="B37" s="97" t="s">
        <v>41</v>
      </c>
      <c r="C37" s="186">
        <f>C34+H37+I37+(H39+I39)</f>
        <v>34</v>
      </c>
      <c r="D37" s="187"/>
      <c r="E37" s="187"/>
      <c r="F37" s="187"/>
      <c r="G37" s="187"/>
      <c r="H37" s="62">
        <f>SUM(H35:H36)</f>
        <v>3</v>
      </c>
      <c r="I37" s="71">
        <f t="shared" ref="I37" si="333">SUM(I35:I36)*100/60</f>
        <v>0</v>
      </c>
      <c r="J37" s="186">
        <f t="shared" ref="J37" si="334">J34+O37+P37+(O39+P39)</f>
        <v>0</v>
      </c>
      <c r="K37" s="187"/>
      <c r="L37" s="187"/>
      <c r="M37" s="187"/>
      <c r="N37" s="187"/>
      <c r="O37" s="62">
        <f t="shared" ref="O37" si="335">SUM(O35:O36)</f>
        <v>0</v>
      </c>
      <c r="P37" s="71">
        <f t="shared" ref="P37" si="336">SUM(P35:P36)*100/60</f>
        <v>0</v>
      </c>
      <c r="Q37" s="186">
        <f t="shared" ref="Q37" si="337">Q34+V37+W37+(V39+W39)</f>
        <v>0</v>
      </c>
      <c r="R37" s="187"/>
      <c r="S37" s="187"/>
      <c r="T37" s="187"/>
      <c r="U37" s="187"/>
      <c r="V37" s="62">
        <f t="shared" ref="V37" si="338">SUM(V35:V36)</f>
        <v>0</v>
      </c>
      <c r="W37" s="71">
        <f t="shared" ref="W37" si="339">SUM(W35:W36)*100/60</f>
        <v>0</v>
      </c>
      <c r="X37" s="186">
        <f t="shared" ref="X37" si="340">X34+AC37+AD37+(AC39+AD39)</f>
        <v>0</v>
      </c>
      <c r="Y37" s="187"/>
      <c r="Z37" s="187"/>
      <c r="AA37" s="187"/>
      <c r="AB37" s="187"/>
      <c r="AC37" s="62">
        <f t="shared" ref="AC37" si="341">SUM(AC35:AC36)</f>
        <v>0</v>
      </c>
      <c r="AD37" s="71">
        <f t="shared" ref="AD37" si="342">SUM(AD35:AD36)*100/60</f>
        <v>0</v>
      </c>
      <c r="AE37" s="186">
        <f t="shared" ref="AE37" si="343">AE34+AJ37+AK37+(AJ39+AK39)</f>
        <v>0</v>
      </c>
      <c r="AF37" s="187"/>
      <c r="AG37" s="187"/>
      <c r="AH37" s="187"/>
      <c r="AI37" s="187"/>
      <c r="AJ37" s="62">
        <f t="shared" ref="AJ37" si="344">SUM(AJ35:AJ36)</f>
        <v>0</v>
      </c>
      <c r="AK37" s="71">
        <f t="shared" ref="AK37" si="345">SUM(AK35:AK36)*100/60</f>
        <v>0</v>
      </c>
      <c r="AL37" s="186">
        <f t="shared" ref="AL37" si="346">AL34+AQ37+AR37+(AQ39+AR39)</f>
        <v>0</v>
      </c>
      <c r="AM37" s="187"/>
      <c r="AN37" s="187"/>
      <c r="AO37" s="187"/>
      <c r="AP37" s="187"/>
      <c r="AQ37" s="62">
        <f t="shared" ref="AQ37" si="347">SUM(AQ35:AQ36)</f>
        <v>0</v>
      </c>
      <c r="AR37" s="71">
        <f t="shared" ref="AR37" si="348">SUM(AR35:AR36)*100/60</f>
        <v>0</v>
      </c>
      <c r="AS37" s="186">
        <f t="shared" ref="AS37" si="349">AS34+AX37+AY37+(AX39+AY39)</f>
        <v>0</v>
      </c>
      <c r="AT37" s="187"/>
      <c r="AU37" s="187"/>
      <c r="AV37" s="187"/>
      <c r="AW37" s="187"/>
      <c r="AX37" s="62">
        <f t="shared" ref="AX37" si="350">SUM(AX35:AX36)</f>
        <v>0</v>
      </c>
      <c r="AY37" s="71">
        <f t="shared" ref="AY37" si="351">SUM(AY35:AY36)*100/60</f>
        <v>0</v>
      </c>
      <c r="AZ37" s="186">
        <f t="shared" ref="AZ37" si="352">AZ34+BE37+BF37+(BE39+BF39)</f>
        <v>0</v>
      </c>
      <c r="BA37" s="187"/>
      <c r="BB37" s="187"/>
      <c r="BC37" s="187"/>
      <c r="BD37" s="187"/>
      <c r="BE37" s="62">
        <f t="shared" ref="BE37" si="353">SUM(BE35:BE36)</f>
        <v>0</v>
      </c>
      <c r="BF37" s="71">
        <f t="shared" ref="BF37" si="354">SUM(BF35:BF36)*100/60</f>
        <v>0</v>
      </c>
      <c r="BG37" s="186">
        <f>BG34+BL37+BM37+(BL39+BM39)</f>
        <v>0</v>
      </c>
      <c r="BH37" s="187"/>
      <c r="BI37" s="187"/>
      <c r="BJ37" s="187"/>
      <c r="BK37" s="187"/>
      <c r="BL37" s="62">
        <f>SUM(BL35:BL36)</f>
        <v>0</v>
      </c>
      <c r="BM37" s="71">
        <f>SUM(BM35:BM36)*100/60</f>
        <v>0</v>
      </c>
      <c r="BN37" s="186">
        <f t="shared" ref="BN37" si="355">BN34+BS37+BT37+(BS39+BT39)</f>
        <v>0</v>
      </c>
      <c r="BO37" s="187"/>
      <c r="BP37" s="187"/>
      <c r="BQ37" s="187"/>
      <c r="BR37" s="187"/>
      <c r="BS37" s="62">
        <f t="shared" ref="BS37" si="356">SUM(BS35:BS36)</f>
        <v>0</v>
      </c>
      <c r="BT37" s="71">
        <f t="shared" ref="BT37" si="357">SUM(BT35:BT36)*100/60</f>
        <v>0</v>
      </c>
      <c r="BU37" s="186">
        <f t="shared" ref="BU37" si="358">BU34+BZ37+CA37+(BZ39+CA39)</f>
        <v>0</v>
      </c>
      <c r="BV37" s="187"/>
      <c r="BW37" s="187"/>
      <c r="BX37" s="187"/>
      <c r="BY37" s="187"/>
      <c r="BZ37" s="62">
        <f t="shared" ref="BZ37" si="359">SUM(BZ35:BZ36)</f>
        <v>0</v>
      </c>
      <c r="CA37" s="71">
        <f t="shared" ref="CA37" si="360">SUM(CA35:CA36)*100/60</f>
        <v>0</v>
      </c>
      <c r="CB37" s="186">
        <f t="shared" ref="CB37" si="361">CB34+CG37+CH37+(CG39+CH39)</f>
        <v>0</v>
      </c>
      <c r="CC37" s="187"/>
      <c r="CD37" s="187"/>
      <c r="CE37" s="187"/>
      <c r="CF37" s="187"/>
      <c r="CG37" s="62">
        <f t="shared" ref="CG37" si="362">SUM(CG35:CG36)</f>
        <v>0</v>
      </c>
      <c r="CH37" s="71">
        <f t="shared" ref="CH37" si="363">SUM(CH35:CH36)*100/60</f>
        <v>0</v>
      </c>
      <c r="CI37" s="186">
        <f t="shared" ref="CI37" si="364">CI34+CN37+CO37+(CN39+CO39)</f>
        <v>0</v>
      </c>
      <c r="CJ37" s="187"/>
      <c r="CK37" s="187"/>
      <c r="CL37" s="187"/>
      <c r="CM37" s="187"/>
      <c r="CN37" s="62">
        <f t="shared" ref="CN37" si="365">SUM(CN35:CN36)</f>
        <v>0</v>
      </c>
      <c r="CO37" s="71">
        <f t="shared" ref="CO37" si="366">SUM(CO35:CO36)*100/60</f>
        <v>0</v>
      </c>
      <c r="CP37" s="186">
        <f t="shared" ref="CP37" si="367">CP34+CU37+CV37+(CU39+CV39)</f>
        <v>0</v>
      </c>
      <c r="CQ37" s="187"/>
      <c r="CR37" s="187"/>
      <c r="CS37" s="187"/>
      <c r="CT37" s="187"/>
      <c r="CU37" s="62">
        <f t="shared" ref="CU37" si="368">SUM(CU35:CU36)</f>
        <v>0</v>
      </c>
      <c r="CV37" s="71">
        <f t="shared" ref="CV37" si="369">SUM(CV35:CV36)*100/60</f>
        <v>0</v>
      </c>
      <c r="CW37" s="186">
        <f t="shared" ref="CW37" si="370">CW34+DB37+DC37+(DB39+DC39)</f>
        <v>0</v>
      </c>
      <c r="CX37" s="187"/>
      <c r="CY37" s="187"/>
      <c r="CZ37" s="187"/>
      <c r="DA37" s="187"/>
      <c r="DB37" s="62">
        <f t="shared" ref="DB37" si="371">SUM(DB35:DB36)</f>
        <v>0</v>
      </c>
      <c r="DC37" s="71">
        <f t="shared" ref="DC37" si="372">SUM(DC35:DC36)*100/60</f>
        <v>0</v>
      </c>
      <c r="DD37" s="186">
        <f t="shared" ref="DD37" si="373">DD34+DI37+DJ37+(DI39+DJ39)</f>
        <v>0</v>
      </c>
      <c r="DE37" s="187"/>
      <c r="DF37" s="187"/>
      <c r="DG37" s="187"/>
      <c r="DH37" s="187"/>
      <c r="DI37" s="62">
        <f t="shared" ref="DI37" si="374">SUM(DI35:DI36)</f>
        <v>0</v>
      </c>
      <c r="DJ37" s="71">
        <f t="shared" ref="DJ37" si="375">SUM(DJ35:DJ36)*100/60</f>
        <v>0</v>
      </c>
      <c r="DK37" s="186">
        <f>DK34+DP37+DQ37+(DP39+DQ39)</f>
        <v>0</v>
      </c>
      <c r="DL37" s="187"/>
      <c r="DM37" s="187"/>
      <c r="DN37" s="187"/>
      <c r="DO37" s="187"/>
      <c r="DP37" s="62">
        <f>SUM(DP35:DP36)</f>
        <v>0</v>
      </c>
      <c r="DQ37" s="71">
        <f>SUM(DQ35:DQ36)*100/60</f>
        <v>0</v>
      </c>
      <c r="DR37" s="186">
        <f t="shared" ref="DR37" si="376">DR34+DW37+DX37+(DW39+DX39)</f>
        <v>0</v>
      </c>
      <c r="DS37" s="187"/>
      <c r="DT37" s="187"/>
      <c r="DU37" s="187"/>
      <c r="DV37" s="187"/>
      <c r="DW37" s="62">
        <f t="shared" ref="DW37" si="377">SUM(DW35:DW36)</f>
        <v>0</v>
      </c>
      <c r="DX37" s="71">
        <f t="shared" ref="DX37" si="378">SUM(DX35:DX36)*100/60</f>
        <v>0</v>
      </c>
      <c r="DY37" s="186">
        <f t="shared" ref="DY37" si="379">DY34+ED37+EE37+(ED39+EE39)</f>
        <v>0</v>
      </c>
      <c r="DZ37" s="187"/>
      <c r="EA37" s="187"/>
      <c r="EB37" s="187"/>
      <c r="EC37" s="187"/>
      <c r="ED37" s="62">
        <f t="shared" ref="ED37" si="380">SUM(ED35:ED36)</f>
        <v>0</v>
      </c>
      <c r="EE37" s="71">
        <f t="shared" ref="EE37" si="381">SUM(EE35:EE36)*100/60</f>
        <v>0</v>
      </c>
      <c r="EF37" s="186">
        <f t="shared" ref="EF37" si="382">EF34+EK37+EL37+(EK39+EL39)</f>
        <v>0</v>
      </c>
      <c r="EG37" s="187"/>
      <c r="EH37" s="187"/>
      <c r="EI37" s="187"/>
      <c r="EJ37" s="187"/>
      <c r="EK37" s="62">
        <f t="shared" ref="EK37" si="383">SUM(EK35:EK36)</f>
        <v>0</v>
      </c>
      <c r="EL37" s="71">
        <f t="shared" ref="EL37" si="384">SUM(EL35:EL36)*100/60</f>
        <v>0</v>
      </c>
      <c r="EM37" s="186">
        <f t="shared" ref="EM37" si="385">EM34+ER37+ES37+(ER39+ES39)</f>
        <v>0</v>
      </c>
      <c r="EN37" s="187"/>
      <c r="EO37" s="187"/>
      <c r="EP37" s="187"/>
      <c r="EQ37" s="187"/>
      <c r="ER37" s="62">
        <f t="shared" ref="ER37" si="386">SUM(ER35:ER36)</f>
        <v>0</v>
      </c>
      <c r="ES37" s="71">
        <f t="shared" ref="ES37" si="387">SUM(ES35:ES36)*100/60</f>
        <v>0</v>
      </c>
      <c r="ET37" s="186">
        <f t="shared" ref="ET37" si="388">ET34+EY37+EZ37+(EY39+EZ39)</f>
        <v>0</v>
      </c>
      <c r="EU37" s="187"/>
      <c r="EV37" s="187"/>
      <c r="EW37" s="187"/>
      <c r="EX37" s="187"/>
      <c r="EY37" s="62">
        <f t="shared" ref="EY37" si="389">SUM(EY35:EY36)</f>
        <v>0</v>
      </c>
      <c r="EZ37" s="71">
        <f t="shared" ref="EZ37" si="390">SUM(EZ35:EZ36)*100/60</f>
        <v>0</v>
      </c>
      <c r="FA37" s="186">
        <f t="shared" ref="FA37" si="391">FA34+FF37+FG37+(FF39+FG39)</f>
        <v>0</v>
      </c>
      <c r="FB37" s="187"/>
      <c r="FC37" s="187"/>
      <c r="FD37" s="187"/>
      <c r="FE37" s="187"/>
      <c r="FF37" s="62">
        <f t="shared" ref="FF37" si="392">SUM(FF35:FF36)</f>
        <v>0</v>
      </c>
      <c r="FG37" s="71">
        <f t="shared" ref="FG37" si="393">SUM(FG35:FG36)*100/60</f>
        <v>0</v>
      </c>
      <c r="FH37" s="186">
        <f t="shared" ref="FH37" si="394">FH34+FM37+FN37+(FM39+FN39)</f>
        <v>0</v>
      </c>
      <c r="FI37" s="187"/>
      <c r="FJ37" s="187"/>
      <c r="FK37" s="187"/>
      <c r="FL37" s="187"/>
      <c r="FM37" s="62">
        <f t="shared" ref="FM37" si="395">SUM(FM35:FM36)</f>
        <v>0</v>
      </c>
      <c r="FN37" s="71">
        <f t="shared" ref="FN37" si="396">SUM(FN35:FN36)*100/60</f>
        <v>0</v>
      </c>
      <c r="FO37" s="186">
        <f>FO34+FT37+FU37+(FT39+FU39)</f>
        <v>0</v>
      </c>
      <c r="FP37" s="187"/>
      <c r="FQ37" s="187"/>
      <c r="FR37" s="187"/>
      <c r="FS37" s="187"/>
      <c r="FT37" s="62">
        <f>SUM(FT35:FT36)</f>
        <v>0</v>
      </c>
      <c r="FU37" s="71">
        <f>SUM(FU35:FU36)*100/60</f>
        <v>0</v>
      </c>
      <c r="FV37" s="186">
        <f t="shared" ref="FV37" si="397">FV34+GA37+GB37+(GA39+GB39)</f>
        <v>0</v>
      </c>
      <c r="FW37" s="187"/>
      <c r="FX37" s="187"/>
      <c r="FY37" s="187"/>
      <c r="FZ37" s="187"/>
      <c r="GA37" s="62">
        <f t="shared" ref="GA37" si="398">SUM(GA35:GA36)</f>
        <v>0</v>
      </c>
      <c r="GB37" s="71">
        <f t="shared" ref="GB37" si="399">SUM(GB35:GB36)*100/60</f>
        <v>0</v>
      </c>
      <c r="GC37" s="186">
        <f t="shared" ref="GC37" si="400">GC34+GH37+GI37+(GH39+GI39)</f>
        <v>0</v>
      </c>
      <c r="GD37" s="187"/>
      <c r="GE37" s="187"/>
      <c r="GF37" s="187"/>
      <c r="GG37" s="187"/>
      <c r="GH37" s="62">
        <f t="shared" ref="GH37" si="401">SUM(GH35:GH36)</f>
        <v>0</v>
      </c>
      <c r="GI37" s="71">
        <f t="shared" ref="GI37" si="402">SUM(GI35:GI36)*100/60</f>
        <v>0</v>
      </c>
      <c r="GJ37" s="186">
        <f t="shared" ref="GJ37" si="403">GJ34+GO37+GP37+(GO39+GP39)</f>
        <v>0</v>
      </c>
      <c r="GK37" s="187"/>
      <c r="GL37" s="187"/>
      <c r="GM37" s="187"/>
      <c r="GN37" s="187"/>
      <c r="GO37" s="62">
        <f t="shared" ref="GO37" si="404">SUM(GO35:GO36)</f>
        <v>0</v>
      </c>
      <c r="GP37" s="71">
        <f t="shared" ref="GP37" si="405">SUM(GP35:GP36)*100/60</f>
        <v>0</v>
      </c>
      <c r="GQ37" s="186">
        <f t="shared" ref="GQ37" si="406">GQ34+GV37+GW37+(GV39+GW39)</f>
        <v>0</v>
      </c>
      <c r="GR37" s="187"/>
      <c r="GS37" s="187"/>
      <c r="GT37" s="187"/>
      <c r="GU37" s="187"/>
      <c r="GV37" s="62">
        <f t="shared" ref="GV37" si="407">SUM(GV35:GV36)</f>
        <v>0</v>
      </c>
      <c r="GW37" s="71">
        <f t="shared" ref="GW37" si="408">SUM(GW35:GW36)*100/60</f>
        <v>0</v>
      </c>
      <c r="GX37" s="186">
        <f t="shared" ref="GX37" si="409">GX34+HC37+HD37+(HC39+HD39)</f>
        <v>0</v>
      </c>
      <c r="GY37" s="187"/>
      <c r="GZ37" s="187"/>
      <c r="HA37" s="187"/>
      <c r="HB37" s="187"/>
      <c r="HC37" s="62">
        <f t="shared" ref="HC37" si="410">SUM(HC35:HC36)</f>
        <v>0</v>
      </c>
      <c r="HD37" s="71">
        <f t="shared" ref="HD37" si="411">SUM(HD35:HD36)*100/60</f>
        <v>0</v>
      </c>
      <c r="HE37" s="186">
        <f t="shared" ref="HE37" si="412">HE34+HJ37+HK37+(HJ39+HK39)</f>
        <v>0</v>
      </c>
      <c r="HF37" s="187"/>
      <c r="HG37" s="187"/>
      <c r="HH37" s="187"/>
      <c r="HI37" s="187"/>
      <c r="HJ37" s="62">
        <f t="shared" ref="HJ37" si="413">SUM(HJ35:HJ36)</f>
        <v>0</v>
      </c>
      <c r="HK37" s="71">
        <f t="shared" ref="HK37" si="414">SUM(HK35:HK36)*100/60</f>
        <v>0</v>
      </c>
      <c r="HL37" s="186">
        <f t="shared" ref="HL37" si="415">HL34+HQ37+HR37+(HQ39+HR39)</f>
        <v>0</v>
      </c>
      <c r="HM37" s="187"/>
      <c r="HN37" s="187"/>
      <c r="HO37" s="187"/>
      <c r="HP37" s="187"/>
      <c r="HQ37" s="62">
        <f t="shared" ref="HQ37" si="416">SUM(HQ35:HQ36)</f>
        <v>0</v>
      </c>
      <c r="HR37" s="71">
        <f t="shared" ref="HR37" si="417">SUM(HR35:HR36)*100/60</f>
        <v>0</v>
      </c>
      <c r="HS37" s="186">
        <f>HS34+HX37+HY37+(HX39+HY39)</f>
        <v>0</v>
      </c>
      <c r="HT37" s="187"/>
      <c r="HU37" s="187"/>
      <c r="HV37" s="187"/>
      <c r="HW37" s="187"/>
      <c r="HX37" s="62">
        <f>SUM(HX35:HX36)</f>
        <v>0</v>
      </c>
      <c r="HY37" s="71">
        <f>SUM(HY35:HY36)*100/60</f>
        <v>0</v>
      </c>
      <c r="HZ37" s="186">
        <f t="shared" ref="HZ37" si="418">HZ34+IE37+IF37+(IE39+IF39)</f>
        <v>0</v>
      </c>
      <c r="IA37" s="187"/>
      <c r="IB37" s="187"/>
      <c r="IC37" s="187"/>
      <c r="ID37" s="187"/>
      <c r="IE37" s="62">
        <f t="shared" ref="IE37" si="419">SUM(IE35:IE36)</f>
        <v>0</v>
      </c>
      <c r="IF37" s="71">
        <f t="shared" ref="IF37" si="420">SUM(IF35:IF36)*100/60</f>
        <v>0</v>
      </c>
      <c r="IG37" s="186">
        <f t="shared" ref="IG37" si="421">IG34+IL37+IM37+(IL39+IM39)</f>
        <v>0</v>
      </c>
      <c r="IH37" s="187"/>
      <c r="II37" s="187"/>
      <c r="IJ37" s="187"/>
      <c r="IK37" s="187"/>
      <c r="IL37" s="62">
        <f t="shared" ref="IL37" si="422">SUM(IL35:IL36)</f>
        <v>0</v>
      </c>
      <c r="IM37" s="71">
        <f t="shared" ref="IM37" si="423">SUM(IM35:IM36)*100/60</f>
        <v>0</v>
      </c>
      <c r="IN37" s="186">
        <f t="shared" ref="IN37" si="424">IN34+IS37+IT37+(IS39+IT39)</f>
        <v>0</v>
      </c>
      <c r="IO37" s="187"/>
      <c r="IP37" s="187"/>
      <c r="IQ37" s="187"/>
      <c r="IR37" s="187"/>
      <c r="IS37" s="62">
        <f t="shared" ref="IS37" si="425">SUM(IS35:IS36)</f>
        <v>0</v>
      </c>
      <c r="IT37" s="71">
        <f t="shared" ref="IT37" si="426">SUM(IT35:IT36)*100/60</f>
        <v>0</v>
      </c>
      <c r="IU37" s="186">
        <f t="shared" ref="IU37" si="427">IU34+IZ37+JA37+(IZ39+JA39)</f>
        <v>0</v>
      </c>
      <c r="IV37" s="187"/>
      <c r="IW37" s="187"/>
      <c r="IX37" s="187"/>
      <c r="IY37" s="187"/>
      <c r="IZ37" s="62">
        <f t="shared" ref="IZ37" si="428">SUM(IZ35:IZ36)</f>
        <v>0</v>
      </c>
      <c r="JA37" s="71">
        <f t="shared" ref="JA37" si="429">SUM(JA35:JA36)*100/60</f>
        <v>0</v>
      </c>
      <c r="JB37" s="186">
        <f t="shared" ref="JB37" si="430">JB34+JG37+JH37+(JG39+JH39)</f>
        <v>0</v>
      </c>
      <c r="JC37" s="187"/>
      <c r="JD37" s="187"/>
      <c r="JE37" s="187"/>
      <c r="JF37" s="187"/>
      <c r="JG37" s="62">
        <f t="shared" ref="JG37" si="431">SUM(JG35:JG36)</f>
        <v>0</v>
      </c>
      <c r="JH37" s="71">
        <f t="shared" ref="JH37" si="432">SUM(JH35:JH36)*100/60</f>
        <v>0</v>
      </c>
    </row>
    <row r="38" spans="1:268" s="63" customFormat="1" ht="15.75" customHeight="1" x14ac:dyDescent="0.35">
      <c r="A38" s="32"/>
      <c r="B38" s="97" t="s">
        <v>48</v>
      </c>
      <c r="C38" s="188">
        <f>C37/44</f>
        <v>0.77272727272727271</v>
      </c>
      <c r="D38" s="189"/>
      <c r="E38" s="189"/>
      <c r="F38" s="189"/>
      <c r="G38" s="189"/>
      <c r="H38" s="189"/>
      <c r="I38" s="190"/>
      <c r="J38" s="188">
        <f t="shared" ref="J38:Q38" si="433">J37/44</f>
        <v>0</v>
      </c>
      <c r="K38" s="189"/>
      <c r="L38" s="189"/>
      <c r="M38" s="189"/>
      <c r="N38" s="189"/>
      <c r="O38" s="189"/>
      <c r="P38" s="190"/>
      <c r="Q38" s="188">
        <f t="shared" si="433"/>
        <v>0</v>
      </c>
      <c r="R38" s="189"/>
      <c r="S38" s="189"/>
      <c r="T38" s="189"/>
      <c r="U38" s="189"/>
      <c r="V38" s="189"/>
      <c r="W38" s="190"/>
      <c r="X38" s="188">
        <f t="shared" ref="X38" si="434">X37/44</f>
        <v>0</v>
      </c>
      <c r="Y38" s="189"/>
      <c r="Z38" s="189"/>
      <c r="AA38" s="189"/>
      <c r="AB38" s="189"/>
      <c r="AC38" s="189"/>
      <c r="AD38" s="190"/>
      <c r="AE38" s="188">
        <f t="shared" ref="AE38" si="435">AE37/44</f>
        <v>0</v>
      </c>
      <c r="AF38" s="189"/>
      <c r="AG38" s="189"/>
      <c r="AH38" s="189"/>
      <c r="AI38" s="189"/>
      <c r="AJ38" s="189"/>
      <c r="AK38" s="190"/>
      <c r="AL38" s="188">
        <f t="shared" ref="AL38" si="436">AL37/44</f>
        <v>0</v>
      </c>
      <c r="AM38" s="189"/>
      <c r="AN38" s="189"/>
      <c r="AO38" s="189"/>
      <c r="AP38" s="189"/>
      <c r="AQ38" s="189"/>
      <c r="AR38" s="190"/>
      <c r="AS38" s="188">
        <f t="shared" ref="AS38" si="437">AS37/44</f>
        <v>0</v>
      </c>
      <c r="AT38" s="189"/>
      <c r="AU38" s="189"/>
      <c r="AV38" s="189"/>
      <c r="AW38" s="189"/>
      <c r="AX38" s="189"/>
      <c r="AY38" s="190"/>
      <c r="AZ38" s="188">
        <f t="shared" ref="AZ38" si="438">AZ37/44</f>
        <v>0</v>
      </c>
      <c r="BA38" s="189"/>
      <c r="BB38" s="189"/>
      <c r="BC38" s="189"/>
      <c r="BD38" s="189"/>
      <c r="BE38" s="189"/>
      <c r="BF38" s="190"/>
      <c r="BG38" s="188">
        <f t="shared" ref="BG38" si="439">BG37/44</f>
        <v>0</v>
      </c>
      <c r="BH38" s="189"/>
      <c r="BI38" s="189"/>
      <c r="BJ38" s="189"/>
      <c r="BK38" s="189"/>
      <c r="BL38" s="189"/>
      <c r="BM38" s="190"/>
      <c r="BN38" s="188">
        <f t="shared" ref="BN38" si="440">BN37/44</f>
        <v>0</v>
      </c>
      <c r="BO38" s="189"/>
      <c r="BP38" s="189"/>
      <c r="BQ38" s="189"/>
      <c r="BR38" s="189"/>
      <c r="BS38" s="189"/>
      <c r="BT38" s="190"/>
      <c r="BU38" s="188">
        <f t="shared" ref="BU38" si="441">BU37/44</f>
        <v>0</v>
      </c>
      <c r="BV38" s="189"/>
      <c r="BW38" s="189"/>
      <c r="BX38" s="189"/>
      <c r="BY38" s="189"/>
      <c r="BZ38" s="189"/>
      <c r="CA38" s="190"/>
      <c r="CB38" s="188">
        <f t="shared" ref="CB38" si="442">CB37/44</f>
        <v>0</v>
      </c>
      <c r="CC38" s="189"/>
      <c r="CD38" s="189"/>
      <c r="CE38" s="189"/>
      <c r="CF38" s="189"/>
      <c r="CG38" s="189"/>
      <c r="CH38" s="190"/>
      <c r="CI38" s="188">
        <f t="shared" ref="CI38" si="443">CI37/44</f>
        <v>0</v>
      </c>
      <c r="CJ38" s="189"/>
      <c r="CK38" s="189"/>
      <c r="CL38" s="189"/>
      <c r="CM38" s="189"/>
      <c r="CN38" s="189"/>
      <c r="CO38" s="190"/>
      <c r="CP38" s="188">
        <f t="shared" ref="CP38" si="444">CP37/44</f>
        <v>0</v>
      </c>
      <c r="CQ38" s="189"/>
      <c r="CR38" s="189"/>
      <c r="CS38" s="189"/>
      <c r="CT38" s="189"/>
      <c r="CU38" s="189"/>
      <c r="CV38" s="190"/>
      <c r="CW38" s="188">
        <f t="shared" ref="CW38" si="445">CW37/44</f>
        <v>0</v>
      </c>
      <c r="CX38" s="189"/>
      <c r="CY38" s="189"/>
      <c r="CZ38" s="189"/>
      <c r="DA38" s="189"/>
      <c r="DB38" s="189"/>
      <c r="DC38" s="190"/>
      <c r="DD38" s="188">
        <f t="shared" ref="DD38" si="446">DD37/44</f>
        <v>0</v>
      </c>
      <c r="DE38" s="189"/>
      <c r="DF38" s="189"/>
      <c r="DG38" s="189"/>
      <c r="DH38" s="189"/>
      <c r="DI38" s="189"/>
      <c r="DJ38" s="190"/>
      <c r="DK38" s="188">
        <f t="shared" ref="DK38" si="447">DK37/44</f>
        <v>0</v>
      </c>
      <c r="DL38" s="189"/>
      <c r="DM38" s="189"/>
      <c r="DN38" s="189"/>
      <c r="DO38" s="189"/>
      <c r="DP38" s="189"/>
      <c r="DQ38" s="190"/>
      <c r="DR38" s="188">
        <f t="shared" ref="DR38" si="448">DR37/44</f>
        <v>0</v>
      </c>
      <c r="DS38" s="189"/>
      <c r="DT38" s="189"/>
      <c r="DU38" s="189"/>
      <c r="DV38" s="189"/>
      <c r="DW38" s="189"/>
      <c r="DX38" s="190"/>
      <c r="DY38" s="188">
        <f t="shared" ref="DY38" si="449">DY37/44</f>
        <v>0</v>
      </c>
      <c r="DZ38" s="189"/>
      <c r="EA38" s="189"/>
      <c r="EB38" s="189"/>
      <c r="EC38" s="189"/>
      <c r="ED38" s="189"/>
      <c r="EE38" s="190"/>
      <c r="EF38" s="188">
        <f t="shared" ref="EF38" si="450">EF37/44</f>
        <v>0</v>
      </c>
      <c r="EG38" s="189"/>
      <c r="EH38" s="189"/>
      <c r="EI38" s="189"/>
      <c r="EJ38" s="189"/>
      <c r="EK38" s="189"/>
      <c r="EL38" s="190"/>
      <c r="EM38" s="188">
        <f t="shared" ref="EM38" si="451">EM37/44</f>
        <v>0</v>
      </c>
      <c r="EN38" s="189"/>
      <c r="EO38" s="189"/>
      <c r="EP38" s="189"/>
      <c r="EQ38" s="189"/>
      <c r="ER38" s="189"/>
      <c r="ES38" s="190"/>
      <c r="ET38" s="188">
        <f t="shared" ref="ET38" si="452">ET37/44</f>
        <v>0</v>
      </c>
      <c r="EU38" s="189"/>
      <c r="EV38" s="189"/>
      <c r="EW38" s="189"/>
      <c r="EX38" s="189"/>
      <c r="EY38" s="189"/>
      <c r="EZ38" s="190"/>
      <c r="FA38" s="188">
        <f t="shared" ref="FA38" si="453">FA37/44</f>
        <v>0</v>
      </c>
      <c r="FB38" s="189"/>
      <c r="FC38" s="189"/>
      <c r="FD38" s="189"/>
      <c r="FE38" s="189"/>
      <c r="FF38" s="189"/>
      <c r="FG38" s="190"/>
      <c r="FH38" s="188">
        <f t="shared" ref="FH38" si="454">FH37/44</f>
        <v>0</v>
      </c>
      <c r="FI38" s="189"/>
      <c r="FJ38" s="189"/>
      <c r="FK38" s="189"/>
      <c r="FL38" s="189"/>
      <c r="FM38" s="189"/>
      <c r="FN38" s="190"/>
      <c r="FO38" s="188">
        <f t="shared" ref="FO38" si="455">FO37/44</f>
        <v>0</v>
      </c>
      <c r="FP38" s="189"/>
      <c r="FQ38" s="189"/>
      <c r="FR38" s="189"/>
      <c r="FS38" s="189"/>
      <c r="FT38" s="189"/>
      <c r="FU38" s="190"/>
      <c r="FV38" s="188">
        <f t="shared" ref="FV38" si="456">FV37/44</f>
        <v>0</v>
      </c>
      <c r="FW38" s="189"/>
      <c r="FX38" s="189"/>
      <c r="FY38" s="189"/>
      <c r="FZ38" s="189"/>
      <c r="GA38" s="189"/>
      <c r="GB38" s="190"/>
      <c r="GC38" s="188">
        <f t="shared" ref="GC38" si="457">GC37/44</f>
        <v>0</v>
      </c>
      <c r="GD38" s="189"/>
      <c r="GE38" s="189"/>
      <c r="GF38" s="189"/>
      <c r="GG38" s="189"/>
      <c r="GH38" s="189"/>
      <c r="GI38" s="190"/>
      <c r="GJ38" s="188">
        <f t="shared" ref="GJ38" si="458">GJ37/44</f>
        <v>0</v>
      </c>
      <c r="GK38" s="189"/>
      <c r="GL38" s="189"/>
      <c r="GM38" s="189"/>
      <c r="GN38" s="189"/>
      <c r="GO38" s="189"/>
      <c r="GP38" s="190"/>
      <c r="GQ38" s="188">
        <f t="shared" ref="GQ38" si="459">GQ37/44</f>
        <v>0</v>
      </c>
      <c r="GR38" s="189"/>
      <c r="GS38" s="189"/>
      <c r="GT38" s="189"/>
      <c r="GU38" s="189"/>
      <c r="GV38" s="189"/>
      <c r="GW38" s="190"/>
      <c r="GX38" s="188">
        <f t="shared" ref="GX38" si="460">GX37/44</f>
        <v>0</v>
      </c>
      <c r="GY38" s="189"/>
      <c r="GZ38" s="189"/>
      <c r="HA38" s="189"/>
      <c r="HB38" s="189"/>
      <c r="HC38" s="189"/>
      <c r="HD38" s="190"/>
      <c r="HE38" s="188">
        <f t="shared" ref="HE38" si="461">HE37/44</f>
        <v>0</v>
      </c>
      <c r="HF38" s="189"/>
      <c r="HG38" s="189"/>
      <c r="HH38" s="189"/>
      <c r="HI38" s="189"/>
      <c r="HJ38" s="189"/>
      <c r="HK38" s="190"/>
      <c r="HL38" s="188">
        <f t="shared" ref="HL38" si="462">HL37/44</f>
        <v>0</v>
      </c>
      <c r="HM38" s="189"/>
      <c r="HN38" s="189"/>
      <c r="HO38" s="189"/>
      <c r="HP38" s="189"/>
      <c r="HQ38" s="189"/>
      <c r="HR38" s="190"/>
      <c r="HS38" s="188">
        <f t="shared" ref="HS38" si="463">HS37/44</f>
        <v>0</v>
      </c>
      <c r="HT38" s="189"/>
      <c r="HU38" s="189"/>
      <c r="HV38" s="189"/>
      <c r="HW38" s="189"/>
      <c r="HX38" s="189"/>
      <c r="HY38" s="190"/>
      <c r="HZ38" s="188">
        <f t="shared" ref="HZ38" si="464">HZ37/44</f>
        <v>0</v>
      </c>
      <c r="IA38" s="189"/>
      <c r="IB38" s="189"/>
      <c r="IC38" s="189"/>
      <c r="ID38" s="189"/>
      <c r="IE38" s="189"/>
      <c r="IF38" s="190"/>
      <c r="IG38" s="188">
        <f t="shared" ref="IG38" si="465">IG37/44</f>
        <v>0</v>
      </c>
      <c r="IH38" s="189"/>
      <c r="II38" s="189"/>
      <c r="IJ38" s="189"/>
      <c r="IK38" s="189"/>
      <c r="IL38" s="189"/>
      <c r="IM38" s="190"/>
      <c r="IN38" s="188">
        <f t="shared" ref="IN38" si="466">IN37/44</f>
        <v>0</v>
      </c>
      <c r="IO38" s="189"/>
      <c r="IP38" s="189"/>
      <c r="IQ38" s="189"/>
      <c r="IR38" s="189"/>
      <c r="IS38" s="189"/>
      <c r="IT38" s="190"/>
      <c r="IU38" s="188">
        <f t="shared" ref="IU38" si="467">IU37/44</f>
        <v>0</v>
      </c>
      <c r="IV38" s="189"/>
      <c r="IW38" s="189"/>
      <c r="IX38" s="189"/>
      <c r="IY38" s="189"/>
      <c r="IZ38" s="189"/>
      <c r="JA38" s="190"/>
      <c r="JB38" s="188">
        <f t="shared" ref="JB38" si="468">JB37/44</f>
        <v>0</v>
      </c>
      <c r="JC38" s="189"/>
      <c r="JD38" s="189"/>
      <c r="JE38" s="189"/>
      <c r="JF38" s="189"/>
      <c r="JG38" s="189"/>
      <c r="JH38" s="190"/>
    </row>
    <row r="39" spans="1:268" s="5" customFormat="1" ht="14.5" thickBot="1" x14ac:dyDescent="0.4">
      <c r="A39" s="70"/>
      <c r="B39" s="98" t="s">
        <v>45</v>
      </c>
      <c r="C39" s="91"/>
      <c r="D39" s="92"/>
      <c r="E39" s="92"/>
      <c r="F39" s="92"/>
      <c r="G39" s="92"/>
      <c r="H39" s="75">
        <f t="shared" ref="H39" si="469">ROUNDDOWN(C39,0)+ROUNDDOWN(D39,0)+ROUNDDOWN(E39,0)+ROUNDDOWN(F39,0)+ROUNDDOWN(G39,0)</f>
        <v>0</v>
      </c>
      <c r="I39" s="76">
        <f t="shared" ref="I39" si="470">((C39-ROUNDDOWN(C39,0))+(D39-ROUNDDOWN(D39,0))+(E39-ROUNDDOWN(E39,0))+(F39-ROUNDDOWN(F39,0))+(G39-ROUNDDOWN(G39,0)))*100/60</f>
        <v>0</v>
      </c>
      <c r="J39" s="91"/>
      <c r="K39" s="92"/>
      <c r="L39" s="92"/>
      <c r="M39" s="92"/>
      <c r="N39" s="92"/>
      <c r="O39" s="75">
        <f t="shared" ref="O39" si="471">ROUNDDOWN(J39,0)+ROUNDDOWN(K39,0)+ROUNDDOWN(L39,0)+ROUNDDOWN(M39,0)+ROUNDDOWN(N39,0)</f>
        <v>0</v>
      </c>
      <c r="P39" s="76">
        <f t="shared" ref="P39" si="472">((J39-ROUNDDOWN(J39,0))+(K39-ROUNDDOWN(K39,0))+(L39-ROUNDDOWN(L39,0))+(M39-ROUNDDOWN(M39,0))+(N39-ROUNDDOWN(N39,0)))*100/60</f>
        <v>0</v>
      </c>
      <c r="Q39" s="91"/>
      <c r="R39" s="92"/>
      <c r="S39" s="92"/>
      <c r="T39" s="92"/>
      <c r="U39" s="92"/>
      <c r="V39" s="75">
        <f t="shared" ref="V39" si="473">ROUNDDOWN(Q39,0)+ROUNDDOWN(R39,0)+ROUNDDOWN(S39,0)+ROUNDDOWN(T39,0)+ROUNDDOWN(U39,0)</f>
        <v>0</v>
      </c>
      <c r="W39" s="76">
        <f t="shared" ref="W39" si="474">((Q39-ROUNDDOWN(Q39,0))+(R39-ROUNDDOWN(R39,0))+(S39-ROUNDDOWN(S39,0))+(T39-ROUNDDOWN(T39,0))+(U39-ROUNDDOWN(U39,0)))*100/60</f>
        <v>0</v>
      </c>
      <c r="X39" s="91"/>
      <c r="Y39" s="92"/>
      <c r="Z39" s="92"/>
      <c r="AA39" s="92"/>
      <c r="AB39" s="92"/>
      <c r="AC39" s="75">
        <f t="shared" ref="AC39" si="475">ROUNDDOWN(X39,0)+ROUNDDOWN(Y39,0)+ROUNDDOWN(Z39,0)+ROUNDDOWN(AA39,0)+ROUNDDOWN(AB39,0)</f>
        <v>0</v>
      </c>
      <c r="AD39" s="76">
        <f t="shared" ref="AD39" si="476">((X39-ROUNDDOWN(X39,0))+(Y39-ROUNDDOWN(Y39,0))+(Z39-ROUNDDOWN(Z39,0))+(AA39-ROUNDDOWN(AA39,0))+(AB39-ROUNDDOWN(AB39,0)))*100/60</f>
        <v>0</v>
      </c>
      <c r="AE39" s="91"/>
      <c r="AF39" s="92"/>
      <c r="AG39" s="92"/>
      <c r="AH39" s="92"/>
      <c r="AI39" s="92"/>
      <c r="AJ39" s="75">
        <f t="shared" ref="AJ39" si="477">ROUNDDOWN(AE39,0)+ROUNDDOWN(AF39,0)+ROUNDDOWN(AG39,0)+ROUNDDOWN(AH39,0)+ROUNDDOWN(AI39,0)</f>
        <v>0</v>
      </c>
      <c r="AK39" s="76">
        <f t="shared" ref="AK39" si="478">((AE39-ROUNDDOWN(AE39,0))+(AF39-ROUNDDOWN(AF39,0))+(AG39-ROUNDDOWN(AG39,0))+(AH39-ROUNDDOWN(AH39,0))+(AI39-ROUNDDOWN(AI39,0)))*100/60</f>
        <v>0</v>
      </c>
      <c r="AL39" s="91"/>
      <c r="AM39" s="92"/>
      <c r="AN39" s="92"/>
      <c r="AO39" s="92"/>
      <c r="AP39" s="92"/>
      <c r="AQ39" s="75">
        <f t="shared" ref="AQ39" si="479">ROUNDDOWN(AL39,0)+ROUNDDOWN(AM39,0)+ROUNDDOWN(AN39,0)+ROUNDDOWN(AO39,0)+ROUNDDOWN(AP39,0)</f>
        <v>0</v>
      </c>
      <c r="AR39" s="76">
        <f t="shared" ref="AR39" si="480">((AL39-ROUNDDOWN(AL39,0))+(AM39-ROUNDDOWN(AM39,0))+(AN39-ROUNDDOWN(AN39,0))+(AO39-ROUNDDOWN(AO39,0))+(AP39-ROUNDDOWN(AP39,0)))*100/60</f>
        <v>0</v>
      </c>
      <c r="AS39" s="91"/>
      <c r="AT39" s="92"/>
      <c r="AU39" s="92"/>
      <c r="AV39" s="92"/>
      <c r="AW39" s="92"/>
      <c r="AX39" s="75">
        <f t="shared" ref="AX39" si="481">ROUNDDOWN(AS39,0)+ROUNDDOWN(AT39,0)+ROUNDDOWN(AU39,0)+ROUNDDOWN(AV39,0)+ROUNDDOWN(AW39,0)</f>
        <v>0</v>
      </c>
      <c r="AY39" s="76">
        <f t="shared" ref="AY39" si="482">((AS39-ROUNDDOWN(AS39,0))+(AT39-ROUNDDOWN(AT39,0))+(AU39-ROUNDDOWN(AU39,0))+(AV39-ROUNDDOWN(AV39,0))+(AW39-ROUNDDOWN(AW39,0)))*100/60</f>
        <v>0</v>
      </c>
      <c r="AZ39" s="91"/>
      <c r="BA39" s="92"/>
      <c r="BB39" s="92"/>
      <c r="BC39" s="92"/>
      <c r="BD39" s="92"/>
      <c r="BE39" s="75">
        <f t="shared" ref="BE39" si="483">ROUNDDOWN(AZ39,0)+ROUNDDOWN(BA39,0)+ROUNDDOWN(BB39,0)+ROUNDDOWN(BC39,0)+ROUNDDOWN(BD39,0)</f>
        <v>0</v>
      </c>
      <c r="BF39" s="76">
        <f t="shared" ref="BF39" si="484">((AZ39-ROUNDDOWN(AZ39,0))+(BA39-ROUNDDOWN(BA39,0))+(BB39-ROUNDDOWN(BB39,0))+(BC39-ROUNDDOWN(BC39,0))+(BD39-ROUNDDOWN(BD39,0)))*100/60</f>
        <v>0</v>
      </c>
      <c r="BG39" s="91"/>
      <c r="BH39" s="92"/>
      <c r="BI39" s="92"/>
      <c r="BJ39" s="92"/>
      <c r="BK39" s="92"/>
      <c r="BL39" s="75">
        <f t="shared" ref="BL39" si="485">ROUNDDOWN(BG39,0)+ROUNDDOWN(BH39,0)+ROUNDDOWN(BI39,0)+ROUNDDOWN(BJ39,0)+ROUNDDOWN(BK39,0)</f>
        <v>0</v>
      </c>
      <c r="BM39" s="76">
        <f>((BG39-ROUNDDOWN(BG39,0))+(BH39-ROUNDDOWN(BH39,0))+(BI39-ROUNDDOWN(BI39,0))+(BJ39-ROUNDDOWN(BJ39,0))+(BK39-ROUNDDOWN(BK39,0)))*100/60</f>
        <v>0</v>
      </c>
      <c r="BN39" s="91"/>
      <c r="BO39" s="92"/>
      <c r="BP39" s="92"/>
      <c r="BQ39" s="92"/>
      <c r="BR39" s="92"/>
      <c r="BS39" s="75">
        <f t="shared" ref="BS39" si="486">ROUNDDOWN(BN39,0)+ROUNDDOWN(BO39,0)+ROUNDDOWN(BP39,0)+ROUNDDOWN(BQ39,0)+ROUNDDOWN(BR39,0)</f>
        <v>0</v>
      </c>
      <c r="BT39" s="76">
        <f t="shared" ref="BT39" si="487">((BN39-ROUNDDOWN(BN39,0))+(BO39-ROUNDDOWN(BO39,0))+(BP39-ROUNDDOWN(BP39,0))+(BQ39-ROUNDDOWN(BQ39,0))+(BR39-ROUNDDOWN(BR39,0)))*100/60</f>
        <v>0</v>
      </c>
      <c r="BU39" s="91"/>
      <c r="BV39" s="92"/>
      <c r="BW39" s="92"/>
      <c r="BX39" s="92"/>
      <c r="BY39" s="92"/>
      <c r="BZ39" s="75">
        <f t="shared" ref="BZ39" si="488">ROUNDDOWN(BU39,0)+ROUNDDOWN(BV39,0)+ROUNDDOWN(BW39,0)+ROUNDDOWN(BX39,0)+ROUNDDOWN(BY39,0)</f>
        <v>0</v>
      </c>
      <c r="CA39" s="76">
        <f t="shared" ref="CA39" si="489">((BU39-ROUNDDOWN(BU39,0))+(BV39-ROUNDDOWN(BV39,0))+(BW39-ROUNDDOWN(BW39,0))+(BX39-ROUNDDOWN(BX39,0))+(BY39-ROUNDDOWN(BY39,0)))*100/60</f>
        <v>0</v>
      </c>
      <c r="CB39" s="91"/>
      <c r="CC39" s="92"/>
      <c r="CD39" s="92"/>
      <c r="CE39" s="92"/>
      <c r="CF39" s="92"/>
      <c r="CG39" s="75">
        <f t="shared" ref="CG39" si="490">ROUNDDOWN(CB39,0)+ROUNDDOWN(CC39,0)+ROUNDDOWN(CD39,0)+ROUNDDOWN(CE39,0)+ROUNDDOWN(CF39,0)</f>
        <v>0</v>
      </c>
      <c r="CH39" s="76">
        <f t="shared" ref="CH39" si="491">((CB39-ROUNDDOWN(CB39,0))+(CC39-ROUNDDOWN(CC39,0))+(CD39-ROUNDDOWN(CD39,0))+(CE39-ROUNDDOWN(CE39,0))+(CF39-ROUNDDOWN(CF39,0)))*100/60</f>
        <v>0</v>
      </c>
      <c r="CI39" s="91"/>
      <c r="CJ39" s="92"/>
      <c r="CK39" s="92"/>
      <c r="CL39" s="92"/>
      <c r="CM39" s="92"/>
      <c r="CN39" s="75">
        <f t="shared" ref="CN39" si="492">ROUNDDOWN(CI39,0)+ROUNDDOWN(CJ39,0)+ROUNDDOWN(CK39,0)+ROUNDDOWN(CL39,0)+ROUNDDOWN(CM39,0)</f>
        <v>0</v>
      </c>
      <c r="CO39" s="76">
        <f t="shared" ref="CO39" si="493">((CI39-ROUNDDOWN(CI39,0))+(CJ39-ROUNDDOWN(CJ39,0))+(CK39-ROUNDDOWN(CK39,0))+(CL39-ROUNDDOWN(CL39,0))+(CM39-ROUNDDOWN(CM39,0)))*100/60</f>
        <v>0</v>
      </c>
      <c r="CP39" s="91"/>
      <c r="CQ39" s="92"/>
      <c r="CR39" s="92"/>
      <c r="CS39" s="92"/>
      <c r="CT39" s="92"/>
      <c r="CU39" s="75">
        <f t="shared" ref="CU39" si="494">ROUNDDOWN(CP39,0)+ROUNDDOWN(CQ39,0)+ROUNDDOWN(CR39,0)+ROUNDDOWN(CS39,0)+ROUNDDOWN(CT39,0)</f>
        <v>0</v>
      </c>
      <c r="CV39" s="76">
        <f t="shared" ref="CV39" si="495">((CP39-ROUNDDOWN(CP39,0))+(CQ39-ROUNDDOWN(CQ39,0))+(CR39-ROUNDDOWN(CR39,0))+(CS39-ROUNDDOWN(CS39,0))+(CT39-ROUNDDOWN(CT39,0)))*100/60</f>
        <v>0</v>
      </c>
      <c r="CW39" s="91"/>
      <c r="CX39" s="92"/>
      <c r="CY39" s="92"/>
      <c r="CZ39" s="92"/>
      <c r="DA39" s="92"/>
      <c r="DB39" s="75">
        <f t="shared" ref="DB39" si="496">ROUNDDOWN(CW39,0)+ROUNDDOWN(CX39,0)+ROUNDDOWN(CY39,0)+ROUNDDOWN(CZ39,0)+ROUNDDOWN(DA39,0)</f>
        <v>0</v>
      </c>
      <c r="DC39" s="76">
        <f t="shared" ref="DC39" si="497">((CW39-ROUNDDOWN(CW39,0))+(CX39-ROUNDDOWN(CX39,0))+(CY39-ROUNDDOWN(CY39,0))+(CZ39-ROUNDDOWN(CZ39,0))+(DA39-ROUNDDOWN(DA39,0)))*100/60</f>
        <v>0</v>
      </c>
      <c r="DD39" s="91"/>
      <c r="DE39" s="92"/>
      <c r="DF39" s="92"/>
      <c r="DG39" s="92"/>
      <c r="DH39" s="92"/>
      <c r="DI39" s="75">
        <f t="shared" ref="DI39" si="498">ROUNDDOWN(DD39,0)+ROUNDDOWN(DE39,0)+ROUNDDOWN(DF39,0)+ROUNDDOWN(DG39,0)+ROUNDDOWN(DH39,0)</f>
        <v>0</v>
      </c>
      <c r="DJ39" s="76">
        <f t="shared" ref="DJ39" si="499">((DD39-ROUNDDOWN(DD39,0))+(DE39-ROUNDDOWN(DE39,0))+(DF39-ROUNDDOWN(DF39,0))+(DG39-ROUNDDOWN(DG39,0))+(DH39-ROUNDDOWN(DH39,0)))*100/60</f>
        <v>0</v>
      </c>
      <c r="DK39" s="91"/>
      <c r="DL39" s="92"/>
      <c r="DM39" s="92"/>
      <c r="DN39" s="92"/>
      <c r="DO39" s="92"/>
      <c r="DP39" s="75">
        <f t="shared" ref="DP39" si="500">ROUNDDOWN(DK39,0)+ROUNDDOWN(DL39,0)+ROUNDDOWN(DM39,0)+ROUNDDOWN(DN39,0)+ROUNDDOWN(DO39,0)</f>
        <v>0</v>
      </c>
      <c r="DQ39" s="76">
        <f>((DK39-ROUNDDOWN(DK39,0))+(DL39-ROUNDDOWN(DL39,0))+(DM39-ROUNDDOWN(DM39,0))+(DN39-ROUNDDOWN(DN39,0))+(DO39-ROUNDDOWN(DO39,0)))*100/60</f>
        <v>0</v>
      </c>
      <c r="DR39" s="91"/>
      <c r="DS39" s="92"/>
      <c r="DT39" s="92"/>
      <c r="DU39" s="92"/>
      <c r="DV39" s="92"/>
      <c r="DW39" s="75">
        <f t="shared" ref="DW39" si="501">ROUNDDOWN(DR39,0)+ROUNDDOWN(DS39,0)+ROUNDDOWN(DT39,0)+ROUNDDOWN(DU39,0)+ROUNDDOWN(DV39,0)</f>
        <v>0</v>
      </c>
      <c r="DX39" s="76">
        <f t="shared" ref="DX39" si="502">((DR39-ROUNDDOWN(DR39,0))+(DS39-ROUNDDOWN(DS39,0))+(DT39-ROUNDDOWN(DT39,0))+(DU39-ROUNDDOWN(DU39,0))+(DV39-ROUNDDOWN(DV39,0)))*100/60</f>
        <v>0</v>
      </c>
      <c r="DY39" s="91"/>
      <c r="DZ39" s="92"/>
      <c r="EA39" s="92"/>
      <c r="EB39" s="92"/>
      <c r="EC39" s="92"/>
      <c r="ED39" s="75">
        <f t="shared" ref="ED39" si="503">ROUNDDOWN(DY39,0)+ROUNDDOWN(DZ39,0)+ROUNDDOWN(EA39,0)+ROUNDDOWN(EB39,0)+ROUNDDOWN(EC39,0)</f>
        <v>0</v>
      </c>
      <c r="EE39" s="76">
        <f t="shared" ref="EE39" si="504">((DY39-ROUNDDOWN(DY39,0))+(DZ39-ROUNDDOWN(DZ39,0))+(EA39-ROUNDDOWN(EA39,0))+(EB39-ROUNDDOWN(EB39,0))+(EC39-ROUNDDOWN(EC39,0)))*100/60</f>
        <v>0</v>
      </c>
      <c r="EF39" s="91"/>
      <c r="EG39" s="92"/>
      <c r="EH39" s="92"/>
      <c r="EI39" s="92"/>
      <c r="EJ39" s="92"/>
      <c r="EK39" s="75">
        <f t="shared" ref="EK39" si="505">ROUNDDOWN(EF39,0)+ROUNDDOWN(EG39,0)+ROUNDDOWN(EH39,0)+ROUNDDOWN(EI39,0)+ROUNDDOWN(EJ39,0)</f>
        <v>0</v>
      </c>
      <c r="EL39" s="76">
        <f t="shared" ref="EL39" si="506">((EF39-ROUNDDOWN(EF39,0))+(EG39-ROUNDDOWN(EG39,0))+(EH39-ROUNDDOWN(EH39,0))+(EI39-ROUNDDOWN(EI39,0))+(EJ39-ROUNDDOWN(EJ39,0)))*100/60</f>
        <v>0</v>
      </c>
      <c r="EM39" s="91"/>
      <c r="EN39" s="92"/>
      <c r="EO39" s="92"/>
      <c r="EP39" s="92"/>
      <c r="EQ39" s="92"/>
      <c r="ER39" s="75">
        <f t="shared" ref="ER39" si="507">ROUNDDOWN(EM39,0)+ROUNDDOWN(EN39,0)+ROUNDDOWN(EO39,0)+ROUNDDOWN(EP39,0)+ROUNDDOWN(EQ39,0)</f>
        <v>0</v>
      </c>
      <c r="ES39" s="76">
        <f t="shared" ref="ES39" si="508">((EM39-ROUNDDOWN(EM39,0))+(EN39-ROUNDDOWN(EN39,0))+(EO39-ROUNDDOWN(EO39,0))+(EP39-ROUNDDOWN(EP39,0))+(EQ39-ROUNDDOWN(EQ39,0)))*100/60</f>
        <v>0</v>
      </c>
      <c r="ET39" s="91"/>
      <c r="EU39" s="92"/>
      <c r="EV39" s="92"/>
      <c r="EW39" s="92"/>
      <c r="EX39" s="92"/>
      <c r="EY39" s="75">
        <f t="shared" ref="EY39" si="509">ROUNDDOWN(ET39,0)+ROUNDDOWN(EU39,0)+ROUNDDOWN(EV39,0)+ROUNDDOWN(EW39,0)+ROUNDDOWN(EX39,0)</f>
        <v>0</v>
      </c>
      <c r="EZ39" s="76">
        <f t="shared" ref="EZ39" si="510">((ET39-ROUNDDOWN(ET39,0))+(EU39-ROUNDDOWN(EU39,0))+(EV39-ROUNDDOWN(EV39,0))+(EW39-ROUNDDOWN(EW39,0))+(EX39-ROUNDDOWN(EX39,0)))*100/60</f>
        <v>0</v>
      </c>
      <c r="FA39" s="91"/>
      <c r="FB39" s="92"/>
      <c r="FC39" s="92"/>
      <c r="FD39" s="92"/>
      <c r="FE39" s="92"/>
      <c r="FF39" s="75">
        <f t="shared" ref="FF39" si="511">ROUNDDOWN(FA39,0)+ROUNDDOWN(FB39,0)+ROUNDDOWN(FC39,0)+ROUNDDOWN(FD39,0)+ROUNDDOWN(FE39,0)</f>
        <v>0</v>
      </c>
      <c r="FG39" s="76">
        <f t="shared" ref="FG39" si="512">((FA39-ROUNDDOWN(FA39,0))+(FB39-ROUNDDOWN(FB39,0))+(FC39-ROUNDDOWN(FC39,0))+(FD39-ROUNDDOWN(FD39,0))+(FE39-ROUNDDOWN(FE39,0)))*100/60</f>
        <v>0</v>
      </c>
      <c r="FH39" s="91"/>
      <c r="FI39" s="92"/>
      <c r="FJ39" s="92"/>
      <c r="FK39" s="92"/>
      <c r="FL39" s="92"/>
      <c r="FM39" s="75">
        <f t="shared" ref="FM39" si="513">ROUNDDOWN(FH39,0)+ROUNDDOWN(FI39,0)+ROUNDDOWN(FJ39,0)+ROUNDDOWN(FK39,0)+ROUNDDOWN(FL39,0)</f>
        <v>0</v>
      </c>
      <c r="FN39" s="76">
        <f t="shared" ref="FN39" si="514">((FH39-ROUNDDOWN(FH39,0))+(FI39-ROUNDDOWN(FI39,0))+(FJ39-ROUNDDOWN(FJ39,0))+(FK39-ROUNDDOWN(FK39,0))+(FL39-ROUNDDOWN(FL39,0)))*100/60</f>
        <v>0</v>
      </c>
      <c r="FO39" s="91"/>
      <c r="FP39" s="92"/>
      <c r="FQ39" s="92"/>
      <c r="FR39" s="92"/>
      <c r="FS39" s="92"/>
      <c r="FT39" s="75">
        <f t="shared" ref="FT39" si="515">ROUNDDOWN(FO39,0)+ROUNDDOWN(FP39,0)+ROUNDDOWN(FQ39,0)+ROUNDDOWN(FR39,0)+ROUNDDOWN(FS39,0)</f>
        <v>0</v>
      </c>
      <c r="FU39" s="76">
        <f>((FO39-ROUNDDOWN(FO39,0))+(FP39-ROUNDDOWN(FP39,0))+(FQ39-ROUNDDOWN(FQ39,0))+(FR39-ROUNDDOWN(FR39,0))+(FS39-ROUNDDOWN(FS39,0)))*100/60</f>
        <v>0</v>
      </c>
      <c r="FV39" s="91"/>
      <c r="FW39" s="92"/>
      <c r="FX39" s="92"/>
      <c r="FY39" s="92"/>
      <c r="FZ39" s="92"/>
      <c r="GA39" s="75">
        <f t="shared" ref="GA39" si="516">ROUNDDOWN(FV39,0)+ROUNDDOWN(FW39,0)+ROUNDDOWN(FX39,0)+ROUNDDOWN(FY39,0)+ROUNDDOWN(FZ39,0)</f>
        <v>0</v>
      </c>
      <c r="GB39" s="76">
        <f t="shared" ref="GB39" si="517">((FV39-ROUNDDOWN(FV39,0))+(FW39-ROUNDDOWN(FW39,0))+(FX39-ROUNDDOWN(FX39,0))+(FY39-ROUNDDOWN(FY39,0))+(FZ39-ROUNDDOWN(FZ39,0)))*100/60</f>
        <v>0</v>
      </c>
      <c r="GC39" s="91"/>
      <c r="GD39" s="92"/>
      <c r="GE39" s="92"/>
      <c r="GF39" s="92"/>
      <c r="GG39" s="92"/>
      <c r="GH39" s="75">
        <f t="shared" ref="GH39" si="518">ROUNDDOWN(GC39,0)+ROUNDDOWN(GD39,0)+ROUNDDOWN(GE39,0)+ROUNDDOWN(GF39,0)+ROUNDDOWN(GG39,0)</f>
        <v>0</v>
      </c>
      <c r="GI39" s="76">
        <f t="shared" ref="GI39" si="519">((GC39-ROUNDDOWN(GC39,0))+(GD39-ROUNDDOWN(GD39,0))+(GE39-ROUNDDOWN(GE39,0))+(GF39-ROUNDDOWN(GF39,0))+(GG39-ROUNDDOWN(GG39,0)))*100/60</f>
        <v>0</v>
      </c>
      <c r="GJ39" s="91"/>
      <c r="GK39" s="92"/>
      <c r="GL39" s="92"/>
      <c r="GM39" s="92"/>
      <c r="GN39" s="92"/>
      <c r="GO39" s="75">
        <f t="shared" ref="GO39" si="520">ROUNDDOWN(GJ39,0)+ROUNDDOWN(GK39,0)+ROUNDDOWN(GL39,0)+ROUNDDOWN(GM39,0)+ROUNDDOWN(GN39,0)</f>
        <v>0</v>
      </c>
      <c r="GP39" s="76">
        <f t="shared" ref="GP39" si="521">((GJ39-ROUNDDOWN(GJ39,0))+(GK39-ROUNDDOWN(GK39,0))+(GL39-ROUNDDOWN(GL39,0))+(GM39-ROUNDDOWN(GM39,0))+(GN39-ROUNDDOWN(GN39,0)))*100/60</f>
        <v>0</v>
      </c>
      <c r="GQ39" s="91"/>
      <c r="GR39" s="92"/>
      <c r="GS39" s="92"/>
      <c r="GT39" s="92"/>
      <c r="GU39" s="92"/>
      <c r="GV39" s="75">
        <f t="shared" ref="GV39" si="522">ROUNDDOWN(GQ39,0)+ROUNDDOWN(GR39,0)+ROUNDDOWN(GS39,0)+ROUNDDOWN(GT39,0)+ROUNDDOWN(GU39,0)</f>
        <v>0</v>
      </c>
      <c r="GW39" s="76">
        <f t="shared" ref="GW39" si="523">((GQ39-ROUNDDOWN(GQ39,0))+(GR39-ROUNDDOWN(GR39,0))+(GS39-ROUNDDOWN(GS39,0))+(GT39-ROUNDDOWN(GT39,0))+(GU39-ROUNDDOWN(GU39,0)))*100/60</f>
        <v>0</v>
      </c>
      <c r="GX39" s="91"/>
      <c r="GY39" s="92"/>
      <c r="GZ39" s="92"/>
      <c r="HA39" s="92"/>
      <c r="HB39" s="92"/>
      <c r="HC39" s="75">
        <f t="shared" ref="HC39" si="524">ROUNDDOWN(GX39,0)+ROUNDDOWN(GY39,0)+ROUNDDOWN(GZ39,0)+ROUNDDOWN(HA39,0)+ROUNDDOWN(HB39,0)</f>
        <v>0</v>
      </c>
      <c r="HD39" s="76">
        <f t="shared" ref="HD39" si="525">((GX39-ROUNDDOWN(GX39,0))+(GY39-ROUNDDOWN(GY39,0))+(GZ39-ROUNDDOWN(GZ39,0))+(HA39-ROUNDDOWN(HA39,0))+(HB39-ROUNDDOWN(HB39,0)))*100/60</f>
        <v>0</v>
      </c>
      <c r="HE39" s="91"/>
      <c r="HF39" s="92"/>
      <c r="HG39" s="92"/>
      <c r="HH39" s="92"/>
      <c r="HI39" s="92"/>
      <c r="HJ39" s="75">
        <f t="shared" ref="HJ39" si="526">ROUNDDOWN(HE39,0)+ROUNDDOWN(HF39,0)+ROUNDDOWN(HG39,0)+ROUNDDOWN(HH39,0)+ROUNDDOWN(HI39,0)</f>
        <v>0</v>
      </c>
      <c r="HK39" s="76">
        <f t="shared" ref="HK39" si="527">((HE39-ROUNDDOWN(HE39,0))+(HF39-ROUNDDOWN(HF39,0))+(HG39-ROUNDDOWN(HG39,0))+(HH39-ROUNDDOWN(HH39,0))+(HI39-ROUNDDOWN(HI39,0)))*100/60</f>
        <v>0</v>
      </c>
      <c r="HL39" s="91"/>
      <c r="HM39" s="92"/>
      <c r="HN39" s="92"/>
      <c r="HO39" s="92"/>
      <c r="HP39" s="92"/>
      <c r="HQ39" s="75">
        <f t="shared" ref="HQ39" si="528">ROUNDDOWN(HL39,0)+ROUNDDOWN(HM39,0)+ROUNDDOWN(HN39,0)+ROUNDDOWN(HO39,0)+ROUNDDOWN(HP39,0)</f>
        <v>0</v>
      </c>
      <c r="HR39" s="76">
        <f t="shared" ref="HR39" si="529">((HL39-ROUNDDOWN(HL39,0))+(HM39-ROUNDDOWN(HM39,0))+(HN39-ROUNDDOWN(HN39,0))+(HO39-ROUNDDOWN(HO39,0))+(HP39-ROUNDDOWN(HP39,0)))*100/60</f>
        <v>0</v>
      </c>
      <c r="HS39" s="91"/>
      <c r="HT39" s="92"/>
      <c r="HU39" s="92"/>
      <c r="HV39" s="92"/>
      <c r="HW39" s="92"/>
      <c r="HX39" s="75">
        <f t="shared" ref="HX39" si="530">ROUNDDOWN(HS39,0)+ROUNDDOWN(HT39,0)+ROUNDDOWN(HU39,0)+ROUNDDOWN(HV39,0)+ROUNDDOWN(HW39,0)</f>
        <v>0</v>
      </c>
      <c r="HY39" s="76">
        <f>((HS39-ROUNDDOWN(HS39,0))+(HT39-ROUNDDOWN(HT39,0))+(HU39-ROUNDDOWN(HU39,0))+(HV39-ROUNDDOWN(HV39,0))+(HW39-ROUNDDOWN(HW39,0)))*100/60</f>
        <v>0</v>
      </c>
      <c r="HZ39" s="91"/>
      <c r="IA39" s="92"/>
      <c r="IB39" s="92"/>
      <c r="IC39" s="92"/>
      <c r="ID39" s="92"/>
      <c r="IE39" s="75">
        <f t="shared" ref="IE39" si="531">ROUNDDOWN(HZ39,0)+ROUNDDOWN(IA39,0)+ROUNDDOWN(IB39,0)+ROUNDDOWN(IC39,0)+ROUNDDOWN(ID39,0)</f>
        <v>0</v>
      </c>
      <c r="IF39" s="76">
        <f t="shared" ref="IF39" si="532">((HZ39-ROUNDDOWN(HZ39,0))+(IA39-ROUNDDOWN(IA39,0))+(IB39-ROUNDDOWN(IB39,0))+(IC39-ROUNDDOWN(IC39,0))+(ID39-ROUNDDOWN(ID39,0)))*100/60</f>
        <v>0</v>
      </c>
      <c r="IG39" s="91"/>
      <c r="IH39" s="92"/>
      <c r="II39" s="92"/>
      <c r="IJ39" s="92"/>
      <c r="IK39" s="92"/>
      <c r="IL39" s="75">
        <f t="shared" ref="IL39" si="533">ROUNDDOWN(IG39,0)+ROUNDDOWN(IH39,0)+ROUNDDOWN(II39,0)+ROUNDDOWN(IJ39,0)+ROUNDDOWN(IK39,0)</f>
        <v>0</v>
      </c>
      <c r="IM39" s="76">
        <f t="shared" ref="IM39" si="534">((IG39-ROUNDDOWN(IG39,0))+(IH39-ROUNDDOWN(IH39,0))+(II39-ROUNDDOWN(II39,0))+(IJ39-ROUNDDOWN(IJ39,0))+(IK39-ROUNDDOWN(IK39,0)))*100/60</f>
        <v>0</v>
      </c>
      <c r="IN39" s="91"/>
      <c r="IO39" s="92"/>
      <c r="IP39" s="92"/>
      <c r="IQ39" s="92"/>
      <c r="IR39" s="92"/>
      <c r="IS39" s="75">
        <f t="shared" ref="IS39" si="535">ROUNDDOWN(IN39,0)+ROUNDDOWN(IO39,0)+ROUNDDOWN(IP39,0)+ROUNDDOWN(IQ39,0)+ROUNDDOWN(IR39,0)</f>
        <v>0</v>
      </c>
      <c r="IT39" s="76">
        <f t="shared" ref="IT39" si="536">((IN39-ROUNDDOWN(IN39,0))+(IO39-ROUNDDOWN(IO39,0))+(IP39-ROUNDDOWN(IP39,0))+(IQ39-ROUNDDOWN(IQ39,0))+(IR39-ROUNDDOWN(IR39,0)))*100/60</f>
        <v>0</v>
      </c>
      <c r="IU39" s="91"/>
      <c r="IV39" s="92"/>
      <c r="IW39" s="92"/>
      <c r="IX39" s="92"/>
      <c r="IY39" s="92"/>
      <c r="IZ39" s="75">
        <f t="shared" ref="IZ39" si="537">ROUNDDOWN(IU39,0)+ROUNDDOWN(IV39,0)+ROUNDDOWN(IW39,0)+ROUNDDOWN(IX39,0)+ROUNDDOWN(IY39,0)</f>
        <v>0</v>
      </c>
      <c r="JA39" s="76">
        <f t="shared" ref="JA39" si="538">((IU39-ROUNDDOWN(IU39,0))+(IV39-ROUNDDOWN(IV39,0))+(IW39-ROUNDDOWN(IW39,0))+(IX39-ROUNDDOWN(IX39,0))+(IY39-ROUNDDOWN(IY39,0)))*100/60</f>
        <v>0</v>
      </c>
      <c r="JB39" s="91"/>
      <c r="JC39" s="92"/>
      <c r="JD39" s="92"/>
      <c r="JE39" s="92"/>
      <c r="JF39" s="92"/>
      <c r="JG39" s="75">
        <f t="shared" ref="JG39" si="539">ROUNDDOWN(JB39,0)+ROUNDDOWN(JC39,0)+ROUNDDOWN(JD39,0)+ROUNDDOWN(JE39,0)+ROUNDDOWN(JF39,0)</f>
        <v>0</v>
      </c>
      <c r="JH39" s="76">
        <f t="shared" ref="JH39" si="540">((JB39-ROUNDDOWN(JB39,0))+(JC39-ROUNDDOWN(JC39,0))+(JD39-ROUNDDOWN(JD39,0))+(JE39-ROUNDDOWN(JE39,0))+(JF39-ROUNDDOWN(JF39,0)))*100/60</f>
        <v>0</v>
      </c>
    </row>
    <row r="40" spans="1:268" ht="15" thickBot="1" x14ac:dyDescent="0.35">
      <c r="B40" s="93" t="s">
        <v>55</v>
      </c>
      <c r="C40" s="78">
        <f>((C8-ROUNDDOWN(C8,0))+(C9-ROUNDDOWN(C9,0))+(C10-ROUNDDOWN(C10,0))+(C11-ROUNDDOWN(C11,0))+(C12-ROUNDDOWN(C12,0))+(C13-ROUNDDOWN(C13,0))+(C14-ROUNDDOWN(C14,0))+(C15-ROUNDDOWN(C15,0))+(C16-ROUNDDOWN(C16,0))+(C17-ROUNDDOWN(C17,0))+(C18-ROUNDDOWN(C18,0))+(C19-ROUNDDOWN(C19,0))+(C20-ROUNDDOWN(C20,0))+(C27-ROUNDDOWN(C27,0))+(C28-ROUNDDOWN(C28,0))+(C29-ROUNDDOWN(C29,0))+(C30-ROUNDDOWN(C30,0))+(C31-ROUNDDOWN(C31,0))+(C32-ROUNDDOWN(C32,0))+(C33-ROUNDDOWN(C33,0))+(C35-ROUNDDOWN(C35,0))+(C36-ROUNDDOWN(C36,0))+(C39-ROUNDDOWN(C39,0)))*100/60+(ROUNDDOWN(C8,0)+(ROUNDDOWN(C9,0)+(ROUNDDOWN(C10,0)+(ROUNDDOWN(C11,0)+(ROUNDDOWN(C12,0)+(ROUNDDOWN(C13,0)+(ROUNDDOWN(C14,0)+(ROUNDDOWN(C15,0)+(ROUNDDOWN(C16,0)+(ROUNDDOWN(C17,0)+(ROUNDDOWN(C18,0)+(ROUNDDOWN(C19,0)+(ROUNDDOWN(C20,0)+(ROUNDDOWN(C27,0)+(ROUNDDOWN(C28,0)+(ROUNDDOWN(C29,0)+(ROUNDDOWN(C30,0)+(ROUNDDOWN(C31,0)+(ROUNDDOWN(C32,0)+(ROUNDDOWN(C33,0)+(ROUNDDOWN(C35,0)+(ROUNDDOWN(C36,0)+(ROUNDDOWN(C39,0))))))))))))))))))))))))</f>
        <v>5.5</v>
      </c>
      <c r="D40" s="79">
        <f>((D8-ROUNDDOWN(D8,0))+(D9-ROUNDDOWN(D9,0))+(D10-ROUNDDOWN(D10,0))+(D11-ROUNDDOWN(D11,0))+(D12-ROUNDDOWN(D12,0))+(D13-ROUNDDOWN(D13,0))+(D14-ROUNDDOWN(D14,0))+(D15-ROUNDDOWN(D15,0))+(D16-ROUNDDOWN(D16,0))+(D17-ROUNDDOWN(D17,0))+(D18-ROUNDDOWN(D18,0))+(D19-ROUNDDOWN(D19,0))+(D20-ROUNDDOWN(D20,0))+(D27-ROUNDDOWN(D27,0))+(D28-ROUNDDOWN(D28,0))+(D29-ROUNDDOWN(D29,0))+(D30-ROUNDDOWN(D30,0))+(D31-ROUNDDOWN(D31,0))+(D32-ROUNDDOWN(D32,0))+(D33-ROUNDDOWN(D33,0))+(D35-ROUNDDOWN(D35,0))+(D36-ROUNDDOWN(D36,0))+(D39-ROUNDDOWN(D39,0)))*100/60+(ROUNDDOWN(D8,0)+(ROUNDDOWN(D9,0)+(ROUNDDOWN(D10,0)+(ROUNDDOWN(D11,0)+(ROUNDDOWN(D12,0)+(ROUNDDOWN(D13,0)+(ROUNDDOWN(D14,0)+(ROUNDDOWN(D15,0)+(ROUNDDOWN(D16,0)+(ROUNDDOWN(D17,0)+(ROUNDDOWN(D18,0)+(ROUNDDOWN(D19,0)+(ROUNDDOWN(D20,0)+(ROUNDDOWN(D27,0)+(ROUNDDOWN(D28,0)+(ROUNDDOWN(D29,0)+(ROUNDDOWN(D30,0)+(ROUNDDOWN(D31,0)+(ROUNDDOWN(D32,0)+(ROUNDDOWN(D33,0)+(ROUNDDOWN(D35,0)+(ROUNDDOWN(D36,0)+(ROUNDDOWN(D39,0))))))))))))))))))))))))</f>
        <v>3</v>
      </c>
      <c r="E40" s="79">
        <f t="shared" ref="E40:G40" si="541">((E8-ROUNDDOWN(E8,0))+(E9-ROUNDDOWN(E9,0))+(E10-ROUNDDOWN(E10,0))+(E11-ROUNDDOWN(E11,0))+(E12-ROUNDDOWN(E12,0))+(E13-ROUNDDOWN(E13,0))+(E14-ROUNDDOWN(E14,0))+(E15-ROUNDDOWN(E15,0))+(E16-ROUNDDOWN(E16,0))+(E17-ROUNDDOWN(E17,0))+(E18-ROUNDDOWN(E18,0))+(E19-ROUNDDOWN(E19,0))+(E20-ROUNDDOWN(E20,0))+(E27-ROUNDDOWN(E27,0))+(E28-ROUNDDOWN(E28,0))+(E29-ROUNDDOWN(E29,0))+(E30-ROUNDDOWN(E30,0))+(E31-ROUNDDOWN(E31,0))+(E32-ROUNDDOWN(E32,0))+(E33-ROUNDDOWN(E33,0))+(E35-ROUNDDOWN(E35,0))+(E36-ROUNDDOWN(E36,0))+(E39-ROUNDDOWN(E39,0)))*100/60+(ROUNDDOWN(E8,0)+(ROUNDDOWN(E9,0)+(ROUNDDOWN(E10,0)+(ROUNDDOWN(E11,0)+(ROUNDDOWN(E12,0)+(ROUNDDOWN(E13,0)+(ROUNDDOWN(E14,0)+(ROUNDDOWN(E15,0)+(ROUNDDOWN(E16,0)+(ROUNDDOWN(E17,0)+(ROUNDDOWN(E18,0)+(ROUNDDOWN(E19,0)+(ROUNDDOWN(E20,0)+(ROUNDDOWN(E27,0)+(ROUNDDOWN(E28,0)+(ROUNDDOWN(E29,0)+(ROUNDDOWN(E30,0)+(ROUNDDOWN(E31,0)+(ROUNDDOWN(E32,0)+(ROUNDDOWN(E33,0)+(ROUNDDOWN(E35,0)+(ROUNDDOWN(E36,0)+(ROUNDDOWN(E39,0))))))))))))))))))))))))</f>
        <v>5</v>
      </c>
      <c r="F40" s="79">
        <f t="shared" si="541"/>
        <v>5.083333333333333</v>
      </c>
      <c r="G40" s="79">
        <f t="shared" si="541"/>
        <v>4</v>
      </c>
      <c r="H40" s="179">
        <f>SUM(C40:G40)</f>
        <v>22.583333333333332</v>
      </c>
      <c r="I40" s="180"/>
      <c r="J40" s="78">
        <f t="shared" ref="J40:N40" si="542">((J8-ROUNDDOWN(J8,0))+(J9-ROUNDDOWN(J9,0))+(J10-ROUNDDOWN(J10,0))+(J11-ROUNDDOWN(J11,0))+(J12-ROUNDDOWN(J12,0))+(J13-ROUNDDOWN(J13,0))+(J14-ROUNDDOWN(J14,0))+(J15-ROUNDDOWN(J15,0))+(J16-ROUNDDOWN(J16,0))+(J17-ROUNDDOWN(J17,0))+(J18-ROUNDDOWN(J18,0))+(J19-ROUNDDOWN(J19,0))+(J20-ROUNDDOWN(J20,0))+(J27-ROUNDDOWN(J27,0))+(J28-ROUNDDOWN(J28,0))+(J29-ROUNDDOWN(J29,0))+(J30-ROUNDDOWN(J30,0))+(J31-ROUNDDOWN(J31,0))+(J32-ROUNDDOWN(J32,0))+(J33-ROUNDDOWN(J33,0))+(J35-ROUNDDOWN(J35,0))+(J36-ROUNDDOWN(J36,0))+(J39-ROUNDDOWN(J39,0)))*100/60+(ROUNDDOWN(J8,0)+(ROUNDDOWN(J9,0)+(ROUNDDOWN(J10,0)+(ROUNDDOWN(J11,0)+(ROUNDDOWN(J12,0)+(ROUNDDOWN(J13,0)+(ROUNDDOWN(J14,0)+(ROUNDDOWN(J15,0)+(ROUNDDOWN(J16,0)+(ROUNDDOWN(J17,0)+(ROUNDDOWN(J18,0)+(ROUNDDOWN(J19,0)+(ROUNDDOWN(J20,0)+(ROUNDDOWN(J27,0)+(ROUNDDOWN(J28,0)+(ROUNDDOWN(J29,0)+(ROUNDDOWN(J30,0)+(ROUNDDOWN(J31,0)+(ROUNDDOWN(J32,0)+(ROUNDDOWN(J33,0)+(ROUNDDOWN(J35,0)+(ROUNDDOWN(J36,0)+(ROUNDDOWN(J39,0))))))))))))))))))))))))</f>
        <v>0</v>
      </c>
      <c r="K40" s="79">
        <f t="shared" si="542"/>
        <v>0</v>
      </c>
      <c r="L40" s="79">
        <f t="shared" si="542"/>
        <v>0</v>
      </c>
      <c r="M40" s="79">
        <f t="shared" si="542"/>
        <v>0</v>
      </c>
      <c r="N40" s="79">
        <f t="shared" si="542"/>
        <v>0</v>
      </c>
      <c r="O40" s="179">
        <f t="shared" ref="O40" si="543">SUM(J40:N40)</f>
        <v>0</v>
      </c>
      <c r="P40" s="180"/>
      <c r="Q40" s="78">
        <f t="shared" ref="Q40:U40" si="544">((Q8-ROUNDDOWN(Q8,0))+(Q9-ROUNDDOWN(Q9,0))+(Q10-ROUNDDOWN(Q10,0))+(Q11-ROUNDDOWN(Q11,0))+(Q12-ROUNDDOWN(Q12,0))+(Q13-ROUNDDOWN(Q13,0))+(Q14-ROUNDDOWN(Q14,0))+(Q15-ROUNDDOWN(Q15,0))+(Q16-ROUNDDOWN(Q16,0))+(Q17-ROUNDDOWN(Q17,0))+(Q18-ROUNDDOWN(Q18,0))+(Q19-ROUNDDOWN(Q19,0))+(Q20-ROUNDDOWN(Q20,0))+(Q27-ROUNDDOWN(Q27,0))+(Q28-ROUNDDOWN(Q28,0))+(Q29-ROUNDDOWN(Q29,0))+(Q30-ROUNDDOWN(Q30,0))+(Q31-ROUNDDOWN(Q31,0))+(Q32-ROUNDDOWN(Q32,0))+(Q33-ROUNDDOWN(Q33,0))+(Q35-ROUNDDOWN(Q35,0))+(Q36-ROUNDDOWN(Q36,0))+(Q39-ROUNDDOWN(Q39,0)))*100/60+(ROUNDDOWN(Q8,0)+(ROUNDDOWN(Q9,0)+(ROUNDDOWN(Q10,0)+(ROUNDDOWN(Q11,0)+(ROUNDDOWN(Q12,0)+(ROUNDDOWN(Q13,0)+(ROUNDDOWN(Q14,0)+(ROUNDDOWN(Q15,0)+(ROUNDDOWN(Q16,0)+(ROUNDDOWN(Q17,0)+(ROUNDDOWN(Q18,0)+(ROUNDDOWN(Q19,0)+(ROUNDDOWN(Q20,0)+(ROUNDDOWN(Q27,0)+(ROUNDDOWN(Q28,0)+(ROUNDDOWN(Q29,0)+(ROUNDDOWN(Q30,0)+(ROUNDDOWN(Q31,0)+(ROUNDDOWN(Q32,0)+(ROUNDDOWN(Q33,0)+(ROUNDDOWN(Q35,0)+(ROUNDDOWN(Q36,0)+(ROUNDDOWN(Q39,0))))))))))))))))))))))))</f>
        <v>0</v>
      </c>
      <c r="R40" s="79">
        <f t="shared" si="544"/>
        <v>0</v>
      </c>
      <c r="S40" s="79">
        <f t="shared" si="544"/>
        <v>0</v>
      </c>
      <c r="T40" s="79">
        <f t="shared" si="544"/>
        <v>0</v>
      </c>
      <c r="U40" s="79">
        <f t="shared" si="544"/>
        <v>0</v>
      </c>
      <c r="V40" s="179">
        <f t="shared" ref="V40" si="545">SUM(Q40:U40)</f>
        <v>0</v>
      </c>
      <c r="W40" s="180"/>
      <c r="X40" s="78">
        <f t="shared" ref="X40:AB40" si="546">((X8-ROUNDDOWN(X8,0))+(X9-ROUNDDOWN(X9,0))+(X10-ROUNDDOWN(X10,0))+(X11-ROUNDDOWN(X11,0))+(X12-ROUNDDOWN(X12,0))+(X13-ROUNDDOWN(X13,0))+(X14-ROUNDDOWN(X14,0))+(X15-ROUNDDOWN(X15,0))+(X16-ROUNDDOWN(X16,0))+(X17-ROUNDDOWN(X17,0))+(X18-ROUNDDOWN(X18,0))+(X19-ROUNDDOWN(X19,0))+(X20-ROUNDDOWN(X20,0))+(X27-ROUNDDOWN(X27,0))+(X28-ROUNDDOWN(X28,0))+(X29-ROUNDDOWN(X29,0))+(X30-ROUNDDOWN(X30,0))+(X31-ROUNDDOWN(X31,0))+(X32-ROUNDDOWN(X32,0))+(X33-ROUNDDOWN(X33,0))+(X35-ROUNDDOWN(X35,0))+(X36-ROUNDDOWN(X36,0))+(X39-ROUNDDOWN(X39,0)))*100/60+(ROUNDDOWN(X8,0)+(ROUNDDOWN(X9,0)+(ROUNDDOWN(X10,0)+(ROUNDDOWN(X11,0)+(ROUNDDOWN(X12,0)+(ROUNDDOWN(X13,0)+(ROUNDDOWN(X14,0)+(ROUNDDOWN(X15,0)+(ROUNDDOWN(X16,0)+(ROUNDDOWN(X17,0)+(ROUNDDOWN(X18,0)+(ROUNDDOWN(X19,0)+(ROUNDDOWN(X20,0)+(ROUNDDOWN(X27,0)+(ROUNDDOWN(X28,0)+(ROUNDDOWN(X29,0)+(ROUNDDOWN(X30,0)+(ROUNDDOWN(X31,0)+(ROUNDDOWN(X32,0)+(ROUNDDOWN(X33,0)+(ROUNDDOWN(X35,0)+(ROUNDDOWN(X36,0)+(ROUNDDOWN(X39,0))))))))))))))))))))))))</f>
        <v>0</v>
      </c>
      <c r="Y40" s="79">
        <f t="shared" si="546"/>
        <v>0</v>
      </c>
      <c r="Z40" s="79">
        <f t="shared" si="546"/>
        <v>0</v>
      </c>
      <c r="AA40" s="79">
        <f t="shared" si="546"/>
        <v>0</v>
      </c>
      <c r="AB40" s="79">
        <f t="shared" si="546"/>
        <v>0</v>
      </c>
      <c r="AC40" s="179">
        <f t="shared" ref="AC40" si="547">SUM(X40:AB40)</f>
        <v>0</v>
      </c>
      <c r="AD40" s="180"/>
      <c r="AE40" s="78">
        <f t="shared" ref="AE40:AI40" si="548">((AE8-ROUNDDOWN(AE8,0))+(AE9-ROUNDDOWN(AE9,0))+(AE10-ROUNDDOWN(AE10,0))+(AE11-ROUNDDOWN(AE11,0))+(AE12-ROUNDDOWN(AE12,0))+(AE13-ROUNDDOWN(AE13,0))+(AE14-ROUNDDOWN(AE14,0))+(AE15-ROUNDDOWN(AE15,0))+(AE16-ROUNDDOWN(AE16,0))+(AE17-ROUNDDOWN(AE17,0))+(AE18-ROUNDDOWN(AE18,0))+(AE19-ROUNDDOWN(AE19,0))+(AE20-ROUNDDOWN(AE20,0))+(AE27-ROUNDDOWN(AE27,0))+(AE28-ROUNDDOWN(AE28,0))+(AE29-ROUNDDOWN(AE29,0))+(AE30-ROUNDDOWN(AE30,0))+(AE31-ROUNDDOWN(AE31,0))+(AE32-ROUNDDOWN(AE32,0))+(AE33-ROUNDDOWN(AE33,0))+(AE35-ROUNDDOWN(AE35,0))+(AE36-ROUNDDOWN(AE36,0))+(AE39-ROUNDDOWN(AE39,0)))*100/60+(ROUNDDOWN(AE8,0)+(ROUNDDOWN(AE9,0)+(ROUNDDOWN(AE10,0)+(ROUNDDOWN(AE11,0)+(ROUNDDOWN(AE12,0)+(ROUNDDOWN(AE13,0)+(ROUNDDOWN(AE14,0)+(ROUNDDOWN(AE15,0)+(ROUNDDOWN(AE16,0)+(ROUNDDOWN(AE17,0)+(ROUNDDOWN(AE18,0)+(ROUNDDOWN(AE19,0)+(ROUNDDOWN(AE20,0)+(ROUNDDOWN(AE27,0)+(ROUNDDOWN(AE28,0)+(ROUNDDOWN(AE29,0)+(ROUNDDOWN(AE30,0)+(ROUNDDOWN(AE31,0)+(ROUNDDOWN(AE32,0)+(ROUNDDOWN(AE33,0)+(ROUNDDOWN(AE35,0)+(ROUNDDOWN(AE36,0)+(ROUNDDOWN(AE39,0))))))))))))))))))))))))</f>
        <v>0</v>
      </c>
      <c r="AF40" s="79">
        <f t="shared" si="548"/>
        <v>0</v>
      </c>
      <c r="AG40" s="79">
        <f t="shared" si="548"/>
        <v>0</v>
      </c>
      <c r="AH40" s="79">
        <f t="shared" si="548"/>
        <v>0</v>
      </c>
      <c r="AI40" s="79">
        <f t="shared" si="548"/>
        <v>0</v>
      </c>
      <c r="AJ40" s="179">
        <f t="shared" ref="AJ40" si="549">SUM(AE40:AI40)</f>
        <v>0</v>
      </c>
      <c r="AK40" s="180"/>
      <c r="AL40" s="78">
        <f t="shared" ref="AL40:AP40" si="550">((AL8-ROUNDDOWN(AL8,0))+(AL9-ROUNDDOWN(AL9,0))+(AL10-ROUNDDOWN(AL10,0))+(AL11-ROUNDDOWN(AL11,0))+(AL12-ROUNDDOWN(AL12,0))+(AL13-ROUNDDOWN(AL13,0))+(AL14-ROUNDDOWN(AL14,0))+(AL15-ROUNDDOWN(AL15,0))+(AL16-ROUNDDOWN(AL16,0))+(AL17-ROUNDDOWN(AL17,0))+(AL18-ROUNDDOWN(AL18,0))+(AL19-ROUNDDOWN(AL19,0))+(AL20-ROUNDDOWN(AL20,0))+(AL27-ROUNDDOWN(AL27,0))+(AL28-ROUNDDOWN(AL28,0))+(AL29-ROUNDDOWN(AL29,0))+(AL30-ROUNDDOWN(AL30,0))+(AL31-ROUNDDOWN(AL31,0))+(AL32-ROUNDDOWN(AL32,0))+(AL33-ROUNDDOWN(AL33,0))+(AL35-ROUNDDOWN(AL35,0))+(AL36-ROUNDDOWN(AL36,0))+(AL39-ROUNDDOWN(AL39,0)))*100/60+(ROUNDDOWN(AL8,0)+(ROUNDDOWN(AL9,0)+(ROUNDDOWN(AL10,0)+(ROUNDDOWN(AL11,0)+(ROUNDDOWN(AL12,0)+(ROUNDDOWN(AL13,0)+(ROUNDDOWN(AL14,0)+(ROUNDDOWN(AL15,0)+(ROUNDDOWN(AL16,0)+(ROUNDDOWN(AL17,0)+(ROUNDDOWN(AL18,0)+(ROUNDDOWN(AL19,0)+(ROUNDDOWN(AL20,0)+(ROUNDDOWN(AL27,0)+(ROUNDDOWN(AL28,0)+(ROUNDDOWN(AL29,0)+(ROUNDDOWN(AL30,0)+(ROUNDDOWN(AL31,0)+(ROUNDDOWN(AL32,0)+(ROUNDDOWN(AL33,0)+(ROUNDDOWN(AL35,0)+(ROUNDDOWN(AL36,0)+(ROUNDDOWN(AL39,0))))))))))))))))))))))))</f>
        <v>0</v>
      </c>
      <c r="AM40" s="79">
        <f t="shared" si="550"/>
        <v>0</v>
      </c>
      <c r="AN40" s="79">
        <f t="shared" si="550"/>
        <v>0</v>
      </c>
      <c r="AO40" s="79">
        <f t="shared" si="550"/>
        <v>0</v>
      </c>
      <c r="AP40" s="79">
        <f t="shared" si="550"/>
        <v>0</v>
      </c>
      <c r="AQ40" s="179">
        <f t="shared" ref="AQ40" si="551">SUM(AL40:AP40)</f>
        <v>0</v>
      </c>
      <c r="AR40" s="180"/>
      <c r="AS40" s="78">
        <f t="shared" ref="AS40:AW40" si="552">((AS8-ROUNDDOWN(AS8,0))+(AS9-ROUNDDOWN(AS9,0))+(AS10-ROUNDDOWN(AS10,0))+(AS11-ROUNDDOWN(AS11,0))+(AS12-ROUNDDOWN(AS12,0))+(AS13-ROUNDDOWN(AS13,0))+(AS14-ROUNDDOWN(AS14,0))+(AS15-ROUNDDOWN(AS15,0))+(AS16-ROUNDDOWN(AS16,0))+(AS17-ROUNDDOWN(AS17,0))+(AS18-ROUNDDOWN(AS18,0))+(AS19-ROUNDDOWN(AS19,0))+(AS20-ROUNDDOWN(AS20,0))+(AS27-ROUNDDOWN(AS27,0))+(AS28-ROUNDDOWN(AS28,0))+(AS29-ROUNDDOWN(AS29,0))+(AS30-ROUNDDOWN(AS30,0))+(AS31-ROUNDDOWN(AS31,0))+(AS32-ROUNDDOWN(AS32,0))+(AS33-ROUNDDOWN(AS33,0))+(AS35-ROUNDDOWN(AS35,0))+(AS36-ROUNDDOWN(AS36,0))+(AS39-ROUNDDOWN(AS39,0)))*100/60+(ROUNDDOWN(AS8,0)+(ROUNDDOWN(AS9,0)+(ROUNDDOWN(AS10,0)+(ROUNDDOWN(AS11,0)+(ROUNDDOWN(AS12,0)+(ROUNDDOWN(AS13,0)+(ROUNDDOWN(AS14,0)+(ROUNDDOWN(AS15,0)+(ROUNDDOWN(AS16,0)+(ROUNDDOWN(AS17,0)+(ROUNDDOWN(AS18,0)+(ROUNDDOWN(AS19,0)+(ROUNDDOWN(AS20,0)+(ROUNDDOWN(AS27,0)+(ROUNDDOWN(AS28,0)+(ROUNDDOWN(AS29,0)+(ROUNDDOWN(AS30,0)+(ROUNDDOWN(AS31,0)+(ROUNDDOWN(AS32,0)+(ROUNDDOWN(AS33,0)+(ROUNDDOWN(AS35,0)+(ROUNDDOWN(AS36,0)+(ROUNDDOWN(AS39,0))))))))))))))))))))))))</f>
        <v>0</v>
      </c>
      <c r="AT40" s="79">
        <f t="shared" si="552"/>
        <v>0</v>
      </c>
      <c r="AU40" s="79">
        <f t="shared" si="552"/>
        <v>0</v>
      </c>
      <c r="AV40" s="79">
        <f t="shared" si="552"/>
        <v>0</v>
      </c>
      <c r="AW40" s="79">
        <f t="shared" si="552"/>
        <v>0</v>
      </c>
      <c r="AX40" s="179">
        <f t="shared" ref="AX40" si="553">SUM(AS40:AW40)</f>
        <v>0</v>
      </c>
      <c r="AY40" s="180"/>
      <c r="AZ40" s="78">
        <f t="shared" ref="AZ40:BD40" si="554">((AZ8-ROUNDDOWN(AZ8,0))+(AZ9-ROUNDDOWN(AZ9,0))+(AZ10-ROUNDDOWN(AZ10,0))+(AZ11-ROUNDDOWN(AZ11,0))+(AZ12-ROUNDDOWN(AZ12,0))+(AZ13-ROUNDDOWN(AZ13,0))+(AZ14-ROUNDDOWN(AZ14,0))+(AZ15-ROUNDDOWN(AZ15,0))+(AZ16-ROUNDDOWN(AZ16,0))+(AZ17-ROUNDDOWN(AZ17,0))+(AZ18-ROUNDDOWN(AZ18,0))+(AZ19-ROUNDDOWN(AZ19,0))+(AZ20-ROUNDDOWN(AZ20,0))+(AZ27-ROUNDDOWN(AZ27,0))+(AZ28-ROUNDDOWN(AZ28,0))+(AZ29-ROUNDDOWN(AZ29,0))+(AZ30-ROUNDDOWN(AZ30,0))+(AZ31-ROUNDDOWN(AZ31,0))+(AZ32-ROUNDDOWN(AZ32,0))+(AZ33-ROUNDDOWN(AZ33,0))+(AZ35-ROUNDDOWN(AZ35,0))+(AZ36-ROUNDDOWN(AZ36,0))+(AZ39-ROUNDDOWN(AZ39,0)))*100/60+(ROUNDDOWN(AZ8,0)+(ROUNDDOWN(AZ9,0)+(ROUNDDOWN(AZ10,0)+(ROUNDDOWN(AZ11,0)+(ROUNDDOWN(AZ12,0)+(ROUNDDOWN(AZ13,0)+(ROUNDDOWN(AZ14,0)+(ROUNDDOWN(AZ15,0)+(ROUNDDOWN(AZ16,0)+(ROUNDDOWN(AZ17,0)+(ROUNDDOWN(AZ18,0)+(ROUNDDOWN(AZ19,0)+(ROUNDDOWN(AZ20,0)+(ROUNDDOWN(AZ27,0)+(ROUNDDOWN(AZ28,0)+(ROUNDDOWN(AZ29,0)+(ROUNDDOWN(AZ30,0)+(ROUNDDOWN(AZ31,0)+(ROUNDDOWN(AZ32,0)+(ROUNDDOWN(AZ33,0)+(ROUNDDOWN(AZ35,0)+(ROUNDDOWN(AZ36,0)+(ROUNDDOWN(AZ39,0))))))))))))))))))))))))</f>
        <v>0</v>
      </c>
      <c r="BA40" s="79">
        <f t="shared" si="554"/>
        <v>0</v>
      </c>
      <c r="BB40" s="79">
        <f t="shared" si="554"/>
        <v>0</v>
      </c>
      <c r="BC40" s="79">
        <f t="shared" si="554"/>
        <v>0</v>
      </c>
      <c r="BD40" s="79">
        <f t="shared" si="554"/>
        <v>0</v>
      </c>
      <c r="BE40" s="179">
        <f t="shared" ref="BE40" si="555">SUM(AZ40:BD40)</f>
        <v>0</v>
      </c>
      <c r="BF40" s="180"/>
      <c r="BG40" s="78">
        <f>((BG8-ROUNDDOWN(BG8,0))+(BG9-ROUNDDOWN(BG9,0))+(BG10-ROUNDDOWN(BG10,0))+(BG11-ROUNDDOWN(BG11,0))+(BG12-ROUNDDOWN(BG12,0))+(BG13-ROUNDDOWN(BG13,0))+(BG14-ROUNDDOWN(BG14,0))+(BG15-ROUNDDOWN(BG15,0))+(BG16-ROUNDDOWN(BG16,0))+(BG17-ROUNDDOWN(BG17,0))+(BG18-ROUNDDOWN(BG18,0))+(BG19-ROUNDDOWN(BG19,0))+(BG20-ROUNDDOWN(BG20,0))+(BG27-ROUNDDOWN(BG27,0))+(BG28-ROUNDDOWN(BG28,0))+(BG29-ROUNDDOWN(BG29,0))+(BG30-ROUNDDOWN(BG30,0))+(BG31-ROUNDDOWN(BG31,0))+(BG32-ROUNDDOWN(BG32,0))+(BG33-ROUNDDOWN(BG33,0))+(BG35-ROUNDDOWN(BG35,0))+(BG36-ROUNDDOWN(BG36,0))+(BG39-ROUNDDOWN(BG39,0)))*100/60+(ROUNDDOWN(BG8,0)+(ROUNDDOWN(BG9,0)+(ROUNDDOWN(BG10,0)+(ROUNDDOWN(BG11,0)+(ROUNDDOWN(BG12,0)+(ROUNDDOWN(BG13,0)+(ROUNDDOWN(BG14,0)+(ROUNDDOWN(BG15,0)+(ROUNDDOWN(BG16,0)+(ROUNDDOWN(BG17,0)+(ROUNDDOWN(BG18,0)+(ROUNDDOWN(BG19,0)+(ROUNDDOWN(BG20,0)+(ROUNDDOWN(BG27,0)+(ROUNDDOWN(BG28,0)+(ROUNDDOWN(BG29,0)+(ROUNDDOWN(BG30,0)+(ROUNDDOWN(BG31,0)+(ROUNDDOWN(BG32,0)+(ROUNDDOWN(BG33,0)+(ROUNDDOWN(BG35,0)+(ROUNDDOWN(BG36,0)+(ROUNDDOWN(BG39,0))))))))))))))))))))))))</f>
        <v>0</v>
      </c>
      <c r="BH40" s="79">
        <f t="shared" ref="BH40:BK40" si="556">((BH8-ROUNDDOWN(BH8,0))+(BH9-ROUNDDOWN(BH9,0))+(BH10-ROUNDDOWN(BH10,0))+(BH11-ROUNDDOWN(BH11,0))+(BH12-ROUNDDOWN(BH12,0))+(BH13-ROUNDDOWN(BH13,0))+(BH14-ROUNDDOWN(BH14,0))+(BH15-ROUNDDOWN(BH15,0))+(BH16-ROUNDDOWN(BH16,0))+(BH17-ROUNDDOWN(BH17,0))+(BH18-ROUNDDOWN(BH18,0))+(BH19-ROUNDDOWN(BH19,0))+(BH20-ROUNDDOWN(BH20,0))+(BH27-ROUNDDOWN(BH27,0))+(BH28-ROUNDDOWN(BH28,0))+(BH29-ROUNDDOWN(BH29,0))+(BH30-ROUNDDOWN(BH30,0))+(BH31-ROUNDDOWN(BH31,0))+(BH32-ROUNDDOWN(BH32,0))+(BH33-ROUNDDOWN(BH33,0))+(BH35-ROUNDDOWN(BH35,0))+(BH36-ROUNDDOWN(BH36,0))+(BH39-ROUNDDOWN(BH39,0)))*100/60+(ROUNDDOWN(BH8,0)+(ROUNDDOWN(BH9,0)+(ROUNDDOWN(BH10,0)+(ROUNDDOWN(BH11,0)+(ROUNDDOWN(BH12,0)+(ROUNDDOWN(BH13,0)+(ROUNDDOWN(BH14,0)+(ROUNDDOWN(BH15,0)+(ROUNDDOWN(BH16,0)+(ROUNDDOWN(BH17,0)+(ROUNDDOWN(BH18,0)+(ROUNDDOWN(BH19,0)+(ROUNDDOWN(BH20,0)+(ROUNDDOWN(BH27,0)+(ROUNDDOWN(BH28,0)+(ROUNDDOWN(BH29,0)+(ROUNDDOWN(BH30,0)+(ROUNDDOWN(BH31,0)+(ROUNDDOWN(BH32,0)+(ROUNDDOWN(BH33,0)+(ROUNDDOWN(BH35,0)+(ROUNDDOWN(BH36,0)+(ROUNDDOWN(BH39,0))))))))))))))))))))))))</f>
        <v>0</v>
      </c>
      <c r="BI40" s="79">
        <f t="shared" si="556"/>
        <v>0</v>
      </c>
      <c r="BJ40" s="79">
        <f t="shared" si="556"/>
        <v>0</v>
      </c>
      <c r="BK40" s="79">
        <f t="shared" si="556"/>
        <v>0</v>
      </c>
      <c r="BL40" s="179">
        <f>SUM(BG40:BK40)</f>
        <v>0</v>
      </c>
      <c r="BM40" s="180"/>
      <c r="BN40" s="78">
        <f t="shared" ref="BN40:BR40" si="557">((BN8-ROUNDDOWN(BN8,0))+(BN9-ROUNDDOWN(BN9,0))+(BN10-ROUNDDOWN(BN10,0))+(BN11-ROUNDDOWN(BN11,0))+(BN12-ROUNDDOWN(BN12,0))+(BN13-ROUNDDOWN(BN13,0))+(BN14-ROUNDDOWN(BN14,0))+(BN15-ROUNDDOWN(BN15,0))+(BN16-ROUNDDOWN(BN16,0))+(BN17-ROUNDDOWN(BN17,0))+(BN18-ROUNDDOWN(BN18,0))+(BN19-ROUNDDOWN(BN19,0))+(BN20-ROUNDDOWN(BN20,0))+(BN27-ROUNDDOWN(BN27,0))+(BN28-ROUNDDOWN(BN28,0))+(BN29-ROUNDDOWN(BN29,0))+(BN30-ROUNDDOWN(BN30,0))+(BN31-ROUNDDOWN(BN31,0))+(BN32-ROUNDDOWN(BN32,0))+(BN33-ROUNDDOWN(BN33,0))+(BN35-ROUNDDOWN(BN35,0))+(BN36-ROUNDDOWN(BN36,0))+(BN39-ROUNDDOWN(BN39,0)))*100/60+(ROUNDDOWN(BN8,0)+(ROUNDDOWN(BN9,0)+(ROUNDDOWN(BN10,0)+(ROUNDDOWN(BN11,0)+(ROUNDDOWN(BN12,0)+(ROUNDDOWN(BN13,0)+(ROUNDDOWN(BN14,0)+(ROUNDDOWN(BN15,0)+(ROUNDDOWN(BN16,0)+(ROUNDDOWN(BN17,0)+(ROUNDDOWN(BN18,0)+(ROUNDDOWN(BN19,0)+(ROUNDDOWN(BN20,0)+(ROUNDDOWN(BN27,0)+(ROUNDDOWN(BN28,0)+(ROUNDDOWN(BN29,0)+(ROUNDDOWN(BN30,0)+(ROUNDDOWN(BN31,0)+(ROUNDDOWN(BN32,0)+(ROUNDDOWN(BN33,0)+(ROUNDDOWN(BN35,0)+(ROUNDDOWN(BN36,0)+(ROUNDDOWN(BN39,0))))))))))))))))))))))))</f>
        <v>0</v>
      </c>
      <c r="BO40" s="79">
        <f t="shared" si="557"/>
        <v>0</v>
      </c>
      <c r="BP40" s="79">
        <f t="shared" si="557"/>
        <v>0</v>
      </c>
      <c r="BQ40" s="79">
        <f t="shared" si="557"/>
        <v>0</v>
      </c>
      <c r="BR40" s="79">
        <f t="shared" si="557"/>
        <v>0</v>
      </c>
      <c r="BS40" s="179">
        <f t="shared" ref="BS40" si="558">SUM(BN40:BR40)</f>
        <v>0</v>
      </c>
      <c r="BT40" s="180"/>
      <c r="BU40" s="78">
        <f t="shared" ref="BU40:BY40" si="559">((BU8-ROUNDDOWN(BU8,0))+(BU9-ROUNDDOWN(BU9,0))+(BU10-ROUNDDOWN(BU10,0))+(BU11-ROUNDDOWN(BU11,0))+(BU12-ROUNDDOWN(BU12,0))+(BU13-ROUNDDOWN(BU13,0))+(BU14-ROUNDDOWN(BU14,0))+(BU15-ROUNDDOWN(BU15,0))+(BU16-ROUNDDOWN(BU16,0))+(BU17-ROUNDDOWN(BU17,0))+(BU18-ROUNDDOWN(BU18,0))+(BU19-ROUNDDOWN(BU19,0))+(BU20-ROUNDDOWN(BU20,0))+(BU27-ROUNDDOWN(BU27,0))+(BU28-ROUNDDOWN(BU28,0))+(BU29-ROUNDDOWN(BU29,0))+(BU30-ROUNDDOWN(BU30,0))+(BU31-ROUNDDOWN(BU31,0))+(BU32-ROUNDDOWN(BU32,0))+(BU33-ROUNDDOWN(BU33,0))+(BU35-ROUNDDOWN(BU35,0))+(BU36-ROUNDDOWN(BU36,0))+(BU39-ROUNDDOWN(BU39,0)))*100/60+(ROUNDDOWN(BU8,0)+(ROUNDDOWN(BU9,0)+(ROUNDDOWN(BU10,0)+(ROUNDDOWN(BU11,0)+(ROUNDDOWN(BU12,0)+(ROUNDDOWN(BU13,0)+(ROUNDDOWN(BU14,0)+(ROUNDDOWN(BU15,0)+(ROUNDDOWN(BU16,0)+(ROUNDDOWN(BU17,0)+(ROUNDDOWN(BU18,0)+(ROUNDDOWN(BU19,0)+(ROUNDDOWN(BU20,0)+(ROUNDDOWN(BU27,0)+(ROUNDDOWN(BU28,0)+(ROUNDDOWN(BU29,0)+(ROUNDDOWN(BU30,0)+(ROUNDDOWN(BU31,0)+(ROUNDDOWN(BU32,0)+(ROUNDDOWN(BU33,0)+(ROUNDDOWN(BU35,0)+(ROUNDDOWN(BU36,0)+(ROUNDDOWN(BU39,0))))))))))))))))))))))))</f>
        <v>0</v>
      </c>
      <c r="BV40" s="79">
        <f t="shared" si="559"/>
        <v>0</v>
      </c>
      <c r="BW40" s="79">
        <f t="shared" si="559"/>
        <v>0</v>
      </c>
      <c r="BX40" s="79">
        <f t="shared" si="559"/>
        <v>0</v>
      </c>
      <c r="BY40" s="79">
        <f t="shared" si="559"/>
        <v>0</v>
      </c>
      <c r="BZ40" s="179">
        <f t="shared" ref="BZ40" si="560">SUM(BU40:BY40)</f>
        <v>0</v>
      </c>
      <c r="CA40" s="180"/>
      <c r="CB40" s="78">
        <f t="shared" ref="CB40:CF40" si="561">((CB8-ROUNDDOWN(CB8,0))+(CB9-ROUNDDOWN(CB9,0))+(CB10-ROUNDDOWN(CB10,0))+(CB11-ROUNDDOWN(CB11,0))+(CB12-ROUNDDOWN(CB12,0))+(CB13-ROUNDDOWN(CB13,0))+(CB14-ROUNDDOWN(CB14,0))+(CB15-ROUNDDOWN(CB15,0))+(CB16-ROUNDDOWN(CB16,0))+(CB17-ROUNDDOWN(CB17,0))+(CB18-ROUNDDOWN(CB18,0))+(CB19-ROUNDDOWN(CB19,0))+(CB20-ROUNDDOWN(CB20,0))+(CB27-ROUNDDOWN(CB27,0))+(CB28-ROUNDDOWN(CB28,0))+(CB29-ROUNDDOWN(CB29,0))+(CB30-ROUNDDOWN(CB30,0))+(CB31-ROUNDDOWN(CB31,0))+(CB32-ROUNDDOWN(CB32,0))+(CB33-ROUNDDOWN(CB33,0))+(CB35-ROUNDDOWN(CB35,0))+(CB36-ROUNDDOWN(CB36,0))+(CB39-ROUNDDOWN(CB39,0)))*100/60+(ROUNDDOWN(CB8,0)+(ROUNDDOWN(CB9,0)+(ROUNDDOWN(CB10,0)+(ROUNDDOWN(CB11,0)+(ROUNDDOWN(CB12,0)+(ROUNDDOWN(CB13,0)+(ROUNDDOWN(CB14,0)+(ROUNDDOWN(CB15,0)+(ROUNDDOWN(CB16,0)+(ROUNDDOWN(CB17,0)+(ROUNDDOWN(CB18,0)+(ROUNDDOWN(CB19,0)+(ROUNDDOWN(CB20,0)+(ROUNDDOWN(CB27,0)+(ROUNDDOWN(CB28,0)+(ROUNDDOWN(CB29,0)+(ROUNDDOWN(CB30,0)+(ROUNDDOWN(CB31,0)+(ROUNDDOWN(CB32,0)+(ROUNDDOWN(CB33,0)+(ROUNDDOWN(CB35,0)+(ROUNDDOWN(CB36,0)+(ROUNDDOWN(CB39,0))))))))))))))))))))))))</f>
        <v>0</v>
      </c>
      <c r="CC40" s="79">
        <f t="shared" si="561"/>
        <v>0</v>
      </c>
      <c r="CD40" s="79">
        <f t="shared" si="561"/>
        <v>0</v>
      </c>
      <c r="CE40" s="79">
        <f t="shared" si="561"/>
        <v>0</v>
      </c>
      <c r="CF40" s="79">
        <f t="shared" si="561"/>
        <v>0</v>
      </c>
      <c r="CG40" s="179">
        <f t="shared" ref="CG40" si="562">SUM(CB40:CF40)</f>
        <v>0</v>
      </c>
      <c r="CH40" s="180"/>
      <c r="CI40" s="78">
        <f t="shared" ref="CI40:CM40" si="563">((CI8-ROUNDDOWN(CI8,0))+(CI9-ROUNDDOWN(CI9,0))+(CI10-ROUNDDOWN(CI10,0))+(CI11-ROUNDDOWN(CI11,0))+(CI12-ROUNDDOWN(CI12,0))+(CI13-ROUNDDOWN(CI13,0))+(CI14-ROUNDDOWN(CI14,0))+(CI15-ROUNDDOWN(CI15,0))+(CI16-ROUNDDOWN(CI16,0))+(CI17-ROUNDDOWN(CI17,0))+(CI18-ROUNDDOWN(CI18,0))+(CI19-ROUNDDOWN(CI19,0))+(CI20-ROUNDDOWN(CI20,0))+(CI27-ROUNDDOWN(CI27,0))+(CI28-ROUNDDOWN(CI28,0))+(CI29-ROUNDDOWN(CI29,0))+(CI30-ROUNDDOWN(CI30,0))+(CI31-ROUNDDOWN(CI31,0))+(CI32-ROUNDDOWN(CI32,0))+(CI33-ROUNDDOWN(CI33,0))+(CI35-ROUNDDOWN(CI35,0))+(CI36-ROUNDDOWN(CI36,0))+(CI39-ROUNDDOWN(CI39,0)))*100/60+(ROUNDDOWN(CI8,0)+(ROUNDDOWN(CI9,0)+(ROUNDDOWN(CI10,0)+(ROUNDDOWN(CI11,0)+(ROUNDDOWN(CI12,0)+(ROUNDDOWN(CI13,0)+(ROUNDDOWN(CI14,0)+(ROUNDDOWN(CI15,0)+(ROUNDDOWN(CI16,0)+(ROUNDDOWN(CI17,0)+(ROUNDDOWN(CI18,0)+(ROUNDDOWN(CI19,0)+(ROUNDDOWN(CI20,0)+(ROUNDDOWN(CI27,0)+(ROUNDDOWN(CI28,0)+(ROUNDDOWN(CI29,0)+(ROUNDDOWN(CI30,0)+(ROUNDDOWN(CI31,0)+(ROUNDDOWN(CI32,0)+(ROUNDDOWN(CI33,0)+(ROUNDDOWN(CI35,0)+(ROUNDDOWN(CI36,0)+(ROUNDDOWN(CI39,0))))))))))))))))))))))))</f>
        <v>0</v>
      </c>
      <c r="CJ40" s="79">
        <f t="shared" si="563"/>
        <v>0</v>
      </c>
      <c r="CK40" s="79">
        <f t="shared" si="563"/>
        <v>0</v>
      </c>
      <c r="CL40" s="79">
        <f t="shared" si="563"/>
        <v>0</v>
      </c>
      <c r="CM40" s="79">
        <f t="shared" si="563"/>
        <v>0</v>
      </c>
      <c r="CN40" s="179">
        <f t="shared" ref="CN40" si="564">SUM(CI40:CM40)</f>
        <v>0</v>
      </c>
      <c r="CO40" s="180"/>
      <c r="CP40" s="78">
        <f t="shared" ref="CP40:CT40" si="565">((CP8-ROUNDDOWN(CP8,0))+(CP9-ROUNDDOWN(CP9,0))+(CP10-ROUNDDOWN(CP10,0))+(CP11-ROUNDDOWN(CP11,0))+(CP12-ROUNDDOWN(CP12,0))+(CP13-ROUNDDOWN(CP13,0))+(CP14-ROUNDDOWN(CP14,0))+(CP15-ROUNDDOWN(CP15,0))+(CP16-ROUNDDOWN(CP16,0))+(CP17-ROUNDDOWN(CP17,0))+(CP18-ROUNDDOWN(CP18,0))+(CP19-ROUNDDOWN(CP19,0))+(CP20-ROUNDDOWN(CP20,0))+(CP27-ROUNDDOWN(CP27,0))+(CP28-ROUNDDOWN(CP28,0))+(CP29-ROUNDDOWN(CP29,0))+(CP30-ROUNDDOWN(CP30,0))+(CP31-ROUNDDOWN(CP31,0))+(CP32-ROUNDDOWN(CP32,0))+(CP33-ROUNDDOWN(CP33,0))+(CP35-ROUNDDOWN(CP35,0))+(CP36-ROUNDDOWN(CP36,0))+(CP39-ROUNDDOWN(CP39,0)))*100/60+(ROUNDDOWN(CP8,0)+(ROUNDDOWN(CP9,0)+(ROUNDDOWN(CP10,0)+(ROUNDDOWN(CP11,0)+(ROUNDDOWN(CP12,0)+(ROUNDDOWN(CP13,0)+(ROUNDDOWN(CP14,0)+(ROUNDDOWN(CP15,0)+(ROUNDDOWN(CP16,0)+(ROUNDDOWN(CP17,0)+(ROUNDDOWN(CP18,0)+(ROUNDDOWN(CP19,0)+(ROUNDDOWN(CP20,0)+(ROUNDDOWN(CP27,0)+(ROUNDDOWN(CP28,0)+(ROUNDDOWN(CP29,0)+(ROUNDDOWN(CP30,0)+(ROUNDDOWN(CP31,0)+(ROUNDDOWN(CP32,0)+(ROUNDDOWN(CP33,0)+(ROUNDDOWN(CP35,0)+(ROUNDDOWN(CP36,0)+(ROUNDDOWN(CP39,0))))))))))))))))))))))))</f>
        <v>0</v>
      </c>
      <c r="CQ40" s="79">
        <f t="shared" si="565"/>
        <v>0</v>
      </c>
      <c r="CR40" s="79">
        <f t="shared" si="565"/>
        <v>0</v>
      </c>
      <c r="CS40" s="79">
        <f t="shared" si="565"/>
        <v>0</v>
      </c>
      <c r="CT40" s="79">
        <f t="shared" si="565"/>
        <v>0</v>
      </c>
      <c r="CU40" s="179">
        <f t="shared" ref="CU40" si="566">SUM(CP40:CT40)</f>
        <v>0</v>
      </c>
      <c r="CV40" s="180"/>
      <c r="CW40" s="78">
        <f t="shared" ref="CW40:DA40" si="567">((CW8-ROUNDDOWN(CW8,0))+(CW9-ROUNDDOWN(CW9,0))+(CW10-ROUNDDOWN(CW10,0))+(CW11-ROUNDDOWN(CW11,0))+(CW12-ROUNDDOWN(CW12,0))+(CW13-ROUNDDOWN(CW13,0))+(CW14-ROUNDDOWN(CW14,0))+(CW15-ROUNDDOWN(CW15,0))+(CW16-ROUNDDOWN(CW16,0))+(CW17-ROUNDDOWN(CW17,0))+(CW18-ROUNDDOWN(CW18,0))+(CW19-ROUNDDOWN(CW19,0))+(CW20-ROUNDDOWN(CW20,0))+(CW27-ROUNDDOWN(CW27,0))+(CW28-ROUNDDOWN(CW28,0))+(CW29-ROUNDDOWN(CW29,0))+(CW30-ROUNDDOWN(CW30,0))+(CW31-ROUNDDOWN(CW31,0))+(CW32-ROUNDDOWN(CW32,0))+(CW33-ROUNDDOWN(CW33,0))+(CW35-ROUNDDOWN(CW35,0))+(CW36-ROUNDDOWN(CW36,0))+(CW39-ROUNDDOWN(CW39,0)))*100/60+(ROUNDDOWN(CW8,0)+(ROUNDDOWN(CW9,0)+(ROUNDDOWN(CW10,0)+(ROUNDDOWN(CW11,0)+(ROUNDDOWN(CW12,0)+(ROUNDDOWN(CW13,0)+(ROUNDDOWN(CW14,0)+(ROUNDDOWN(CW15,0)+(ROUNDDOWN(CW16,0)+(ROUNDDOWN(CW17,0)+(ROUNDDOWN(CW18,0)+(ROUNDDOWN(CW19,0)+(ROUNDDOWN(CW20,0)+(ROUNDDOWN(CW27,0)+(ROUNDDOWN(CW28,0)+(ROUNDDOWN(CW29,0)+(ROUNDDOWN(CW30,0)+(ROUNDDOWN(CW31,0)+(ROUNDDOWN(CW32,0)+(ROUNDDOWN(CW33,0)+(ROUNDDOWN(CW35,0)+(ROUNDDOWN(CW36,0)+(ROUNDDOWN(CW39,0))))))))))))))))))))))))</f>
        <v>0</v>
      </c>
      <c r="CX40" s="79">
        <f t="shared" si="567"/>
        <v>0</v>
      </c>
      <c r="CY40" s="79">
        <f t="shared" si="567"/>
        <v>0</v>
      </c>
      <c r="CZ40" s="79">
        <f t="shared" si="567"/>
        <v>0</v>
      </c>
      <c r="DA40" s="79">
        <f t="shared" si="567"/>
        <v>0</v>
      </c>
      <c r="DB40" s="179">
        <f t="shared" ref="DB40" si="568">SUM(CW40:DA40)</f>
        <v>0</v>
      </c>
      <c r="DC40" s="180"/>
      <c r="DD40" s="78">
        <f t="shared" ref="DD40:DH40" si="569">((DD8-ROUNDDOWN(DD8,0))+(DD9-ROUNDDOWN(DD9,0))+(DD10-ROUNDDOWN(DD10,0))+(DD11-ROUNDDOWN(DD11,0))+(DD12-ROUNDDOWN(DD12,0))+(DD13-ROUNDDOWN(DD13,0))+(DD14-ROUNDDOWN(DD14,0))+(DD15-ROUNDDOWN(DD15,0))+(DD16-ROUNDDOWN(DD16,0))+(DD17-ROUNDDOWN(DD17,0))+(DD18-ROUNDDOWN(DD18,0))+(DD19-ROUNDDOWN(DD19,0))+(DD20-ROUNDDOWN(DD20,0))+(DD27-ROUNDDOWN(DD27,0))+(DD28-ROUNDDOWN(DD28,0))+(DD29-ROUNDDOWN(DD29,0))+(DD30-ROUNDDOWN(DD30,0))+(DD31-ROUNDDOWN(DD31,0))+(DD32-ROUNDDOWN(DD32,0))+(DD33-ROUNDDOWN(DD33,0))+(DD35-ROUNDDOWN(DD35,0))+(DD36-ROUNDDOWN(DD36,0))+(DD39-ROUNDDOWN(DD39,0)))*100/60+(ROUNDDOWN(DD8,0)+(ROUNDDOWN(DD9,0)+(ROUNDDOWN(DD10,0)+(ROUNDDOWN(DD11,0)+(ROUNDDOWN(DD12,0)+(ROUNDDOWN(DD13,0)+(ROUNDDOWN(DD14,0)+(ROUNDDOWN(DD15,0)+(ROUNDDOWN(DD16,0)+(ROUNDDOWN(DD17,0)+(ROUNDDOWN(DD18,0)+(ROUNDDOWN(DD19,0)+(ROUNDDOWN(DD20,0)+(ROUNDDOWN(DD27,0)+(ROUNDDOWN(DD28,0)+(ROUNDDOWN(DD29,0)+(ROUNDDOWN(DD30,0)+(ROUNDDOWN(DD31,0)+(ROUNDDOWN(DD32,0)+(ROUNDDOWN(DD33,0)+(ROUNDDOWN(DD35,0)+(ROUNDDOWN(DD36,0)+(ROUNDDOWN(DD39,0))))))))))))))))))))))))</f>
        <v>0</v>
      </c>
      <c r="DE40" s="79">
        <f t="shared" si="569"/>
        <v>0</v>
      </c>
      <c r="DF40" s="79">
        <f t="shared" si="569"/>
        <v>0</v>
      </c>
      <c r="DG40" s="79">
        <f t="shared" si="569"/>
        <v>0</v>
      </c>
      <c r="DH40" s="79">
        <f t="shared" si="569"/>
        <v>0</v>
      </c>
      <c r="DI40" s="179">
        <f t="shared" ref="DI40" si="570">SUM(DD40:DH40)</f>
        <v>0</v>
      </c>
      <c r="DJ40" s="180"/>
      <c r="DK40" s="78">
        <f>((DK8-ROUNDDOWN(DK8,0))+(DK9-ROUNDDOWN(DK9,0))+(DK10-ROUNDDOWN(DK10,0))+(DK11-ROUNDDOWN(DK11,0))+(DK12-ROUNDDOWN(DK12,0))+(DK13-ROUNDDOWN(DK13,0))+(DK14-ROUNDDOWN(DK14,0))+(DK15-ROUNDDOWN(DK15,0))+(DK16-ROUNDDOWN(DK16,0))+(DK17-ROUNDDOWN(DK17,0))+(DK18-ROUNDDOWN(DK18,0))+(DK19-ROUNDDOWN(DK19,0))+(DK20-ROUNDDOWN(DK20,0))+(DK27-ROUNDDOWN(DK27,0))+(DK28-ROUNDDOWN(DK28,0))+(DK29-ROUNDDOWN(DK29,0))+(DK30-ROUNDDOWN(DK30,0))+(DK31-ROUNDDOWN(DK31,0))+(DK32-ROUNDDOWN(DK32,0))+(DK33-ROUNDDOWN(DK33,0))+(DK35-ROUNDDOWN(DK35,0))+(DK36-ROUNDDOWN(DK36,0))+(DK39-ROUNDDOWN(DK39,0)))*100/60+(ROUNDDOWN(DK8,0)+(ROUNDDOWN(DK9,0)+(ROUNDDOWN(DK10,0)+(ROUNDDOWN(DK11,0)+(ROUNDDOWN(DK12,0)+(ROUNDDOWN(DK13,0)+(ROUNDDOWN(DK14,0)+(ROUNDDOWN(DK15,0)+(ROUNDDOWN(DK16,0)+(ROUNDDOWN(DK17,0)+(ROUNDDOWN(DK18,0)+(ROUNDDOWN(DK19,0)+(ROUNDDOWN(DK20,0)+(ROUNDDOWN(DK27,0)+(ROUNDDOWN(DK28,0)+(ROUNDDOWN(DK29,0)+(ROUNDDOWN(DK30,0)+(ROUNDDOWN(DK31,0)+(ROUNDDOWN(DK32,0)+(ROUNDDOWN(DK33,0)+(ROUNDDOWN(DK35,0)+(ROUNDDOWN(DK36,0)+(ROUNDDOWN(DK39,0))))))))))))))))))))))))</f>
        <v>0</v>
      </c>
      <c r="DL40" s="79">
        <f t="shared" ref="DL40:DO40" si="571">((DL8-ROUNDDOWN(DL8,0))+(DL9-ROUNDDOWN(DL9,0))+(DL10-ROUNDDOWN(DL10,0))+(DL11-ROUNDDOWN(DL11,0))+(DL12-ROUNDDOWN(DL12,0))+(DL13-ROUNDDOWN(DL13,0))+(DL14-ROUNDDOWN(DL14,0))+(DL15-ROUNDDOWN(DL15,0))+(DL16-ROUNDDOWN(DL16,0))+(DL17-ROUNDDOWN(DL17,0))+(DL18-ROUNDDOWN(DL18,0))+(DL19-ROUNDDOWN(DL19,0))+(DL20-ROUNDDOWN(DL20,0))+(DL27-ROUNDDOWN(DL27,0))+(DL28-ROUNDDOWN(DL28,0))+(DL29-ROUNDDOWN(DL29,0))+(DL30-ROUNDDOWN(DL30,0))+(DL31-ROUNDDOWN(DL31,0))+(DL32-ROUNDDOWN(DL32,0))+(DL33-ROUNDDOWN(DL33,0))+(DL35-ROUNDDOWN(DL35,0))+(DL36-ROUNDDOWN(DL36,0))+(DL39-ROUNDDOWN(DL39,0)))*100/60+(ROUNDDOWN(DL8,0)+(ROUNDDOWN(DL9,0)+(ROUNDDOWN(DL10,0)+(ROUNDDOWN(DL11,0)+(ROUNDDOWN(DL12,0)+(ROUNDDOWN(DL13,0)+(ROUNDDOWN(DL14,0)+(ROUNDDOWN(DL15,0)+(ROUNDDOWN(DL16,0)+(ROUNDDOWN(DL17,0)+(ROUNDDOWN(DL18,0)+(ROUNDDOWN(DL19,0)+(ROUNDDOWN(DL20,0)+(ROUNDDOWN(DL27,0)+(ROUNDDOWN(DL28,0)+(ROUNDDOWN(DL29,0)+(ROUNDDOWN(DL30,0)+(ROUNDDOWN(DL31,0)+(ROUNDDOWN(DL32,0)+(ROUNDDOWN(DL33,0)+(ROUNDDOWN(DL35,0)+(ROUNDDOWN(DL36,0)+(ROUNDDOWN(DL39,0))))))))))))))))))))))))</f>
        <v>0</v>
      </c>
      <c r="DM40" s="79">
        <f t="shared" si="571"/>
        <v>0</v>
      </c>
      <c r="DN40" s="79">
        <f t="shared" si="571"/>
        <v>0</v>
      </c>
      <c r="DO40" s="79">
        <f t="shared" si="571"/>
        <v>0</v>
      </c>
      <c r="DP40" s="179">
        <f>SUM(DK40:DO40)</f>
        <v>0</v>
      </c>
      <c r="DQ40" s="180"/>
      <c r="DR40" s="78">
        <f t="shared" ref="DR40:DV40" si="572">((DR8-ROUNDDOWN(DR8,0))+(DR9-ROUNDDOWN(DR9,0))+(DR10-ROUNDDOWN(DR10,0))+(DR11-ROUNDDOWN(DR11,0))+(DR12-ROUNDDOWN(DR12,0))+(DR13-ROUNDDOWN(DR13,0))+(DR14-ROUNDDOWN(DR14,0))+(DR15-ROUNDDOWN(DR15,0))+(DR16-ROUNDDOWN(DR16,0))+(DR17-ROUNDDOWN(DR17,0))+(DR18-ROUNDDOWN(DR18,0))+(DR19-ROUNDDOWN(DR19,0))+(DR20-ROUNDDOWN(DR20,0))+(DR27-ROUNDDOWN(DR27,0))+(DR28-ROUNDDOWN(DR28,0))+(DR29-ROUNDDOWN(DR29,0))+(DR30-ROUNDDOWN(DR30,0))+(DR31-ROUNDDOWN(DR31,0))+(DR32-ROUNDDOWN(DR32,0))+(DR33-ROUNDDOWN(DR33,0))+(DR35-ROUNDDOWN(DR35,0))+(DR36-ROUNDDOWN(DR36,0))+(DR39-ROUNDDOWN(DR39,0)))*100/60+(ROUNDDOWN(DR8,0)+(ROUNDDOWN(DR9,0)+(ROUNDDOWN(DR10,0)+(ROUNDDOWN(DR11,0)+(ROUNDDOWN(DR12,0)+(ROUNDDOWN(DR13,0)+(ROUNDDOWN(DR14,0)+(ROUNDDOWN(DR15,0)+(ROUNDDOWN(DR16,0)+(ROUNDDOWN(DR17,0)+(ROUNDDOWN(DR18,0)+(ROUNDDOWN(DR19,0)+(ROUNDDOWN(DR20,0)+(ROUNDDOWN(DR27,0)+(ROUNDDOWN(DR28,0)+(ROUNDDOWN(DR29,0)+(ROUNDDOWN(DR30,0)+(ROUNDDOWN(DR31,0)+(ROUNDDOWN(DR32,0)+(ROUNDDOWN(DR33,0)+(ROUNDDOWN(DR35,0)+(ROUNDDOWN(DR36,0)+(ROUNDDOWN(DR39,0))))))))))))))))))))))))</f>
        <v>0</v>
      </c>
      <c r="DS40" s="79">
        <f t="shared" si="572"/>
        <v>0</v>
      </c>
      <c r="DT40" s="79">
        <f t="shared" si="572"/>
        <v>0</v>
      </c>
      <c r="DU40" s="79">
        <f t="shared" si="572"/>
        <v>0</v>
      </c>
      <c r="DV40" s="79">
        <f t="shared" si="572"/>
        <v>0</v>
      </c>
      <c r="DW40" s="179">
        <f t="shared" ref="DW40" si="573">SUM(DR40:DV40)</f>
        <v>0</v>
      </c>
      <c r="DX40" s="180"/>
      <c r="DY40" s="78">
        <f t="shared" ref="DY40:EC40" si="574">((DY8-ROUNDDOWN(DY8,0))+(DY9-ROUNDDOWN(DY9,0))+(DY10-ROUNDDOWN(DY10,0))+(DY11-ROUNDDOWN(DY11,0))+(DY12-ROUNDDOWN(DY12,0))+(DY13-ROUNDDOWN(DY13,0))+(DY14-ROUNDDOWN(DY14,0))+(DY15-ROUNDDOWN(DY15,0))+(DY16-ROUNDDOWN(DY16,0))+(DY17-ROUNDDOWN(DY17,0))+(DY18-ROUNDDOWN(DY18,0))+(DY19-ROUNDDOWN(DY19,0))+(DY20-ROUNDDOWN(DY20,0))+(DY27-ROUNDDOWN(DY27,0))+(DY28-ROUNDDOWN(DY28,0))+(DY29-ROUNDDOWN(DY29,0))+(DY30-ROUNDDOWN(DY30,0))+(DY31-ROUNDDOWN(DY31,0))+(DY32-ROUNDDOWN(DY32,0))+(DY33-ROUNDDOWN(DY33,0))+(DY35-ROUNDDOWN(DY35,0))+(DY36-ROUNDDOWN(DY36,0))+(DY39-ROUNDDOWN(DY39,0)))*100/60+(ROUNDDOWN(DY8,0)+(ROUNDDOWN(DY9,0)+(ROUNDDOWN(DY10,0)+(ROUNDDOWN(DY11,0)+(ROUNDDOWN(DY12,0)+(ROUNDDOWN(DY13,0)+(ROUNDDOWN(DY14,0)+(ROUNDDOWN(DY15,0)+(ROUNDDOWN(DY16,0)+(ROUNDDOWN(DY17,0)+(ROUNDDOWN(DY18,0)+(ROUNDDOWN(DY19,0)+(ROUNDDOWN(DY20,0)+(ROUNDDOWN(DY27,0)+(ROUNDDOWN(DY28,0)+(ROUNDDOWN(DY29,0)+(ROUNDDOWN(DY30,0)+(ROUNDDOWN(DY31,0)+(ROUNDDOWN(DY32,0)+(ROUNDDOWN(DY33,0)+(ROUNDDOWN(DY35,0)+(ROUNDDOWN(DY36,0)+(ROUNDDOWN(DY39,0))))))))))))))))))))))))</f>
        <v>0</v>
      </c>
      <c r="DZ40" s="79">
        <f t="shared" si="574"/>
        <v>0</v>
      </c>
      <c r="EA40" s="79">
        <f t="shared" si="574"/>
        <v>0</v>
      </c>
      <c r="EB40" s="79">
        <f t="shared" si="574"/>
        <v>0</v>
      </c>
      <c r="EC40" s="79">
        <f t="shared" si="574"/>
        <v>0</v>
      </c>
      <c r="ED40" s="179">
        <f t="shared" ref="ED40" si="575">SUM(DY40:EC40)</f>
        <v>0</v>
      </c>
      <c r="EE40" s="180"/>
      <c r="EF40" s="78">
        <f t="shared" ref="EF40:EJ40" si="576">((EF8-ROUNDDOWN(EF8,0))+(EF9-ROUNDDOWN(EF9,0))+(EF10-ROUNDDOWN(EF10,0))+(EF11-ROUNDDOWN(EF11,0))+(EF12-ROUNDDOWN(EF12,0))+(EF13-ROUNDDOWN(EF13,0))+(EF14-ROUNDDOWN(EF14,0))+(EF15-ROUNDDOWN(EF15,0))+(EF16-ROUNDDOWN(EF16,0))+(EF17-ROUNDDOWN(EF17,0))+(EF18-ROUNDDOWN(EF18,0))+(EF19-ROUNDDOWN(EF19,0))+(EF20-ROUNDDOWN(EF20,0))+(EF27-ROUNDDOWN(EF27,0))+(EF28-ROUNDDOWN(EF28,0))+(EF29-ROUNDDOWN(EF29,0))+(EF30-ROUNDDOWN(EF30,0))+(EF31-ROUNDDOWN(EF31,0))+(EF32-ROUNDDOWN(EF32,0))+(EF33-ROUNDDOWN(EF33,0))+(EF35-ROUNDDOWN(EF35,0))+(EF36-ROUNDDOWN(EF36,0))+(EF39-ROUNDDOWN(EF39,0)))*100/60+(ROUNDDOWN(EF8,0)+(ROUNDDOWN(EF9,0)+(ROUNDDOWN(EF10,0)+(ROUNDDOWN(EF11,0)+(ROUNDDOWN(EF12,0)+(ROUNDDOWN(EF13,0)+(ROUNDDOWN(EF14,0)+(ROUNDDOWN(EF15,0)+(ROUNDDOWN(EF16,0)+(ROUNDDOWN(EF17,0)+(ROUNDDOWN(EF18,0)+(ROUNDDOWN(EF19,0)+(ROUNDDOWN(EF20,0)+(ROUNDDOWN(EF27,0)+(ROUNDDOWN(EF28,0)+(ROUNDDOWN(EF29,0)+(ROUNDDOWN(EF30,0)+(ROUNDDOWN(EF31,0)+(ROUNDDOWN(EF32,0)+(ROUNDDOWN(EF33,0)+(ROUNDDOWN(EF35,0)+(ROUNDDOWN(EF36,0)+(ROUNDDOWN(EF39,0))))))))))))))))))))))))</f>
        <v>0</v>
      </c>
      <c r="EG40" s="79">
        <f t="shared" si="576"/>
        <v>0</v>
      </c>
      <c r="EH40" s="79">
        <f t="shared" si="576"/>
        <v>0</v>
      </c>
      <c r="EI40" s="79">
        <f t="shared" si="576"/>
        <v>0</v>
      </c>
      <c r="EJ40" s="79">
        <f t="shared" si="576"/>
        <v>0</v>
      </c>
      <c r="EK40" s="179">
        <f t="shared" ref="EK40" si="577">SUM(EF40:EJ40)</f>
        <v>0</v>
      </c>
      <c r="EL40" s="180"/>
      <c r="EM40" s="78">
        <f t="shared" ref="EM40:EQ40" si="578">((EM8-ROUNDDOWN(EM8,0))+(EM9-ROUNDDOWN(EM9,0))+(EM10-ROUNDDOWN(EM10,0))+(EM11-ROUNDDOWN(EM11,0))+(EM12-ROUNDDOWN(EM12,0))+(EM13-ROUNDDOWN(EM13,0))+(EM14-ROUNDDOWN(EM14,0))+(EM15-ROUNDDOWN(EM15,0))+(EM16-ROUNDDOWN(EM16,0))+(EM17-ROUNDDOWN(EM17,0))+(EM18-ROUNDDOWN(EM18,0))+(EM19-ROUNDDOWN(EM19,0))+(EM20-ROUNDDOWN(EM20,0))+(EM27-ROUNDDOWN(EM27,0))+(EM28-ROUNDDOWN(EM28,0))+(EM29-ROUNDDOWN(EM29,0))+(EM30-ROUNDDOWN(EM30,0))+(EM31-ROUNDDOWN(EM31,0))+(EM32-ROUNDDOWN(EM32,0))+(EM33-ROUNDDOWN(EM33,0))+(EM35-ROUNDDOWN(EM35,0))+(EM36-ROUNDDOWN(EM36,0))+(EM39-ROUNDDOWN(EM39,0)))*100/60+(ROUNDDOWN(EM8,0)+(ROUNDDOWN(EM9,0)+(ROUNDDOWN(EM10,0)+(ROUNDDOWN(EM11,0)+(ROUNDDOWN(EM12,0)+(ROUNDDOWN(EM13,0)+(ROUNDDOWN(EM14,0)+(ROUNDDOWN(EM15,0)+(ROUNDDOWN(EM16,0)+(ROUNDDOWN(EM17,0)+(ROUNDDOWN(EM18,0)+(ROUNDDOWN(EM19,0)+(ROUNDDOWN(EM20,0)+(ROUNDDOWN(EM27,0)+(ROUNDDOWN(EM28,0)+(ROUNDDOWN(EM29,0)+(ROUNDDOWN(EM30,0)+(ROUNDDOWN(EM31,0)+(ROUNDDOWN(EM32,0)+(ROUNDDOWN(EM33,0)+(ROUNDDOWN(EM35,0)+(ROUNDDOWN(EM36,0)+(ROUNDDOWN(EM39,0))))))))))))))))))))))))</f>
        <v>0</v>
      </c>
      <c r="EN40" s="79">
        <f t="shared" si="578"/>
        <v>0</v>
      </c>
      <c r="EO40" s="79">
        <f t="shared" si="578"/>
        <v>0</v>
      </c>
      <c r="EP40" s="79">
        <f t="shared" si="578"/>
        <v>0</v>
      </c>
      <c r="EQ40" s="79">
        <f t="shared" si="578"/>
        <v>0</v>
      </c>
      <c r="ER40" s="179">
        <f t="shared" ref="ER40" si="579">SUM(EM40:EQ40)</f>
        <v>0</v>
      </c>
      <c r="ES40" s="180"/>
      <c r="ET40" s="78">
        <f t="shared" ref="ET40:EX40" si="580">((ET8-ROUNDDOWN(ET8,0))+(ET9-ROUNDDOWN(ET9,0))+(ET10-ROUNDDOWN(ET10,0))+(ET11-ROUNDDOWN(ET11,0))+(ET12-ROUNDDOWN(ET12,0))+(ET13-ROUNDDOWN(ET13,0))+(ET14-ROUNDDOWN(ET14,0))+(ET15-ROUNDDOWN(ET15,0))+(ET16-ROUNDDOWN(ET16,0))+(ET17-ROUNDDOWN(ET17,0))+(ET18-ROUNDDOWN(ET18,0))+(ET19-ROUNDDOWN(ET19,0))+(ET20-ROUNDDOWN(ET20,0))+(ET27-ROUNDDOWN(ET27,0))+(ET28-ROUNDDOWN(ET28,0))+(ET29-ROUNDDOWN(ET29,0))+(ET30-ROUNDDOWN(ET30,0))+(ET31-ROUNDDOWN(ET31,0))+(ET32-ROUNDDOWN(ET32,0))+(ET33-ROUNDDOWN(ET33,0))+(ET35-ROUNDDOWN(ET35,0))+(ET36-ROUNDDOWN(ET36,0))+(ET39-ROUNDDOWN(ET39,0)))*100/60+(ROUNDDOWN(ET8,0)+(ROUNDDOWN(ET9,0)+(ROUNDDOWN(ET10,0)+(ROUNDDOWN(ET11,0)+(ROUNDDOWN(ET12,0)+(ROUNDDOWN(ET13,0)+(ROUNDDOWN(ET14,0)+(ROUNDDOWN(ET15,0)+(ROUNDDOWN(ET16,0)+(ROUNDDOWN(ET17,0)+(ROUNDDOWN(ET18,0)+(ROUNDDOWN(ET19,0)+(ROUNDDOWN(ET20,0)+(ROUNDDOWN(ET27,0)+(ROUNDDOWN(ET28,0)+(ROUNDDOWN(ET29,0)+(ROUNDDOWN(ET30,0)+(ROUNDDOWN(ET31,0)+(ROUNDDOWN(ET32,0)+(ROUNDDOWN(ET33,0)+(ROUNDDOWN(ET35,0)+(ROUNDDOWN(ET36,0)+(ROUNDDOWN(ET39,0))))))))))))))))))))))))</f>
        <v>0</v>
      </c>
      <c r="EU40" s="79">
        <f t="shared" si="580"/>
        <v>0</v>
      </c>
      <c r="EV40" s="79">
        <f t="shared" si="580"/>
        <v>0</v>
      </c>
      <c r="EW40" s="79">
        <f t="shared" si="580"/>
        <v>0</v>
      </c>
      <c r="EX40" s="79">
        <f t="shared" si="580"/>
        <v>0</v>
      </c>
      <c r="EY40" s="179">
        <f t="shared" ref="EY40" si="581">SUM(ET40:EX40)</f>
        <v>0</v>
      </c>
      <c r="EZ40" s="180"/>
      <c r="FA40" s="78">
        <f t="shared" ref="FA40:FE40" si="582">((FA8-ROUNDDOWN(FA8,0))+(FA9-ROUNDDOWN(FA9,0))+(FA10-ROUNDDOWN(FA10,0))+(FA11-ROUNDDOWN(FA11,0))+(FA12-ROUNDDOWN(FA12,0))+(FA13-ROUNDDOWN(FA13,0))+(FA14-ROUNDDOWN(FA14,0))+(FA15-ROUNDDOWN(FA15,0))+(FA16-ROUNDDOWN(FA16,0))+(FA17-ROUNDDOWN(FA17,0))+(FA18-ROUNDDOWN(FA18,0))+(FA19-ROUNDDOWN(FA19,0))+(FA20-ROUNDDOWN(FA20,0))+(FA27-ROUNDDOWN(FA27,0))+(FA28-ROUNDDOWN(FA28,0))+(FA29-ROUNDDOWN(FA29,0))+(FA30-ROUNDDOWN(FA30,0))+(FA31-ROUNDDOWN(FA31,0))+(FA32-ROUNDDOWN(FA32,0))+(FA33-ROUNDDOWN(FA33,0))+(FA35-ROUNDDOWN(FA35,0))+(FA36-ROUNDDOWN(FA36,0))+(FA39-ROUNDDOWN(FA39,0)))*100/60+(ROUNDDOWN(FA8,0)+(ROUNDDOWN(FA9,0)+(ROUNDDOWN(FA10,0)+(ROUNDDOWN(FA11,0)+(ROUNDDOWN(FA12,0)+(ROUNDDOWN(FA13,0)+(ROUNDDOWN(FA14,0)+(ROUNDDOWN(FA15,0)+(ROUNDDOWN(FA16,0)+(ROUNDDOWN(FA17,0)+(ROUNDDOWN(FA18,0)+(ROUNDDOWN(FA19,0)+(ROUNDDOWN(FA20,0)+(ROUNDDOWN(FA27,0)+(ROUNDDOWN(FA28,0)+(ROUNDDOWN(FA29,0)+(ROUNDDOWN(FA30,0)+(ROUNDDOWN(FA31,0)+(ROUNDDOWN(FA32,0)+(ROUNDDOWN(FA33,0)+(ROUNDDOWN(FA35,0)+(ROUNDDOWN(FA36,0)+(ROUNDDOWN(FA39,0))))))))))))))))))))))))</f>
        <v>0</v>
      </c>
      <c r="FB40" s="79">
        <f t="shared" si="582"/>
        <v>0</v>
      </c>
      <c r="FC40" s="79">
        <f t="shared" si="582"/>
        <v>0</v>
      </c>
      <c r="FD40" s="79">
        <f t="shared" si="582"/>
        <v>0</v>
      </c>
      <c r="FE40" s="79">
        <f t="shared" si="582"/>
        <v>0</v>
      </c>
      <c r="FF40" s="179">
        <f t="shared" ref="FF40" si="583">SUM(FA40:FE40)</f>
        <v>0</v>
      </c>
      <c r="FG40" s="180"/>
      <c r="FH40" s="78">
        <f t="shared" ref="FH40:FL40" si="584">((FH8-ROUNDDOWN(FH8,0))+(FH9-ROUNDDOWN(FH9,0))+(FH10-ROUNDDOWN(FH10,0))+(FH11-ROUNDDOWN(FH11,0))+(FH12-ROUNDDOWN(FH12,0))+(FH13-ROUNDDOWN(FH13,0))+(FH14-ROUNDDOWN(FH14,0))+(FH15-ROUNDDOWN(FH15,0))+(FH16-ROUNDDOWN(FH16,0))+(FH17-ROUNDDOWN(FH17,0))+(FH18-ROUNDDOWN(FH18,0))+(FH19-ROUNDDOWN(FH19,0))+(FH20-ROUNDDOWN(FH20,0))+(FH27-ROUNDDOWN(FH27,0))+(FH28-ROUNDDOWN(FH28,0))+(FH29-ROUNDDOWN(FH29,0))+(FH30-ROUNDDOWN(FH30,0))+(FH31-ROUNDDOWN(FH31,0))+(FH32-ROUNDDOWN(FH32,0))+(FH33-ROUNDDOWN(FH33,0))+(FH35-ROUNDDOWN(FH35,0))+(FH36-ROUNDDOWN(FH36,0))+(FH39-ROUNDDOWN(FH39,0)))*100/60+(ROUNDDOWN(FH8,0)+(ROUNDDOWN(FH9,0)+(ROUNDDOWN(FH10,0)+(ROUNDDOWN(FH11,0)+(ROUNDDOWN(FH12,0)+(ROUNDDOWN(FH13,0)+(ROUNDDOWN(FH14,0)+(ROUNDDOWN(FH15,0)+(ROUNDDOWN(FH16,0)+(ROUNDDOWN(FH17,0)+(ROUNDDOWN(FH18,0)+(ROUNDDOWN(FH19,0)+(ROUNDDOWN(FH20,0)+(ROUNDDOWN(FH27,0)+(ROUNDDOWN(FH28,0)+(ROUNDDOWN(FH29,0)+(ROUNDDOWN(FH30,0)+(ROUNDDOWN(FH31,0)+(ROUNDDOWN(FH32,0)+(ROUNDDOWN(FH33,0)+(ROUNDDOWN(FH35,0)+(ROUNDDOWN(FH36,0)+(ROUNDDOWN(FH39,0))))))))))))))))))))))))</f>
        <v>0</v>
      </c>
      <c r="FI40" s="79">
        <f t="shared" si="584"/>
        <v>0</v>
      </c>
      <c r="FJ40" s="79">
        <f t="shared" si="584"/>
        <v>0</v>
      </c>
      <c r="FK40" s="79">
        <f t="shared" si="584"/>
        <v>0</v>
      </c>
      <c r="FL40" s="79">
        <f t="shared" si="584"/>
        <v>0</v>
      </c>
      <c r="FM40" s="179">
        <f t="shared" ref="FM40" si="585">SUM(FH40:FL40)</f>
        <v>0</v>
      </c>
      <c r="FN40" s="180"/>
      <c r="FO40" s="78">
        <f>((FO8-ROUNDDOWN(FO8,0))+(FO9-ROUNDDOWN(FO9,0))+(FO10-ROUNDDOWN(FO10,0))+(FO11-ROUNDDOWN(FO11,0))+(FO12-ROUNDDOWN(FO12,0))+(FO13-ROUNDDOWN(FO13,0))+(FO14-ROUNDDOWN(FO14,0))+(FO15-ROUNDDOWN(FO15,0))+(FO16-ROUNDDOWN(FO16,0))+(FO17-ROUNDDOWN(FO17,0))+(FO18-ROUNDDOWN(FO18,0))+(FO19-ROUNDDOWN(FO19,0))+(FO20-ROUNDDOWN(FO20,0))+(FO27-ROUNDDOWN(FO27,0))+(FO28-ROUNDDOWN(FO28,0))+(FO29-ROUNDDOWN(FO29,0))+(FO30-ROUNDDOWN(FO30,0))+(FO31-ROUNDDOWN(FO31,0))+(FO32-ROUNDDOWN(FO32,0))+(FO33-ROUNDDOWN(FO33,0))+(FO35-ROUNDDOWN(FO35,0))+(FO36-ROUNDDOWN(FO36,0))+(FO39-ROUNDDOWN(FO39,0)))*100/60+(ROUNDDOWN(FO8,0)+(ROUNDDOWN(FO9,0)+(ROUNDDOWN(FO10,0)+(ROUNDDOWN(FO11,0)+(ROUNDDOWN(FO12,0)+(ROUNDDOWN(FO13,0)+(ROUNDDOWN(FO14,0)+(ROUNDDOWN(FO15,0)+(ROUNDDOWN(FO16,0)+(ROUNDDOWN(FO17,0)+(ROUNDDOWN(FO18,0)+(ROUNDDOWN(FO19,0)+(ROUNDDOWN(FO20,0)+(ROUNDDOWN(FO27,0)+(ROUNDDOWN(FO28,0)+(ROUNDDOWN(FO29,0)+(ROUNDDOWN(FO30,0)+(ROUNDDOWN(FO31,0)+(ROUNDDOWN(FO32,0)+(ROUNDDOWN(FO33,0)+(ROUNDDOWN(FO35,0)+(ROUNDDOWN(FO36,0)+(ROUNDDOWN(FO39,0))))))))))))))))))))))))</f>
        <v>0</v>
      </c>
      <c r="FP40" s="79">
        <f t="shared" ref="FP40:FS40" si="586">((FP8-ROUNDDOWN(FP8,0))+(FP9-ROUNDDOWN(FP9,0))+(FP10-ROUNDDOWN(FP10,0))+(FP11-ROUNDDOWN(FP11,0))+(FP12-ROUNDDOWN(FP12,0))+(FP13-ROUNDDOWN(FP13,0))+(FP14-ROUNDDOWN(FP14,0))+(FP15-ROUNDDOWN(FP15,0))+(FP16-ROUNDDOWN(FP16,0))+(FP17-ROUNDDOWN(FP17,0))+(FP18-ROUNDDOWN(FP18,0))+(FP19-ROUNDDOWN(FP19,0))+(FP20-ROUNDDOWN(FP20,0))+(FP27-ROUNDDOWN(FP27,0))+(FP28-ROUNDDOWN(FP28,0))+(FP29-ROUNDDOWN(FP29,0))+(FP30-ROUNDDOWN(FP30,0))+(FP31-ROUNDDOWN(FP31,0))+(FP32-ROUNDDOWN(FP32,0))+(FP33-ROUNDDOWN(FP33,0))+(FP35-ROUNDDOWN(FP35,0))+(FP36-ROUNDDOWN(FP36,0))+(FP39-ROUNDDOWN(FP39,0)))*100/60+(ROUNDDOWN(FP8,0)+(ROUNDDOWN(FP9,0)+(ROUNDDOWN(FP10,0)+(ROUNDDOWN(FP11,0)+(ROUNDDOWN(FP12,0)+(ROUNDDOWN(FP13,0)+(ROUNDDOWN(FP14,0)+(ROUNDDOWN(FP15,0)+(ROUNDDOWN(FP16,0)+(ROUNDDOWN(FP17,0)+(ROUNDDOWN(FP18,0)+(ROUNDDOWN(FP19,0)+(ROUNDDOWN(FP20,0)+(ROUNDDOWN(FP27,0)+(ROUNDDOWN(FP28,0)+(ROUNDDOWN(FP29,0)+(ROUNDDOWN(FP30,0)+(ROUNDDOWN(FP31,0)+(ROUNDDOWN(FP32,0)+(ROUNDDOWN(FP33,0)+(ROUNDDOWN(FP35,0)+(ROUNDDOWN(FP36,0)+(ROUNDDOWN(FP39,0))))))))))))))))))))))))</f>
        <v>0</v>
      </c>
      <c r="FQ40" s="79">
        <f t="shared" si="586"/>
        <v>0</v>
      </c>
      <c r="FR40" s="79">
        <f t="shared" si="586"/>
        <v>0</v>
      </c>
      <c r="FS40" s="79">
        <f t="shared" si="586"/>
        <v>0</v>
      </c>
      <c r="FT40" s="179">
        <f>SUM(FO40:FS40)</f>
        <v>0</v>
      </c>
      <c r="FU40" s="180"/>
      <c r="FV40" s="78">
        <f t="shared" ref="FV40:FZ40" si="587">((FV8-ROUNDDOWN(FV8,0))+(FV9-ROUNDDOWN(FV9,0))+(FV10-ROUNDDOWN(FV10,0))+(FV11-ROUNDDOWN(FV11,0))+(FV12-ROUNDDOWN(FV12,0))+(FV13-ROUNDDOWN(FV13,0))+(FV14-ROUNDDOWN(FV14,0))+(FV15-ROUNDDOWN(FV15,0))+(FV16-ROUNDDOWN(FV16,0))+(FV17-ROUNDDOWN(FV17,0))+(FV18-ROUNDDOWN(FV18,0))+(FV19-ROUNDDOWN(FV19,0))+(FV20-ROUNDDOWN(FV20,0))+(FV27-ROUNDDOWN(FV27,0))+(FV28-ROUNDDOWN(FV28,0))+(FV29-ROUNDDOWN(FV29,0))+(FV30-ROUNDDOWN(FV30,0))+(FV31-ROUNDDOWN(FV31,0))+(FV32-ROUNDDOWN(FV32,0))+(FV33-ROUNDDOWN(FV33,0))+(FV35-ROUNDDOWN(FV35,0))+(FV36-ROUNDDOWN(FV36,0))+(FV39-ROUNDDOWN(FV39,0)))*100/60+(ROUNDDOWN(FV8,0)+(ROUNDDOWN(FV9,0)+(ROUNDDOWN(FV10,0)+(ROUNDDOWN(FV11,0)+(ROUNDDOWN(FV12,0)+(ROUNDDOWN(FV13,0)+(ROUNDDOWN(FV14,0)+(ROUNDDOWN(FV15,0)+(ROUNDDOWN(FV16,0)+(ROUNDDOWN(FV17,0)+(ROUNDDOWN(FV18,0)+(ROUNDDOWN(FV19,0)+(ROUNDDOWN(FV20,0)+(ROUNDDOWN(FV27,0)+(ROUNDDOWN(FV28,0)+(ROUNDDOWN(FV29,0)+(ROUNDDOWN(FV30,0)+(ROUNDDOWN(FV31,0)+(ROUNDDOWN(FV32,0)+(ROUNDDOWN(FV33,0)+(ROUNDDOWN(FV35,0)+(ROUNDDOWN(FV36,0)+(ROUNDDOWN(FV39,0))))))))))))))))))))))))</f>
        <v>0</v>
      </c>
      <c r="FW40" s="79">
        <f t="shared" si="587"/>
        <v>0</v>
      </c>
      <c r="FX40" s="79">
        <f t="shared" si="587"/>
        <v>0</v>
      </c>
      <c r="FY40" s="79">
        <f t="shared" si="587"/>
        <v>0</v>
      </c>
      <c r="FZ40" s="79">
        <f t="shared" si="587"/>
        <v>0</v>
      </c>
      <c r="GA40" s="179">
        <f t="shared" ref="GA40" si="588">SUM(FV40:FZ40)</f>
        <v>0</v>
      </c>
      <c r="GB40" s="180"/>
      <c r="GC40" s="78">
        <f t="shared" ref="GC40:GG40" si="589">((GC8-ROUNDDOWN(GC8,0))+(GC9-ROUNDDOWN(GC9,0))+(GC10-ROUNDDOWN(GC10,0))+(GC11-ROUNDDOWN(GC11,0))+(GC12-ROUNDDOWN(GC12,0))+(GC13-ROUNDDOWN(GC13,0))+(GC14-ROUNDDOWN(GC14,0))+(GC15-ROUNDDOWN(GC15,0))+(GC16-ROUNDDOWN(GC16,0))+(GC17-ROUNDDOWN(GC17,0))+(GC18-ROUNDDOWN(GC18,0))+(GC19-ROUNDDOWN(GC19,0))+(GC20-ROUNDDOWN(GC20,0))+(GC27-ROUNDDOWN(GC27,0))+(GC28-ROUNDDOWN(GC28,0))+(GC29-ROUNDDOWN(GC29,0))+(GC30-ROUNDDOWN(GC30,0))+(GC31-ROUNDDOWN(GC31,0))+(GC32-ROUNDDOWN(GC32,0))+(GC33-ROUNDDOWN(GC33,0))+(GC35-ROUNDDOWN(GC35,0))+(GC36-ROUNDDOWN(GC36,0))+(GC39-ROUNDDOWN(GC39,0)))*100/60+(ROUNDDOWN(GC8,0)+(ROUNDDOWN(GC9,0)+(ROUNDDOWN(GC10,0)+(ROUNDDOWN(GC11,0)+(ROUNDDOWN(GC12,0)+(ROUNDDOWN(GC13,0)+(ROUNDDOWN(GC14,0)+(ROUNDDOWN(GC15,0)+(ROUNDDOWN(GC16,0)+(ROUNDDOWN(GC17,0)+(ROUNDDOWN(GC18,0)+(ROUNDDOWN(GC19,0)+(ROUNDDOWN(GC20,0)+(ROUNDDOWN(GC27,0)+(ROUNDDOWN(GC28,0)+(ROUNDDOWN(GC29,0)+(ROUNDDOWN(GC30,0)+(ROUNDDOWN(GC31,0)+(ROUNDDOWN(GC32,0)+(ROUNDDOWN(GC33,0)+(ROUNDDOWN(GC35,0)+(ROUNDDOWN(GC36,0)+(ROUNDDOWN(GC39,0))))))))))))))))))))))))</f>
        <v>0</v>
      </c>
      <c r="GD40" s="79">
        <f t="shared" si="589"/>
        <v>0</v>
      </c>
      <c r="GE40" s="79">
        <f t="shared" si="589"/>
        <v>0</v>
      </c>
      <c r="GF40" s="79">
        <f t="shared" si="589"/>
        <v>0</v>
      </c>
      <c r="GG40" s="79">
        <f t="shared" si="589"/>
        <v>0</v>
      </c>
      <c r="GH40" s="179">
        <f t="shared" ref="GH40" si="590">SUM(GC40:GG40)</f>
        <v>0</v>
      </c>
      <c r="GI40" s="180"/>
      <c r="GJ40" s="78">
        <f t="shared" ref="GJ40:GN40" si="591">((GJ8-ROUNDDOWN(GJ8,0))+(GJ9-ROUNDDOWN(GJ9,0))+(GJ10-ROUNDDOWN(GJ10,0))+(GJ11-ROUNDDOWN(GJ11,0))+(GJ12-ROUNDDOWN(GJ12,0))+(GJ13-ROUNDDOWN(GJ13,0))+(GJ14-ROUNDDOWN(GJ14,0))+(GJ15-ROUNDDOWN(GJ15,0))+(GJ16-ROUNDDOWN(GJ16,0))+(GJ17-ROUNDDOWN(GJ17,0))+(GJ18-ROUNDDOWN(GJ18,0))+(GJ19-ROUNDDOWN(GJ19,0))+(GJ20-ROUNDDOWN(GJ20,0))+(GJ27-ROUNDDOWN(GJ27,0))+(GJ28-ROUNDDOWN(GJ28,0))+(GJ29-ROUNDDOWN(GJ29,0))+(GJ30-ROUNDDOWN(GJ30,0))+(GJ31-ROUNDDOWN(GJ31,0))+(GJ32-ROUNDDOWN(GJ32,0))+(GJ33-ROUNDDOWN(GJ33,0))+(GJ35-ROUNDDOWN(GJ35,0))+(GJ36-ROUNDDOWN(GJ36,0))+(GJ39-ROUNDDOWN(GJ39,0)))*100/60+(ROUNDDOWN(GJ8,0)+(ROUNDDOWN(GJ9,0)+(ROUNDDOWN(GJ10,0)+(ROUNDDOWN(GJ11,0)+(ROUNDDOWN(GJ12,0)+(ROUNDDOWN(GJ13,0)+(ROUNDDOWN(GJ14,0)+(ROUNDDOWN(GJ15,0)+(ROUNDDOWN(GJ16,0)+(ROUNDDOWN(GJ17,0)+(ROUNDDOWN(GJ18,0)+(ROUNDDOWN(GJ19,0)+(ROUNDDOWN(GJ20,0)+(ROUNDDOWN(GJ27,0)+(ROUNDDOWN(GJ28,0)+(ROUNDDOWN(GJ29,0)+(ROUNDDOWN(GJ30,0)+(ROUNDDOWN(GJ31,0)+(ROUNDDOWN(GJ32,0)+(ROUNDDOWN(GJ33,0)+(ROUNDDOWN(GJ35,0)+(ROUNDDOWN(GJ36,0)+(ROUNDDOWN(GJ39,0))))))))))))))))))))))))</f>
        <v>0</v>
      </c>
      <c r="GK40" s="79">
        <f t="shared" si="591"/>
        <v>0</v>
      </c>
      <c r="GL40" s="79">
        <f t="shared" si="591"/>
        <v>0</v>
      </c>
      <c r="GM40" s="79">
        <f t="shared" si="591"/>
        <v>0</v>
      </c>
      <c r="GN40" s="79">
        <f t="shared" si="591"/>
        <v>0</v>
      </c>
      <c r="GO40" s="179">
        <f t="shared" ref="GO40" si="592">SUM(GJ40:GN40)</f>
        <v>0</v>
      </c>
      <c r="GP40" s="180"/>
      <c r="GQ40" s="78">
        <f t="shared" ref="GQ40:GU40" si="593">((GQ8-ROUNDDOWN(GQ8,0))+(GQ9-ROUNDDOWN(GQ9,0))+(GQ10-ROUNDDOWN(GQ10,0))+(GQ11-ROUNDDOWN(GQ11,0))+(GQ12-ROUNDDOWN(GQ12,0))+(GQ13-ROUNDDOWN(GQ13,0))+(GQ14-ROUNDDOWN(GQ14,0))+(GQ15-ROUNDDOWN(GQ15,0))+(GQ16-ROUNDDOWN(GQ16,0))+(GQ17-ROUNDDOWN(GQ17,0))+(GQ18-ROUNDDOWN(GQ18,0))+(GQ19-ROUNDDOWN(GQ19,0))+(GQ20-ROUNDDOWN(GQ20,0))+(GQ27-ROUNDDOWN(GQ27,0))+(GQ28-ROUNDDOWN(GQ28,0))+(GQ29-ROUNDDOWN(GQ29,0))+(GQ30-ROUNDDOWN(GQ30,0))+(GQ31-ROUNDDOWN(GQ31,0))+(GQ32-ROUNDDOWN(GQ32,0))+(GQ33-ROUNDDOWN(GQ33,0))+(GQ35-ROUNDDOWN(GQ35,0))+(GQ36-ROUNDDOWN(GQ36,0))+(GQ39-ROUNDDOWN(GQ39,0)))*100/60+(ROUNDDOWN(GQ8,0)+(ROUNDDOWN(GQ9,0)+(ROUNDDOWN(GQ10,0)+(ROUNDDOWN(GQ11,0)+(ROUNDDOWN(GQ12,0)+(ROUNDDOWN(GQ13,0)+(ROUNDDOWN(GQ14,0)+(ROUNDDOWN(GQ15,0)+(ROUNDDOWN(GQ16,0)+(ROUNDDOWN(GQ17,0)+(ROUNDDOWN(GQ18,0)+(ROUNDDOWN(GQ19,0)+(ROUNDDOWN(GQ20,0)+(ROUNDDOWN(GQ27,0)+(ROUNDDOWN(GQ28,0)+(ROUNDDOWN(GQ29,0)+(ROUNDDOWN(GQ30,0)+(ROUNDDOWN(GQ31,0)+(ROUNDDOWN(GQ32,0)+(ROUNDDOWN(GQ33,0)+(ROUNDDOWN(GQ35,0)+(ROUNDDOWN(GQ36,0)+(ROUNDDOWN(GQ39,0))))))))))))))))))))))))</f>
        <v>0</v>
      </c>
      <c r="GR40" s="79">
        <f t="shared" si="593"/>
        <v>0</v>
      </c>
      <c r="GS40" s="79">
        <f t="shared" si="593"/>
        <v>0</v>
      </c>
      <c r="GT40" s="79">
        <f t="shared" si="593"/>
        <v>0</v>
      </c>
      <c r="GU40" s="79">
        <f t="shared" si="593"/>
        <v>0</v>
      </c>
      <c r="GV40" s="179">
        <f t="shared" ref="GV40" si="594">SUM(GQ40:GU40)</f>
        <v>0</v>
      </c>
      <c r="GW40" s="180"/>
      <c r="GX40" s="78">
        <f t="shared" ref="GX40:HB40" si="595">((GX8-ROUNDDOWN(GX8,0))+(GX9-ROUNDDOWN(GX9,0))+(GX10-ROUNDDOWN(GX10,0))+(GX11-ROUNDDOWN(GX11,0))+(GX12-ROUNDDOWN(GX12,0))+(GX13-ROUNDDOWN(GX13,0))+(GX14-ROUNDDOWN(GX14,0))+(GX15-ROUNDDOWN(GX15,0))+(GX16-ROUNDDOWN(GX16,0))+(GX17-ROUNDDOWN(GX17,0))+(GX18-ROUNDDOWN(GX18,0))+(GX19-ROUNDDOWN(GX19,0))+(GX20-ROUNDDOWN(GX20,0))+(GX27-ROUNDDOWN(GX27,0))+(GX28-ROUNDDOWN(GX28,0))+(GX29-ROUNDDOWN(GX29,0))+(GX30-ROUNDDOWN(GX30,0))+(GX31-ROUNDDOWN(GX31,0))+(GX32-ROUNDDOWN(GX32,0))+(GX33-ROUNDDOWN(GX33,0))+(GX35-ROUNDDOWN(GX35,0))+(GX36-ROUNDDOWN(GX36,0))+(GX39-ROUNDDOWN(GX39,0)))*100/60+(ROUNDDOWN(GX8,0)+(ROUNDDOWN(GX9,0)+(ROUNDDOWN(GX10,0)+(ROUNDDOWN(GX11,0)+(ROUNDDOWN(GX12,0)+(ROUNDDOWN(GX13,0)+(ROUNDDOWN(GX14,0)+(ROUNDDOWN(GX15,0)+(ROUNDDOWN(GX16,0)+(ROUNDDOWN(GX17,0)+(ROUNDDOWN(GX18,0)+(ROUNDDOWN(GX19,0)+(ROUNDDOWN(GX20,0)+(ROUNDDOWN(GX27,0)+(ROUNDDOWN(GX28,0)+(ROUNDDOWN(GX29,0)+(ROUNDDOWN(GX30,0)+(ROUNDDOWN(GX31,0)+(ROUNDDOWN(GX32,0)+(ROUNDDOWN(GX33,0)+(ROUNDDOWN(GX35,0)+(ROUNDDOWN(GX36,0)+(ROUNDDOWN(GX39,0))))))))))))))))))))))))</f>
        <v>0</v>
      </c>
      <c r="GY40" s="79">
        <f t="shared" si="595"/>
        <v>0</v>
      </c>
      <c r="GZ40" s="79">
        <f t="shared" si="595"/>
        <v>0</v>
      </c>
      <c r="HA40" s="79">
        <f t="shared" si="595"/>
        <v>0</v>
      </c>
      <c r="HB40" s="79">
        <f t="shared" si="595"/>
        <v>0</v>
      </c>
      <c r="HC40" s="179">
        <f t="shared" ref="HC40" si="596">SUM(GX40:HB40)</f>
        <v>0</v>
      </c>
      <c r="HD40" s="180"/>
      <c r="HE40" s="78">
        <f t="shared" ref="HE40:HI40" si="597">((HE8-ROUNDDOWN(HE8,0))+(HE9-ROUNDDOWN(HE9,0))+(HE10-ROUNDDOWN(HE10,0))+(HE11-ROUNDDOWN(HE11,0))+(HE12-ROUNDDOWN(HE12,0))+(HE13-ROUNDDOWN(HE13,0))+(HE14-ROUNDDOWN(HE14,0))+(HE15-ROUNDDOWN(HE15,0))+(HE16-ROUNDDOWN(HE16,0))+(HE17-ROUNDDOWN(HE17,0))+(HE18-ROUNDDOWN(HE18,0))+(HE19-ROUNDDOWN(HE19,0))+(HE20-ROUNDDOWN(HE20,0))+(HE27-ROUNDDOWN(HE27,0))+(HE28-ROUNDDOWN(HE28,0))+(HE29-ROUNDDOWN(HE29,0))+(HE30-ROUNDDOWN(HE30,0))+(HE31-ROUNDDOWN(HE31,0))+(HE32-ROUNDDOWN(HE32,0))+(HE33-ROUNDDOWN(HE33,0))+(HE35-ROUNDDOWN(HE35,0))+(HE36-ROUNDDOWN(HE36,0))+(HE39-ROUNDDOWN(HE39,0)))*100/60+(ROUNDDOWN(HE8,0)+(ROUNDDOWN(HE9,0)+(ROUNDDOWN(HE10,0)+(ROUNDDOWN(HE11,0)+(ROUNDDOWN(HE12,0)+(ROUNDDOWN(HE13,0)+(ROUNDDOWN(HE14,0)+(ROUNDDOWN(HE15,0)+(ROUNDDOWN(HE16,0)+(ROUNDDOWN(HE17,0)+(ROUNDDOWN(HE18,0)+(ROUNDDOWN(HE19,0)+(ROUNDDOWN(HE20,0)+(ROUNDDOWN(HE27,0)+(ROUNDDOWN(HE28,0)+(ROUNDDOWN(HE29,0)+(ROUNDDOWN(HE30,0)+(ROUNDDOWN(HE31,0)+(ROUNDDOWN(HE32,0)+(ROUNDDOWN(HE33,0)+(ROUNDDOWN(HE35,0)+(ROUNDDOWN(HE36,0)+(ROUNDDOWN(HE39,0))))))))))))))))))))))))</f>
        <v>0</v>
      </c>
      <c r="HF40" s="79">
        <f t="shared" si="597"/>
        <v>0</v>
      </c>
      <c r="HG40" s="79">
        <f t="shared" si="597"/>
        <v>0</v>
      </c>
      <c r="HH40" s="79">
        <f t="shared" si="597"/>
        <v>0</v>
      </c>
      <c r="HI40" s="79">
        <f t="shared" si="597"/>
        <v>0</v>
      </c>
      <c r="HJ40" s="179">
        <f t="shared" ref="HJ40" si="598">SUM(HE40:HI40)</f>
        <v>0</v>
      </c>
      <c r="HK40" s="180"/>
      <c r="HL40" s="78">
        <f t="shared" ref="HL40:HP40" si="599">((HL8-ROUNDDOWN(HL8,0))+(HL9-ROUNDDOWN(HL9,0))+(HL10-ROUNDDOWN(HL10,0))+(HL11-ROUNDDOWN(HL11,0))+(HL12-ROUNDDOWN(HL12,0))+(HL13-ROUNDDOWN(HL13,0))+(HL14-ROUNDDOWN(HL14,0))+(HL15-ROUNDDOWN(HL15,0))+(HL16-ROUNDDOWN(HL16,0))+(HL17-ROUNDDOWN(HL17,0))+(HL18-ROUNDDOWN(HL18,0))+(HL19-ROUNDDOWN(HL19,0))+(HL20-ROUNDDOWN(HL20,0))+(HL27-ROUNDDOWN(HL27,0))+(HL28-ROUNDDOWN(HL28,0))+(HL29-ROUNDDOWN(HL29,0))+(HL30-ROUNDDOWN(HL30,0))+(HL31-ROUNDDOWN(HL31,0))+(HL32-ROUNDDOWN(HL32,0))+(HL33-ROUNDDOWN(HL33,0))+(HL35-ROUNDDOWN(HL35,0))+(HL36-ROUNDDOWN(HL36,0))+(HL39-ROUNDDOWN(HL39,0)))*100/60+(ROUNDDOWN(HL8,0)+(ROUNDDOWN(HL9,0)+(ROUNDDOWN(HL10,0)+(ROUNDDOWN(HL11,0)+(ROUNDDOWN(HL12,0)+(ROUNDDOWN(HL13,0)+(ROUNDDOWN(HL14,0)+(ROUNDDOWN(HL15,0)+(ROUNDDOWN(HL16,0)+(ROUNDDOWN(HL17,0)+(ROUNDDOWN(HL18,0)+(ROUNDDOWN(HL19,0)+(ROUNDDOWN(HL20,0)+(ROUNDDOWN(HL27,0)+(ROUNDDOWN(HL28,0)+(ROUNDDOWN(HL29,0)+(ROUNDDOWN(HL30,0)+(ROUNDDOWN(HL31,0)+(ROUNDDOWN(HL32,0)+(ROUNDDOWN(HL33,0)+(ROUNDDOWN(HL35,0)+(ROUNDDOWN(HL36,0)+(ROUNDDOWN(HL39,0))))))))))))))))))))))))</f>
        <v>0</v>
      </c>
      <c r="HM40" s="79">
        <f t="shared" si="599"/>
        <v>0</v>
      </c>
      <c r="HN40" s="79">
        <f t="shared" si="599"/>
        <v>0</v>
      </c>
      <c r="HO40" s="79">
        <f t="shared" si="599"/>
        <v>0</v>
      </c>
      <c r="HP40" s="79">
        <f t="shared" si="599"/>
        <v>0</v>
      </c>
      <c r="HQ40" s="179">
        <f t="shared" ref="HQ40" si="600">SUM(HL40:HP40)</f>
        <v>0</v>
      </c>
      <c r="HR40" s="180"/>
      <c r="HS40" s="78">
        <f>((HS8-ROUNDDOWN(HS8,0))+(HS9-ROUNDDOWN(HS9,0))+(HS10-ROUNDDOWN(HS10,0))+(HS11-ROUNDDOWN(HS11,0))+(HS12-ROUNDDOWN(HS12,0))+(HS13-ROUNDDOWN(HS13,0))+(HS14-ROUNDDOWN(HS14,0))+(HS15-ROUNDDOWN(HS15,0))+(HS16-ROUNDDOWN(HS16,0))+(HS17-ROUNDDOWN(HS17,0))+(HS18-ROUNDDOWN(HS18,0))+(HS19-ROUNDDOWN(HS19,0))+(HS20-ROUNDDOWN(HS20,0))+(HS27-ROUNDDOWN(HS27,0))+(HS28-ROUNDDOWN(HS28,0))+(HS29-ROUNDDOWN(HS29,0))+(HS30-ROUNDDOWN(HS30,0))+(HS31-ROUNDDOWN(HS31,0))+(HS32-ROUNDDOWN(HS32,0))+(HS33-ROUNDDOWN(HS33,0))+(HS35-ROUNDDOWN(HS35,0))+(HS36-ROUNDDOWN(HS36,0))+(HS39-ROUNDDOWN(HS39,0)))*100/60+(ROUNDDOWN(HS8,0)+(ROUNDDOWN(HS9,0)+(ROUNDDOWN(HS10,0)+(ROUNDDOWN(HS11,0)+(ROUNDDOWN(HS12,0)+(ROUNDDOWN(HS13,0)+(ROUNDDOWN(HS14,0)+(ROUNDDOWN(HS15,0)+(ROUNDDOWN(HS16,0)+(ROUNDDOWN(HS17,0)+(ROUNDDOWN(HS18,0)+(ROUNDDOWN(HS19,0)+(ROUNDDOWN(HS20,0)+(ROUNDDOWN(HS27,0)+(ROUNDDOWN(HS28,0)+(ROUNDDOWN(HS29,0)+(ROUNDDOWN(HS30,0)+(ROUNDDOWN(HS31,0)+(ROUNDDOWN(HS32,0)+(ROUNDDOWN(HS33,0)+(ROUNDDOWN(HS35,0)+(ROUNDDOWN(HS36,0)+(ROUNDDOWN(HS39,0))))))))))))))))))))))))</f>
        <v>0</v>
      </c>
      <c r="HT40" s="79">
        <f t="shared" ref="HT40:HW40" si="601">((HT8-ROUNDDOWN(HT8,0))+(HT9-ROUNDDOWN(HT9,0))+(HT10-ROUNDDOWN(HT10,0))+(HT11-ROUNDDOWN(HT11,0))+(HT12-ROUNDDOWN(HT12,0))+(HT13-ROUNDDOWN(HT13,0))+(HT14-ROUNDDOWN(HT14,0))+(HT15-ROUNDDOWN(HT15,0))+(HT16-ROUNDDOWN(HT16,0))+(HT17-ROUNDDOWN(HT17,0))+(HT18-ROUNDDOWN(HT18,0))+(HT19-ROUNDDOWN(HT19,0))+(HT20-ROUNDDOWN(HT20,0))+(HT27-ROUNDDOWN(HT27,0))+(HT28-ROUNDDOWN(HT28,0))+(HT29-ROUNDDOWN(HT29,0))+(HT30-ROUNDDOWN(HT30,0))+(HT31-ROUNDDOWN(HT31,0))+(HT32-ROUNDDOWN(HT32,0))+(HT33-ROUNDDOWN(HT33,0))+(HT35-ROUNDDOWN(HT35,0))+(HT36-ROUNDDOWN(HT36,0))+(HT39-ROUNDDOWN(HT39,0)))*100/60+(ROUNDDOWN(HT8,0)+(ROUNDDOWN(HT9,0)+(ROUNDDOWN(HT10,0)+(ROUNDDOWN(HT11,0)+(ROUNDDOWN(HT12,0)+(ROUNDDOWN(HT13,0)+(ROUNDDOWN(HT14,0)+(ROUNDDOWN(HT15,0)+(ROUNDDOWN(HT16,0)+(ROUNDDOWN(HT17,0)+(ROUNDDOWN(HT18,0)+(ROUNDDOWN(HT19,0)+(ROUNDDOWN(HT20,0)+(ROUNDDOWN(HT27,0)+(ROUNDDOWN(HT28,0)+(ROUNDDOWN(HT29,0)+(ROUNDDOWN(HT30,0)+(ROUNDDOWN(HT31,0)+(ROUNDDOWN(HT32,0)+(ROUNDDOWN(HT33,0)+(ROUNDDOWN(HT35,0)+(ROUNDDOWN(HT36,0)+(ROUNDDOWN(HT39,0))))))))))))))))))))))))</f>
        <v>0</v>
      </c>
      <c r="HU40" s="79">
        <f t="shared" si="601"/>
        <v>0</v>
      </c>
      <c r="HV40" s="79">
        <f t="shared" si="601"/>
        <v>0</v>
      </c>
      <c r="HW40" s="79">
        <f t="shared" si="601"/>
        <v>0</v>
      </c>
      <c r="HX40" s="179">
        <f>SUM(HS40:HW40)</f>
        <v>0</v>
      </c>
      <c r="HY40" s="180"/>
      <c r="HZ40" s="78">
        <f t="shared" ref="HZ40:ID40" si="602">((HZ8-ROUNDDOWN(HZ8,0))+(HZ9-ROUNDDOWN(HZ9,0))+(HZ10-ROUNDDOWN(HZ10,0))+(HZ11-ROUNDDOWN(HZ11,0))+(HZ12-ROUNDDOWN(HZ12,0))+(HZ13-ROUNDDOWN(HZ13,0))+(HZ14-ROUNDDOWN(HZ14,0))+(HZ15-ROUNDDOWN(HZ15,0))+(HZ16-ROUNDDOWN(HZ16,0))+(HZ17-ROUNDDOWN(HZ17,0))+(HZ18-ROUNDDOWN(HZ18,0))+(HZ19-ROUNDDOWN(HZ19,0))+(HZ20-ROUNDDOWN(HZ20,0))+(HZ27-ROUNDDOWN(HZ27,0))+(HZ28-ROUNDDOWN(HZ28,0))+(HZ29-ROUNDDOWN(HZ29,0))+(HZ30-ROUNDDOWN(HZ30,0))+(HZ31-ROUNDDOWN(HZ31,0))+(HZ32-ROUNDDOWN(HZ32,0))+(HZ33-ROUNDDOWN(HZ33,0))+(HZ35-ROUNDDOWN(HZ35,0))+(HZ36-ROUNDDOWN(HZ36,0))+(HZ39-ROUNDDOWN(HZ39,0)))*100/60+(ROUNDDOWN(HZ8,0)+(ROUNDDOWN(HZ9,0)+(ROUNDDOWN(HZ10,0)+(ROUNDDOWN(HZ11,0)+(ROUNDDOWN(HZ12,0)+(ROUNDDOWN(HZ13,0)+(ROUNDDOWN(HZ14,0)+(ROUNDDOWN(HZ15,0)+(ROUNDDOWN(HZ16,0)+(ROUNDDOWN(HZ17,0)+(ROUNDDOWN(HZ18,0)+(ROUNDDOWN(HZ19,0)+(ROUNDDOWN(HZ20,0)+(ROUNDDOWN(HZ27,0)+(ROUNDDOWN(HZ28,0)+(ROUNDDOWN(HZ29,0)+(ROUNDDOWN(HZ30,0)+(ROUNDDOWN(HZ31,0)+(ROUNDDOWN(HZ32,0)+(ROUNDDOWN(HZ33,0)+(ROUNDDOWN(HZ35,0)+(ROUNDDOWN(HZ36,0)+(ROUNDDOWN(HZ39,0))))))))))))))))))))))))</f>
        <v>0</v>
      </c>
      <c r="IA40" s="79">
        <f t="shared" si="602"/>
        <v>0</v>
      </c>
      <c r="IB40" s="79">
        <f t="shared" si="602"/>
        <v>0</v>
      </c>
      <c r="IC40" s="79">
        <f t="shared" si="602"/>
        <v>0</v>
      </c>
      <c r="ID40" s="79">
        <f t="shared" si="602"/>
        <v>0</v>
      </c>
      <c r="IE40" s="179">
        <f t="shared" ref="IE40" si="603">SUM(HZ40:ID40)</f>
        <v>0</v>
      </c>
      <c r="IF40" s="180"/>
      <c r="IG40" s="78">
        <f t="shared" ref="IG40:IK40" si="604">((IG8-ROUNDDOWN(IG8,0))+(IG9-ROUNDDOWN(IG9,0))+(IG10-ROUNDDOWN(IG10,0))+(IG11-ROUNDDOWN(IG11,0))+(IG12-ROUNDDOWN(IG12,0))+(IG13-ROUNDDOWN(IG13,0))+(IG14-ROUNDDOWN(IG14,0))+(IG15-ROUNDDOWN(IG15,0))+(IG16-ROUNDDOWN(IG16,0))+(IG17-ROUNDDOWN(IG17,0))+(IG18-ROUNDDOWN(IG18,0))+(IG19-ROUNDDOWN(IG19,0))+(IG20-ROUNDDOWN(IG20,0))+(IG27-ROUNDDOWN(IG27,0))+(IG28-ROUNDDOWN(IG28,0))+(IG29-ROUNDDOWN(IG29,0))+(IG30-ROUNDDOWN(IG30,0))+(IG31-ROUNDDOWN(IG31,0))+(IG32-ROUNDDOWN(IG32,0))+(IG33-ROUNDDOWN(IG33,0))+(IG35-ROUNDDOWN(IG35,0))+(IG36-ROUNDDOWN(IG36,0))+(IG39-ROUNDDOWN(IG39,0)))*100/60+(ROUNDDOWN(IG8,0)+(ROUNDDOWN(IG9,0)+(ROUNDDOWN(IG10,0)+(ROUNDDOWN(IG11,0)+(ROUNDDOWN(IG12,0)+(ROUNDDOWN(IG13,0)+(ROUNDDOWN(IG14,0)+(ROUNDDOWN(IG15,0)+(ROUNDDOWN(IG16,0)+(ROUNDDOWN(IG17,0)+(ROUNDDOWN(IG18,0)+(ROUNDDOWN(IG19,0)+(ROUNDDOWN(IG20,0)+(ROUNDDOWN(IG27,0)+(ROUNDDOWN(IG28,0)+(ROUNDDOWN(IG29,0)+(ROUNDDOWN(IG30,0)+(ROUNDDOWN(IG31,0)+(ROUNDDOWN(IG32,0)+(ROUNDDOWN(IG33,0)+(ROUNDDOWN(IG35,0)+(ROUNDDOWN(IG36,0)+(ROUNDDOWN(IG39,0))))))))))))))))))))))))</f>
        <v>0</v>
      </c>
      <c r="IH40" s="79">
        <f t="shared" si="604"/>
        <v>0</v>
      </c>
      <c r="II40" s="79">
        <f t="shared" si="604"/>
        <v>0</v>
      </c>
      <c r="IJ40" s="79">
        <f t="shared" si="604"/>
        <v>0</v>
      </c>
      <c r="IK40" s="79">
        <f t="shared" si="604"/>
        <v>0</v>
      </c>
      <c r="IL40" s="179">
        <f t="shared" ref="IL40" si="605">SUM(IG40:IK40)</f>
        <v>0</v>
      </c>
      <c r="IM40" s="180"/>
      <c r="IN40" s="78">
        <f t="shared" ref="IN40:IR40" si="606">((IN8-ROUNDDOWN(IN8,0))+(IN9-ROUNDDOWN(IN9,0))+(IN10-ROUNDDOWN(IN10,0))+(IN11-ROUNDDOWN(IN11,0))+(IN12-ROUNDDOWN(IN12,0))+(IN13-ROUNDDOWN(IN13,0))+(IN14-ROUNDDOWN(IN14,0))+(IN15-ROUNDDOWN(IN15,0))+(IN16-ROUNDDOWN(IN16,0))+(IN17-ROUNDDOWN(IN17,0))+(IN18-ROUNDDOWN(IN18,0))+(IN19-ROUNDDOWN(IN19,0))+(IN20-ROUNDDOWN(IN20,0))+(IN27-ROUNDDOWN(IN27,0))+(IN28-ROUNDDOWN(IN28,0))+(IN29-ROUNDDOWN(IN29,0))+(IN30-ROUNDDOWN(IN30,0))+(IN31-ROUNDDOWN(IN31,0))+(IN32-ROUNDDOWN(IN32,0))+(IN33-ROUNDDOWN(IN33,0))+(IN35-ROUNDDOWN(IN35,0))+(IN36-ROUNDDOWN(IN36,0))+(IN39-ROUNDDOWN(IN39,0)))*100/60+(ROUNDDOWN(IN8,0)+(ROUNDDOWN(IN9,0)+(ROUNDDOWN(IN10,0)+(ROUNDDOWN(IN11,0)+(ROUNDDOWN(IN12,0)+(ROUNDDOWN(IN13,0)+(ROUNDDOWN(IN14,0)+(ROUNDDOWN(IN15,0)+(ROUNDDOWN(IN16,0)+(ROUNDDOWN(IN17,0)+(ROUNDDOWN(IN18,0)+(ROUNDDOWN(IN19,0)+(ROUNDDOWN(IN20,0)+(ROUNDDOWN(IN27,0)+(ROUNDDOWN(IN28,0)+(ROUNDDOWN(IN29,0)+(ROUNDDOWN(IN30,0)+(ROUNDDOWN(IN31,0)+(ROUNDDOWN(IN32,0)+(ROUNDDOWN(IN33,0)+(ROUNDDOWN(IN35,0)+(ROUNDDOWN(IN36,0)+(ROUNDDOWN(IN39,0))))))))))))))))))))))))</f>
        <v>0</v>
      </c>
      <c r="IO40" s="79">
        <f t="shared" si="606"/>
        <v>0</v>
      </c>
      <c r="IP40" s="79">
        <f t="shared" si="606"/>
        <v>0</v>
      </c>
      <c r="IQ40" s="79">
        <f t="shared" si="606"/>
        <v>0</v>
      </c>
      <c r="IR40" s="79">
        <f t="shared" si="606"/>
        <v>0</v>
      </c>
      <c r="IS40" s="179">
        <f t="shared" ref="IS40" si="607">SUM(IN40:IR40)</f>
        <v>0</v>
      </c>
      <c r="IT40" s="180"/>
      <c r="IU40" s="78">
        <f t="shared" ref="IU40:IY40" si="608">((IU8-ROUNDDOWN(IU8,0))+(IU9-ROUNDDOWN(IU9,0))+(IU10-ROUNDDOWN(IU10,0))+(IU11-ROUNDDOWN(IU11,0))+(IU12-ROUNDDOWN(IU12,0))+(IU13-ROUNDDOWN(IU13,0))+(IU14-ROUNDDOWN(IU14,0))+(IU15-ROUNDDOWN(IU15,0))+(IU16-ROUNDDOWN(IU16,0))+(IU17-ROUNDDOWN(IU17,0))+(IU18-ROUNDDOWN(IU18,0))+(IU19-ROUNDDOWN(IU19,0))+(IU20-ROUNDDOWN(IU20,0))+(IU27-ROUNDDOWN(IU27,0))+(IU28-ROUNDDOWN(IU28,0))+(IU29-ROUNDDOWN(IU29,0))+(IU30-ROUNDDOWN(IU30,0))+(IU31-ROUNDDOWN(IU31,0))+(IU32-ROUNDDOWN(IU32,0))+(IU33-ROUNDDOWN(IU33,0))+(IU35-ROUNDDOWN(IU35,0))+(IU36-ROUNDDOWN(IU36,0))+(IU39-ROUNDDOWN(IU39,0)))*100/60+(ROUNDDOWN(IU8,0)+(ROUNDDOWN(IU9,0)+(ROUNDDOWN(IU10,0)+(ROUNDDOWN(IU11,0)+(ROUNDDOWN(IU12,0)+(ROUNDDOWN(IU13,0)+(ROUNDDOWN(IU14,0)+(ROUNDDOWN(IU15,0)+(ROUNDDOWN(IU16,0)+(ROUNDDOWN(IU17,0)+(ROUNDDOWN(IU18,0)+(ROUNDDOWN(IU19,0)+(ROUNDDOWN(IU20,0)+(ROUNDDOWN(IU27,0)+(ROUNDDOWN(IU28,0)+(ROUNDDOWN(IU29,0)+(ROUNDDOWN(IU30,0)+(ROUNDDOWN(IU31,0)+(ROUNDDOWN(IU32,0)+(ROUNDDOWN(IU33,0)+(ROUNDDOWN(IU35,0)+(ROUNDDOWN(IU36,0)+(ROUNDDOWN(IU39,0))))))))))))))))))))))))</f>
        <v>0</v>
      </c>
      <c r="IV40" s="79">
        <f t="shared" si="608"/>
        <v>0</v>
      </c>
      <c r="IW40" s="79">
        <f t="shared" si="608"/>
        <v>0</v>
      </c>
      <c r="IX40" s="79">
        <f t="shared" si="608"/>
        <v>0</v>
      </c>
      <c r="IY40" s="79">
        <f t="shared" si="608"/>
        <v>0</v>
      </c>
      <c r="IZ40" s="179">
        <f t="shared" ref="IZ40" si="609">SUM(IU40:IY40)</f>
        <v>0</v>
      </c>
      <c r="JA40" s="180"/>
      <c r="JB40" s="78">
        <f t="shared" ref="JB40:JF40" si="610">((JB8-ROUNDDOWN(JB8,0))+(JB9-ROUNDDOWN(JB9,0))+(JB10-ROUNDDOWN(JB10,0))+(JB11-ROUNDDOWN(JB11,0))+(JB12-ROUNDDOWN(JB12,0))+(JB13-ROUNDDOWN(JB13,0))+(JB14-ROUNDDOWN(JB14,0))+(JB15-ROUNDDOWN(JB15,0))+(JB16-ROUNDDOWN(JB16,0))+(JB17-ROUNDDOWN(JB17,0))+(JB18-ROUNDDOWN(JB18,0))+(JB19-ROUNDDOWN(JB19,0))+(JB20-ROUNDDOWN(JB20,0))+(JB27-ROUNDDOWN(JB27,0))+(JB28-ROUNDDOWN(JB28,0))+(JB29-ROUNDDOWN(JB29,0))+(JB30-ROUNDDOWN(JB30,0))+(JB31-ROUNDDOWN(JB31,0))+(JB32-ROUNDDOWN(JB32,0))+(JB33-ROUNDDOWN(JB33,0))+(JB35-ROUNDDOWN(JB35,0))+(JB36-ROUNDDOWN(JB36,0))+(JB39-ROUNDDOWN(JB39,0)))*100/60+(ROUNDDOWN(JB8,0)+(ROUNDDOWN(JB9,0)+(ROUNDDOWN(JB10,0)+(ROUNDDOWN(JB11,0)+(ROUNDDOWN(JB12,0)+(ROUNDDOWN(JB13,0)+(ROUNDDOWN(JB14,0)+(ROUNDDOWN(JB15,0)+(ROUNDDOWN(JB16,0)+(ROUNDDOWN(JB17,0)+(ROUNDDOWN(JB18,0)+(ROUNDDOWN(JB19,0)+(ROUNDDOWN(JB20,0)+(ROUNDDOWN(JB27,0)+(ROUNDDOWN(JB28,0)+(ROUNDDOWN(JB29,0)+(ROUNDDOWN(JB30,0)+(ROUNDDOWN(JB31,0)+(ROUNDDOWN(JB32,0)+(ROUNDDOWN(JB33,0)+(ROUNDDOWN(JB35,0)+(ROUNDDOWN(JB36,0)+(ROUNDDOWN(JB39,0))))))))))))))))))))))))</f>
        <v>0</v>
      </c>
      <c r="JC40" s="79">
        <f t="shared" si="610"/>
        <v>0</v>
      </c>
      <c r="JD40" s="79">
        <f t="shared" si="610"/>
        <v>0</v>
      </c>
      <c r="JE40" s="79">
        <f t="shared" si="610"/>
        <v>0</v>
      </c>
      <c r="JF40" s="79">
        <f t="shared" si="610"/>
        <v>0</v>
      </c>
      <c r="JG40" s="179">
        <f t="shared" ref="JG40" si="611">SUM(JB40:JF40)</f>
        <v>0</v>
      </c>
      <c r="JH40" s="180"/>
    </row>
    <row r="41" spans="1:268" s="22" customFormat="1" ht="10" x14ac:dyDescent="0.2">
      <c r="A41" s="18"/>
      <c r="B41" s="19" t="s">
        <v>46</v>
      </c>
      <c r="C41" s="20" t="s">
        <v>13</v>
      </c>
      <c r="D41" s="20" t="s">
        <v>14</v>
      </c>
      <c r="E41" s="20" t="s">
        <v>15</v>
      </c>
      <c r="F41" s="20" t="s">
        <v>16</v>
      </c>
      <c r="G41" s="20" t="s">
        <v>17</v>
      </c>
      <c r="H41" s="20" t="s">
        <v>18</v>
      </c>
      <c r="I41" s="20" t="s">
        <v>19</v>
      </c>
      <c r="J41" s="20" t="s">
        <v>20</v>
      </c>
      <c r="K41" s="20" t="s">
        <v>21</v>
      </c>
      <c r="L41" s="20" t="s">
        <v>22</v>
      </c>
      <c r="M41" s="20" t="s">
        <v>23</v>
      </c>
      <c r="N41" s="20" t="s">
        <v>24</v>
      </c>
      <c r="O41" s="20" t="s">
        <v>25</v>
      </c>
      <c r="P41" s="20" t="s">
        <v>26</v>
      </c>
      <c r="Q41" s="20" t="s">
        <v>27</v>
      </c>
      <c r="R41" s="20" t="s">
        <v>28</v>
      </c>
      <c r="S41" s="20" t="s">
        <v>29</v>
      </c>
      <c r="T41" s="20" t="s">
        <v>30</v>
      </c>
      <c r="U41" s="20" t="s">
        <v>31</v>
      </c>
      <c r="V41" s="20" t="s">
        <v>32</v>
      </c>
      <c r="W41" s="20" t="s">
        <v>33</v>
      </c>
      <c r="X41" s="20" t="s">
        <v>34</v>
      </c>
      <c r="Y41" s="20" t="s">
        <v>35</v>
      </c>
      <c r="Z41" s="20" t="s">
        <v>36</v>
      </c>
      <c r="AA41" s="20" t="s">
        <v>37</v>
      </c>
      <c r="AB41" s="20" t="s">
        <v>38</v>
      </c>
      <c r="AC41" s="20" t="s">
        <v>0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</row>
    <row r="42" spans="1:268" s="24" customFormat="1" x14ac:dyDescent="0.3">
      <c r="A42" s="43"/>
      <c r="B42" s="33"/>
      <c r="C42" s="77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</row>
    <row r="43" spans="1:268" s="27" customFormat="1" x14ac:dyDescent="0.3">
      <c r="A43" s="25"/>
      <c r="B43" s="33"/>
      <c r="C43" s="40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</row>
    <row r="44" spans="1:268" s="28" customFormat="1" ht="10" x14ac:dyDescent="0.2">
      <c r="B44" s="33"/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</row>
    <row r="45" spans="1:268" x14ac:dyDescent="0.3">
      <c r="B45" s="36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</row>
    <row r="46" spans="1:268" x14ac:dyDescent="0.3">
      <c r="C46" s="4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</row>
    <row r="47" spans="1:268" x14ac:dyDescent="0.3">
      <c r="C47" s="40"/>
      <c r="D47" s="44"/>
      <c r="E47" s="44"/>
      <c r="F47" s="44"/>
      <c r="G47" s="44"/>
      <c r="H47" s="44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</row>
    <row r="48" spans="1:268" x14ac:dyDescent="0.3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</row>
    <row r="49" spans="3:268" x14ac:dyDescent="0.3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</row>
    <row r="50" spans="3:268" x14ac:dyDescent="0.3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</row>
    <row r="51" spans="3:268" x14ac:dyDescent="0.3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</row>
    <row r="52" spans="3:268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</row>
    <row r="53" spans="3:268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</row>
    <row r="54" spans="3:268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</row>
    <row r="55" spans="3:268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</row>
    <row r="56" spans="3:268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</row>
    <row r="57" spans="3:268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</row>
    <row r="58" spans="3:268" x14ac:dyDescent="0.3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</row>
    <row r="59" spans="3:268" x14ac:dyDescent="0.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</row>
    <row r="60" spans="3:268" x14ac:dyDescent="0.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</row>
    <row r="61" spans="3:268" x14ac:dyDescent="0.3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</row>
    <row r="62" spans="3:268" x14ac:dyDescent="0.3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</row>
    <row r="63" spans="3:268" x14ac:dyDescent="0.3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</row>
    <row r="64" spans="3:268" x14ac:dyDescent="0.3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</row>
    <row r="65" spans="3:268" x14ac:dyDescent="0.3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</row>
    <row r="66" spans="3:268" x14ac:dyDescent="0.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</row>
    <row r="67" spans="3:268" x14ac:dyDescent="0.3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</row>
    <row r="68" spans="3:268" x14ac:dyDescent="0.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</row>
    <row r="69" spans="3:268" x14ac:dyDescent="0.3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</row>
    <row r="70" spans="3:268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</row>
    <row r="71" spans="3:268" x14ac:dyDescent="0.3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</row>
    <row r="72" spans="3:268" x14ac:dyDescent="0.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</row>
    <row r="73" spans="3:268" x14ac:dyDescent="0.3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</row>
    <row r="74" spans="3:268" x14ac:dyDescent="0.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</row>
    <row r="75" spans="3:268" x14ac:dyDescent="0.3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</row>
    <row r="76" spans="3:268" x14ac:dyDescent="0.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</row>
    <row r="77" spans="3:268" x14ac:dyDescent="0.3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</row>
    <row r="78" spans="3:268" x14ac:dyDescent="0.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</row>
    <row r="79" spans="3:268" x14ac:dyDescent="0.3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</row>
    <row r="80" spans="3:268" x14ac:dyDescent="0.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</row>
    <row r="81" spans="3:268" x14ac:dyDescent="0.3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</row>
    <row r="82" spans="3:268" x14ac:dyDescent="0.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</row>
    <row r="83" spans="3:268" x14ac:dyDescent="0.3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</row>
    <row r="84" spans="3:268" x14ac:dyDescent="0.3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</row>
    <row r="85" spans="3:268" x14ac:dyDescent="0.3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</row>
    <row r="86" spans="3:268" x14ac:dyDescent="0.3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</row>
    <row r="87" spans="3:268" x14ac:dyDescent="0.3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</row>
    <row r="88" spans="3:268" x14ac:dyDescent="0.3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</row>
    <row r="89" spans="3:268" x14ac:dyDescent="0.3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</row>
    <row r="90" spans="3:268" x14ac:dyDescent="0.3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</row>
    <row r="91" spans="3:268" x14ac:dyDescent="0.3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</row>
    <row r="92" spans="3:268" x14ac:dyDescent="0.3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</row>
    <row r="93" spans="3:268" x14ac:dyDescent="0.3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</row>
    <row r="94" spans="3:268" x14ac:dyDescent="0.3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</row>
    <row r="95" spans="3:268" x14ac:dyDescent="0.3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</row>
    <row r="96" spans="3:268" x14ac:dyDescent="0.3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</row>
    <row r="97" spans="3:268" x14ac:dyDescent="0.3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</row>
    <row r="98" spans="3:268" x14ac:dyDescent="0.3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</row>
    <row r="99" spans="3:268" x14ac:dyDescent="0.3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</row>
    <row r="100" spans="3:268" x14ac:dyDescent="0.3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</row>
    <row r="101" spans="3:268" x14ac:dyDescent="0.3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</row>
    <row r="102" spans="3:268" x14ac:dyDescent="0.3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</row>
    <row r="103" spans="3:268" x14ac:dyDescent="0.3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</row>
    <row r="104" spans="3:268" x14ac:dyDescent="0.3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</row>
    <row r="105" spans="3:268" x14ac:dyDescent="0.3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</row>
    <row r="106" spans="3:268" x14ac:dyDescent="0.3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</row>
    <row r="107" spans="3:268" x14ac:dyDescent="0.3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</row>
    <row r="108" spans="3:268" x14ac:dyDescent="0.3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</row>
    <row r="109" spans="3:268" x14ac:dyDescent="0.3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</row>
    <row r="110" spans="3:268" x14ac:dyDescent="0.3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</row>
    <row r="111" spans="3:268" x14ac:dyDescent="0.3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</row>
    <row r="112" spans="3:268" x14ac:dyDescent="0.3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</row>
    <row r="113" spans="3:268" x14ac:dyDescent="0.3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</row>
    <row r="114" spans="3:268" x14ac:dyDescent="0.3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</row>
    <row r="115" spans="3:268" x14ac:dyDescent="0.3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</row>
    <row r="116" spans="3:268" x14ac:dyDescent="0.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</row>
    <row r="117" spans="3:268" x14ac:dyDescent="0.3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</row>
    <row r="118" spans="3:268" x14ac:dyDescent="0.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</row>
    <row r="119" spans="3:268" x14ac:dyDescent="0.3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</row>
    <row r="120" spans="3:268" x14ac:dyDescent="0.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</row>
    <row r="121" spans="3:268" x14ac:dyDescent="0.3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</row>
    <row r="122" spans="3:268" x14ac:dyDescent="0.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</row>
    <row r="123" spans="3:268" x14ac:dyDescent="0.3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</row>
    <row r="124" spans="3:268" x14ac:dyDescent="0.3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</row>
    <row r="125" spans="3:268" x14ac:dyDescent="0.3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</row>
    <row r="126" spans="3:268" x14ac:dyDescent="0.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</row>
    <row r="127" spans="3:268" x14ac:dyDescent="0.3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</row>
    <row r="128" spans="3:268" x14ac:dyDescent="0.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</row>
    <row r="129" spans="3:268" x14ac:dyDescent="0.3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</row>
    <row r="130" spans="3:268" x14ac:dyDescent="0.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</row>
    <row r="131" spans="3:268" x14ac:dyDescent="0.3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</row>
    <row r="132" spans="3:268" x14ac:dyDescent="0.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</row>
    <row r="133" spans="3:268" x14ac:dyDescent="0.3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</row>
    <row r="134" spans="3:268" x14ac:dyDescent="0.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</row>
    <row r="135" spans="3:268" x14ac:dyDescent="0.3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</row>
    <row r="136" spans="3:268" x14ac:dyDescent="0.3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</row>
    <row r="137" spans="3:268" x14ac:dyDescent="0.3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</row>
    <row r="138" spans="3:268" x14ac:dyDescent="0.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</row>
    <row r="139" spans="3:268" x14ac:dyDescent="0.3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</row>
    <row r="140" spans="3:268" x14ac:dyDescent="0.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</row>
    <row r="141" spans="3:268" x14ac:dyDescent="0.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</row>
    <row r="142" spans="3:268" x14ac:dyDescent="0.3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</row>
    <row r="143" spans="3:268" x14ac:dyDescent="0.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</row>
    <row r="144" spans="3:268" x14ac:dyDescent="0.3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</row>
    <row r="145" spans="1:268" x14ac:dyDescent="0.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</row>
    <row r="146" spans="1:268" x14ac:dyDescent="0.3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</row>
    <row r="147" spans="1:268" x14ac:dyDescent="0.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</row>
    <row r="148" spans="1:268" x14ac:dyDescent="0.3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</row>
    <row r="149" spans="1:268" x14ac:dyDescent="0.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</row>
    <row r="150" spans="1:268" x14ac:dyDescent="0.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</row>
    <row r="151" spans="1:268" x14ac:dyDescent="0.3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</row>
    <row r="152" spans="1:268" x14ac:dyDescent="0.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</row>
    <row r="153" spans="1:268" x14ac:dyDescent="0.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</row>
    <row r="154" spans="1:268" s="2" customFormat="1" x14ac:dyDescent="0.3">
      <c r="A154" s="1"/>
      <c r="B154" s="4"/>
    </row>
    <row r="155" spans="1:268" s="2" customFormat="1" x14ac:dyDescent="0.3">
      <c r="A155" s="1"/>
      <c r="B155" s="4"/>
    </row>
    <row r="156" spans="1:268" s="2" customFormat="1" x14ac:dyDescent="0.3">
      <c r="A156" s="1"/>
      <c r="B156" s="4"/>
    </row>
    <row r="157" spans="1:268" s="2" customFormat="1" x14ac:dyDescent="0.3">
      <c r="A157" s="1"/>
      <c r="B157" s="4"/>
    </row>
    <row r="158" spans="1:268" s="2" customFormat="1" x14ac:dyDescent="0.3">
      <c r="A158" s="1"/>
      <c r="B158" s="4"/>
    </row>
    <row r="159" spans="1:268" s="2" customFormat="1" x14ac:dyDescent="0.3">
      <c r="A159" s="1"/>
      <c r="B159" s="4"/>
    </row>
    <row r="160" spans="1:268" s="2" customFormat="1" x14ac:dyDescent="0.3">
      <c r="A160" s="1"/>
      <c r="B160" s="4"/>
    </row>
    <row r="161" spans="1:2" s="2" customFormat="1" x14ac:dyDescent="0.3">
      <c r="A161" s="1"/>
      <c r="B161" s="4"/>
    </row>
    <row r="162" spans="1:2" s="2" customFormat="1" x14ac:dyDescent="0.3">
      <c r="A162" s="1"/>
      <c r="B162" s="4"/>
    </row>
    <row r="163" spans="1:2" s="2" customFormat="1" x14ac:dyDescent="0.3">
      <c r="A163" s="1"/>
      <c r="B163" s="4"/>
    </row>
    <row r="164" spans="1:2" s="2" customFormat="1" x14ac:dyDescent="0.3">
      <c r="A164" s="1"/>
      <c r="B164" s="4"/>
    </row>
    <row r="165" spans="1:2" s="2" customFormat="1" x14ac:dyDescent="0.3">
      <c r="A165" s="1"/>
      <c r="B165" s="4"/>
    </row>
    <row r="166" spans="1:2" s="2" customFormat="1" x14ac:dyDescent="0.3">
      <c r="A166" s="1"/>
      <c r="B166" s="4"/>
    </row>
    <row r="167" spans="1:2" s="2" customFormat="1" x14ac:dyDescent="0.3">
      <c r="A167" s="1"/>
      <c r="B167" s="4"/>
    </row>
    <row r="168" spans="1:2" s="2" customFormat="1" x14ac:dyDescent="0.3">
      <c r="A168" s="1"/>
      <c r="B168" s="4"/>
    </row>
    <row r="169" spans="1:2" s="2" customFormat="1" x14ac:dyDescent="0.3">
      <c r="A169" s="1"/>
      <c r="B169" s="4"/>
    </row>
    <row r="170" spans="1:2" s="2" customFormat="1" x14ac:dyDescent="0.3">
      <c r="A170" s="1"/>
      <c r="B170" s="4"/>
    </row>
    <row r="171" spans="1:2" s="2" customFormat="1" x14ac:dyDescent="0.3">
      <c r="A171" s="1"/>
      <c r="B171" s="4"/>
    </row>
    <row r="172" spans="1:2" s="2" customFormat="1" x14ac:dyDescent="0.3">
      <c r="A172" s="1"/>
      <c r="B172" s="4"/>
    </row>
    <row r="173" spans="1:2" s="2" customFormat="1" x14ac:dyDescent="0.3">
      <c r="A173" s="1"/>
      <c r="B173" s="4"/>
    </row>
    <row r="174" spans="1:2" s="2" customFormat="1" x14ac:dyDescent="0.3">
      <c r="A174" s="1"/>
      <c r="B174" s="4"/>
    </row>
    <row r="175" spans="1:2" s="2" customFormat="1" x14ac:dyDescent="0.3">
      <c r="A175" s="1"/>
      <c r="B175" s="4"/>
    </row>
    <row r="176" spans="1:2" s="2" customFormat="1" x14ac:dyDescent="0.3">
      <c r="A176" s="1"/>
      <c r="B176" s="4"/>
    </row>
    <row r="177" spans="1:2" s="2" customFormat="1" x14ac:dyDescent="0.3">
      <c r="A177" s="1"/>
      <c r="B177" s="4"/>
    </row>
    <row r="178" spans="1:2" s="2" customFormat="1" x14ac:dyDescent="0.3">
      <c r="A178" s="1"/>
      <c r="B178" s="4"/>
    </row>
    <row r="179" spans="1:2" s="2" customFormat="1" x14ac:dyDescent="0.3">
      <c r="A179" s="1"/>
      <c r="B179" s="4"/>
    </row>
    <row r="180" spans="1:2" s="2" customFormat="1" x14ac:dyDescent="0.3">
      <c r="A180" s="1"/>
      <c r="B180" s="4"/>
    </row>
    <row r="181" spans="1:2" s="2" customFormat="1" x14ac:dyDescent="0.3">
      <c r="A181" s="1"/>
      <c r="B181" s="4"/>
    </row>
    <row r="182" spans="1:2" s="2" customFormat="1" x14ac:dyDescent="0.3">
      <c r="A182" s="1"/>
      <c r="B182" s="4"/>
    </row>
    <row r="183" spans="1:2" s="2" customFormat="1" x14ac:dyDescent="0.3">
      <c r="A183" s="1"/>
      <c r="B183" s="4"/>
    </row>
    <row r="184" spans="1:2" s="2" customFormat="1" x14ac:dyDescent="0.3">
      <c r="A184" s="1"/>
      <c r="B184" s="4"/>
    </row>
    <row r="185" spans="1:2" s="2" customFormat="1" x14ac:dyDescent="0.3">
      <c r="A185" s="1"/>
      <c r="B185" s="4"/>
    </row>
    <row r="186" spans="1:2" s="2" customFormat="1" x14ac:dyDescent="0.3">
      <c r="A186" s="1"/>
      <c r="B186" s="4"/>
    </row>
    <row r="187" spans="1:2" s="2" customFormat="1" x14ac:dyDescent="0.3">
      <c r="A187" s="1"/>
      <c r="B187" s="4"/>
    </row>
    <row r="188" spans="1:2" s="2" customFormat="1" x14ac:dyDescent="0.3">
      <c r="A188" s="1"/>
      <c r="B188" s="4"/>
    </row>
    <row r="189" spans="1:2" s="2" customFormat="1" x14ac:dyDescent="0.3">
      <c r="A189" s="1"/>
      <c r="B189" s="4"/>
    </row>
    <row r="190" spans="1:2" s="2" customFormat="1" x14ac:dyDescent="0.3">
      <c r="A190" s="1"/>
      <c r="B190" s="4"/>
    </row>
    <row r="191" spans="1:2" s="2" customFormat="1" x14ac:dyDescent="0.3">
      <c r="A191" s="1"/>
      <c r="B191" s="4"/>
    </row>
    <row r="192" spans="1:2" s="2" customFormat="1" x14ac:dyDescent="0.3">
      <c r="A192" s="1"/>
      <c r="B192" s="4"/>
    </row>
    <row r="193" spans="1:2" s="2" customFormat="1" x14ac:dyDescent="0.3">
      <c r="A193" s="1"/>
      <c r="B193" s="4"/>
    </row>
    <row r="194" spans="1:2" s="2" customFormat="1" x14ac:dyDescent="0.3">
      <c r="A194" s="1"/>
      <c r="B194" s="4"/>
    </row>
    <row r="195" spans="1:2" s="2" customFormat="1" x14ac:dyDescent="0.3">
      <c r="A195" s="1"/>
      <c r="B195" s="4"/>
    </row>
    <row r="196" spans="1:2" s="2" customFormat="1" x14ac:dyDescent="0.3">
      <c r="A196" s="1"/>
      <c r="B196" s="4"/>
    </row>
    <row r="197" spans="1:2" s="2" customFormat="1" x14ac:dyDescent="0.3">
      <c r="A197" s="1"/>
      <c r="B197" s="4"/>
    </row>
    <row r="198" spans="1:2" s="2" customFormat="1" x14ac:dyDescent="0.3">
      <c r="A198" s="1"/>
      <c r="B198" s="4"/>
    </row>
    <row r="199" spans="1:2" s="2" customFormat="1" x14ac:dyDescent="0.3">
      <c r="A199" s="1"/>
      <c r="B199" s="4"/>
    </row>
    <row r="200" spans="1:2" s="2" customFormat="1" x14ac:dyDescent="0.3">
      <c r="A200" s="1"/>
      <c r="B200" s="4"/>
    </row>
    <row r="201" spans="1:2" s="2" customFormat="1" x14ac:dyDescent="0.3">
      <c r="A201" s="1"/>
      <c r="B201" s="4"/>
    </row>
    <row r="202" spans="1:2" s="2" customFormat="1" x14ac:dyDescent="0.3">
      <c r="A202" s="1"/>
      <c r="B202" s="4"/>
    </row>
    <row r="203" spans="1:2" s="2" customFormat="1" x14ac:dyDescent="0.3">
      <c r="A203" s="1"/>
      <c r="B203" s="4"/>
    </row>
    <row r="204" spans="1:2" s="2" customFormat="1" x14ac:dyDescent="0.3">
      <c r="A204" s="1"/>
      <c r="B204" s="4"/>
    </row>
    <row r="205" spans="1:2" s="2" customFormat="1" x14ac:dyDescent="0.3">
      <c r="A205" s="1"/>
      <c r="B205" s="4"/>
    </row>
    <row r="206" spans="1:2" s="2" customFormat="1" x14ac:dyDescent="0.3">
      <c r="A206" s="1"/>
      <c r="B206" s="4"/>
    </row>
    <row r="207" spans="1:2" s="2" customFormat="1" x14ac:dyDescent="0.3">
      <c r="A207" s="1"/>
      <c r="B207" s="4"/>
    </row>
    <row r="208" spans="1:2" s="2" customFormat="1" x14ac:dyDescent="0.3">
      <c r="A208" s="1"/>
      <c r="B208" s="4"/>
    </row>
    <row r="209" spans="1:2" s="2" customFormat="1" x14ac:dyDescent="0.3">
      <c r="A209" s="1"/>
      <c r="B209" s="4"/>
    </row>
    <row r="210" spans="1:2" s="2" customFormat="1" x14ac:dyDescent="0.3">
      <c r="A210" s="1"/>
      <c r="B210" s="4"/>
    </row>
    <row r="211" spans="1:2" s="2" customFormat="1" x14ac:dyDescent="0.3">
      <c r="A211" s="1"/>
      <c r="B211" s="4"/>
    </row>
    <row r="212" spans="1:2" s="2" customFormat="1" x14ac:dyDescent="0.3">
      <c r="A212" s="1"/>
      <c r="B212" s="4"/>
    </row>
    <row r="213" spans="1:2" s="2" customFormat="1" x14ac:dyDescent="0.3">
      <c r="A213" s="1"/>
      <c r="B213" s="4"/>
    </row>
    <row r="214" spans="1:2" s="2" customFormat="1" x14ac:dyDescent="0.3">
      <c r="A214" s="1"/>
      <c r="B214" s="4"/>
    </row>
    <row r="215" spans="1:2" s="2" customFormat="1" x14ac:dyDescent="0.3">
      <c r="A215" s="1"/>
      <c r="B215" s="4"/>
    </row>
    <row r="216" spans="1:2" s="2" customFormat="1" x14ac:dyDescent="0.3">
      <c r="A216" s="1"/>
      <c r="B216" s="4"/>
    </row>
    <row r="217" spans="1:2" s="2" customFormat="1" x14ac:dyDescent="0.3">
      <c r="A217" s="1"/>
      <c r="B217" s="4"/>
    </row>
    <row r="218" spans="1:2" s="2" customFormat="1" x14ac:dyDescent="0.3">
      <c r="A218" s="1"/>
      <c r="B218" s="4"/>
    </row>
    <row r="219" spans="1:2" s="2" customFormat="1" x14ac:dyDescent="0.3">
      <c r="A219" s="1"/>
      <c r="B219" s="4"/>
    </row>
    <row r="220" spans="1:2" s="2" customFormat="1" x14ac:dyDescent="0.3">
      <c r="A220" s="1"/>
      <c r="B220" s="4"/>
    </row>
    <row r="221" spans="1:2" s="2" customFormat="1" x14ac:dyDescent="0.3">
      <c r="A221" s="1"/>
      <c r="B221" s="4"/>
    </row>
    <row r="222" spans="1:2" s="2" customFormat="1" x14ac:dyDescent="0.3">
      <c r="A222" s="1"/>
      <c r="B222" s="4"/>
    </row>
    <row r="223" spans="1:2" s="2" customFormat="1" x14ac:dyDescent="0.3">
      <c r="A223" s="1"/>
      <c r="B223" s="4"/>
    </row>
    <row r="224" spans="1:2" s="2" customFormat="1" x14ac:dyDescent="0.3">
      <c r="A224" s="1"/>
      <c r="B224" s="4"/>
    </row>
    <row r="225" spans="1:2" s="2" customFormat="1" x14ac:dyDescent="0.3">
      <c r="A225" s="1"/>
      <c r="B225" s="4"/>
    </row>
    <row r="226" spans="1:2" s="2" customFormat="1" x14ac:dyDescent="0.3">
      <c r="A226" s="1"/>
      <c r="B226" s="4"/>
    </row>
    <row r="227" spans="1:2" s="2" customFormat="1" x14ac:dyDescent="0.3">
      <c r="A227" s="1"/>
      <c r="B227" s="4"/>
    </row>
    <row r="228" spans="1:2" s="2" customFormat="1" x14ac:dyDescent="0.3">
      <c r="A228" s="1"/>
      <c r="B228" s="4"/>
    </row>
    <row r="229" spans="1:2" s="2" customFormat="1" x14ac:dyDescent="0.3">
      <c r="A229" s="1"/>
      <c r="B229" s="4"/>
    </row>
    <row r="230" spans="1:2" s="2" customFormat="1" x14ac:dyDescent="0.3">
      <c r="A230" s="1"/>
      <c r="B230" s="4"/>
    </row>
    <row r="231" spans="1:2" s="2" customFormat="1" x14ac:dyDescent="0.3">
      <c r="A231" s="1"/>
      <c r="B231" s="4"/>
    </row>
    <row r="232" spans="1:2" s="2" customFormat="1" x14ac:dyDescent="0.3">
      <c r="A232" s="1"/>
      <c r="B232" s="4"/>
    </row>
    <row r="233" spans="1:2" s="2" customFormat="1" x14ac:dyDescent="0.3">
      <c r="A233" s="1"/>
      <c r="B233" s="4"/>
    </row>
    <row r="234" spans="1:2" s="2" customFormat="1" x14ac:dyDescent="0.3">
      <c r="A234" s="1"/>
      <c r="B234" s="4"/>
    </row>
    <row r="235" spans="1:2" s="2" customFormat="1" x14ac:dyDescent="0.3">
      <c r="A235" s="1"/>
      <c r="B235" s="4"/>
    </row>
    <row r="236" spans="1:2" s="2" customFormat="1" x14ac:dyDescent="0.3">
      <c r="A236" s="1"/>
      <c r="B236" s="4"/>
    </row>
    <row r="237" spans="1:2" s="2" customFormat="1" x14ac:dyDescent="0.3">
      <c r="A237" s="1"/>
      <c r="B237" s="4"/>
    </row>
    <row r="238" spans="1:2" s="2" customFormat="1" x14ac:dyDescent="0.3">
      <c r="A238" s="1"/>
      <c r="B238" s="4"/>
    </row>
    <row r="239" spans="1:2" s="2" customFormat="1" x14ac:dyDescent="0.3">
      <c r="A239" s="1"/>
      <c r="B239" s="4"/>
    </row>
    <row r="240" spans="1:2" s="2" customFormat="1" x14ac:dyDescent="0.3">
      <c r="A240" s="1"/>
      <c r="B240" s="4"/>
    </row>
    <row r="241" spans="1:2" s="2" customFormat="1" x14ac:dyDescent="0.3">
      <c r="A241" s="1"/>
      <c r="B241" s="4"/>
    </row>
    <row r="242" spans="1:2" s="2" customFormat="1" x14ac:dyDescent="0.3">
      <c r="A242" s="1"/>
      <c r="B242" s="4"/>
    </row>
    <row r="243" spans="1:2" s="2" customFormat="1" x14ac:dyDescent="0.3">
      <c r="A243" s="1"/>
      <c r="B243" s="4"/>
    </row>
    <row r="244" spans="1:2" s="2" customFormat="1" x14ac:dyDescent="0.3">
      <c r="A244" s="1"/>
      <c r="B244" s="4"/>
    </row>
    <row r="245" spans="1:2" s="2" customFormat="1" x14ac:dyDescent="0.3">
      <c r="A245" s="1"/>
      <c r="B245" s="4"/>
    </row>
    <row r="246" spans="1:2" s="2" customFormat="1" x14ac:dyDescent="0.3">
      <c r="A246" s="1"/>
      <c r="B246" s="4"/>
    </row>
    <row r="247" spans="1:2" s="2" customFormat="1" x14ac:dyDescent="0.3">
      <c r="A247" s="1"/>
      <c r="B247" s="4"/>
    </row>
    <row r="248" spans="1:2" s="2" customFormat="1" x14ac:dyDescent="0.3">
      <c r="A248" s="1"/>
      <c r="B248" s="4"/>
    </row>
    <row r="249" spans="1:2" s="2" customFormat="1" x14ac:dyDescent="0.3">
      <c r="A249" s="1"/>
      <c r="B249" s="4"/>
    </row>
    <row r="250" spans="1:2" s="2" customFormat="1" x14ac:dyDescent="0.3">
      <c r="A250" s="1"/>
      <c r="B250" s="4"/>
    </row>
    <row r="251" spans="1:2" s="2" customFormat="1" x14ac:dyDescent="0.3">
      <c r="A251" s="1"/>
      <c r="B251" s="4"/>
    </row>
    <row r="252" spans="1:2" s="2" customFormat="1" x14ac:dyDescent="0.3">
      <c r="A252" s="1"/>
      <c r="B252" s="4"/>
    </row>
    <row r="253" spans="1:2" s="2" customFormat="1" x14ac:dyDescent="0.3">
      <c r="A253" s="1"/>
      <c r="B253" s="4"/>
    </row>
    <row r="254" spans="1:2" s="2" customFormat="1" x14ac:dyDescent="0.3">
      <c r="A254" s="1"/>
      <c r="B254" s="4"/>
    </row>
    <row r="255" spans="1:2" s="2" customFormat="1" x14ac:dyDescent="0.3">
      <c r="A255" s="1"/>
      <c r="B255" s="4"/>
    </row>
    <row r="256" spans="1:2" s="2" customFormat="1" x14ac:dyDescent="0.3">
      <c r="A256" s="1"/>
      <c r="B256" s="4"/>
    </row>
    <row r="257" spans="1:2" s="2" customFormat="1" x14ac:dyDescent="0.3">
      <c r="A257" s="1"/>
      <c r="B257" s="4"/>
    </row>
    <row r="258" spans="1:2" s="2" customFormat="1" x14ac:dyDescent="0.3">
      <c r="A258" s="1"/>
      <c r="B258" s="4"/>
    </row>
    <row r="259" spans="1:2" s="2" customFormat="1" x14ac:dyDescent="0.3">
      <c r="A259" s="1"/>
      <c r="B259" s="4"/>
    </row>
    <row r="260" spans="1:2" s="2" customFormat="1" x14ac:dyDescent="0.3">
      <c r="A260" s="1"/>
      <c r="B260" s="4"/>
    </row>
    <row r="261" spans="1:2" s="2" customFormat="1" x14ac:dyDescent="0.3">
      <c r="A261" s="1"/>
      <c r="B261" s="4"/>
    </row>
    <row r="262" spans="1:2" s="2" customFormat="1" x14ac:dyDescent="0.3">
      <c r="A262" s="1"/>
      <c r="B262" s="4"/>
    </row>
    <row r="263" spans="1:2" s="2" customFormat="1" x14ac:dyDescent="0.3">
      <c r="A263" s="1"/>
      <c r="B263" s="4"/>
    </row>
    <row r="264" spans="1:2" s="2" customFormat="1" x14ac:dyDescent="0.3">
      <c r="A264" s="1"/>
      <c r="B264" s="4"/>
    </row>
    <row r="265" spans="1:2" s="2" customFormat="1" x14ac:dyDescent="0.3">
      <c r="A265" s="1"/>
      <c r="B265" s="4"/>
    </row>
    <row r="266" spans="1:2" s="2" customFormat="1" x14ac:dyDescent="0.3">
      <c r="A266" s="1"/>
      <c r="B266" s="4"/>
    </row>
    <row r="267" spans="1:2" s="2" customFormat="1" x14ac:dyDescent="0.3">
      <c r="A267" s="1"/>
      <c r="B267" s="4"/>
    </row>
    <row r="268" spans="1:2" s="2" customFormat="1" x14ac:dyDescent="0.3">
      <c r="A268" s="1"/>
      <c r="B268" s="4"/>
    </row>
    <row r="269" spans="1:2" s="2" customFormat="1" x14ac:dyDescent="0.3">
      <c r="A269" s="1"/>
      <c r="B269" s="4"/>
    </row>
    <row r="270" spans="1:2" s="2" customFormat="1" x14ac:dyDescent="0.3">
      <c r="A270" s="1"/>
      <c r="B270" s="4"/>
    </row>
    <row r="271" spans="1:2" s="2" customFormat="1" x14ac:dyDescent="0.3">
      <c r="A271" s="1"/>
      <c r="B271" s="4"/>
    </row>
    <row r="272" spans="1:2" s="2" customFormat="1" x14ac:dyDescent="0.3">
      <c r="A272" s="1"/>
      <c r="B272" s="4"/>
    </row>
    <row r="273" spans="1:2" s="2" customFormat="1" x14ac:dyDescent="0.3">
      <c r="A273" s="1"/>
      <c r="B273" s="4"/>
    </row>
    <row r="274" spans="1:2" s="2" customFormat="1" x14ac:dyDescent="0.3">
      <c r="A274" s="1"/>
      <c r="B274" s="4"/>
    </row>
    <row r="275" spans="1:2" s="2" customFormat="1" x14ac:dyDescent="0.3">
      <c r="A275" s="1"/>
      <c r="B275" s="4"/>
    </row>
    <row r="276" spans="1:2" s="2" customFormat="1" x14ac:dyDescent="0.3">
      <c r="A276" s="1"/>
      <c r="B276" s="4"/>
    </row>
    <row r="277" spans="1:2" s="2" customFormat="1" x14ac:dyDescent="0.3">
      <c r="A277" s="1"/>
      <c r="B277" s="4"/>
    </row>
    <row r="278" spans="1:2" s="2" customFormat="1" x14ac:dyDescent="0.3">
      <c r="A278" s="1"/>
      <c r="B278" s="4"/>
    </row>
    <row r="279" spans="1:2" s="2" customFormat="1" x14ac:dyDescent="0.3">
      <c r="A279" s="1"/>
      <c r="B279" s="4"/>
    </row>
    <row r="280" spans="1:2" s="2" customFormat="1" x14ac:dyDescent="0.3">
      <c r="A280" s="1"/>
      <c r="B280" s="4"/>
    </row>
    <row r="281" spans="1:2" s="2" customFormat="1" x14ac:dyDescent="0.3">
      <c r="A281" s="1"/>
      <c r="B281" s="4"/>
    </row>
    <row r="282" spans="1:2" s="2" customFormat="1" x14ac:dyDescent="0.3">
      <c r="A282" s="1"/>
      <c r="B282" s="4"/>
    </row>
    <row r="283" spans="1:2" s="2" customFormat="1" x14ac:dyDescent="0.3">
      <c r="A283" s="1"/>
      <c r="B283" s="4"/>
    </row>
    <row r="284" spans="1:2" s="2" customFormat="1" x14ac:dyDescent="0.3">
      <c r="A284" s="1"/>
      <c r="B284" s="4"/>
    </row>
    <row r="285" spans="1:2" s="2" customFormat="1" x14ac:dyDescent="0.3">
      <c r="A285" s="1"/>
      <c r="B285" s="4"/>
    </row>
    <row r="286" spans="1:2" s="2" customFormat="1" x14ac:dyDescent="0.3">
      <c r="A286" s="1"/>
      <c r="B286" s="4"/>
    </row>
    <row r="287" spans="1:2" s="2" customFormat="1" x14ac:dyDescent="0.3">
      <c r="A287" s="1"/>
      <c r="B287" s="4"/>
    </row>
    <row r="288" spans="1:2" s="2" customFormat="1" x14ac:dyDescent="0.3">
      <c r="A288" s="1"/>
      <c r="B288" s="4"/>
    </row>
    <row r="289" spans="1:2" s="2" customFormat="1" x14ac:dyDescent="0.3">
      <c r="A289" s="1"/>
      <c r="B289" s="4"/>
    </row>
    <row r="290" spans="1:2" s="2" customFormat="1" x14ac:dyDescent="0.3">
      <c r="A290" s="1"/>
      <c r="B290" s="4"/>
    </row>
    <row r="291" spans="1:2" s="2" customFormat="1" x14ac:dyDescent="0.3">
      <c r="A291" s="1"/>
      <c r="B291" s="4"/>
    </row>
    <row r="292" spans="1:2" s="2" customFormat="1" x14ac:dyDescent="0.3">
      <c r="A292" s="1"/>
      <c r="B292" s="4"/>
    </row>
    <row r="293" spans="1:2" s="2" customFormat="1" x14ac:dyDescent="0.3">
      <c r="A293" s="1"/>
      <c r="B293" s="4"/>
    </row>
    <row r="294" spans="1:2" s="2" customFormat="1" x14ac:dyDescent="0.3">
      <c r="A294" s="1"/>
      <c r="B294" s="4"/>
    </row>
    <row r="295" spans="1:2" s="2" customFormat="1" x14ac:dyDescent="0.3">
      <c r="A295" s="1"/>
      <c r="B295" s="4"/>
    </row>
    <row r="296" spans="1:2" s="2" customFormat="1" x14ac:dyDescent="0.3">
      <c r="A296" s="1"/>
      <c r="B296" s="4"/>
    </row>
    <row r="297" spans="1:2" s="2" customFormat="1" x14ac:dyDescent="0.3">
      <c r="A297" s="1"/>
      <c r="B297" s="4"/>
    </row>
    <row r="298" spans="1:2" s="2" customFormat="1" x14ac:dyDescent="0.3">
      <c r="A298" s="1"/>
      <c r="B298" s="4"/>
    </row>
    <row r="299" spans="1:2" s="2" customFormat="1" x14ac:dyDescent="0.3">
      <c r="A299" s="1"/>
      <c r="B299" s="4"/>
    </row>
    <row r="300" spans="1:2" s="2" customFormat="1" x14ac:dyDescent="0.3">
      <c r="A300" s="1"/>
      <c r="B300" s="4"/>
    </row>
    <row r="301" spans="1:2" s="2" customFormat="1" x14ac:dyDescent="0.3">
      <c r="A301" s="1"/>
      <c r="B301" s="4"/>
    </row>
    <row r="302" spans="1:2" s="2" customFormat="1" x14ac:dyDescent="0.3">
      <c r="A302" s="1"/>
      <c r="B302" s="4"/>
    </row>
    <row r="303" spans="1:2" s="2" customFormat="1" x14ac:dyDescent="0.3">
      <c r="A303" s="1"/>
      <c r="B303" s="4"/>
    </row>
    <row r="304" spans="1:2" s="2" customFormat="1" x14ac:dyDescent="0.3">
      <c r="A304" s="1"/>
      <c r="B304" s="4"/>
    </row>
    <row r="305" spans="1:2" s="2" customFormat="1" x14ac:dyDescent="0.3">
      <c r="A305" s="1"/>
      <c r="B305" s="4"/>
    </row>
    <row r="306" spans="1:2" s="2" customFormat="1" x14ac:dyDescent="0.3">
      <c r="A306" s="1"/>
      <c r="B306" s="4"/>
    </row>
    <row r="307" spans="1:2" s="2" customFormat="1" x14ac:dyDescent="0.3">
      <c r="A307" s="1"/>
      <c r="B307" s="4"/>
    </row>
    <row r="308" spans="1:2" s="2" customFormat="1" x14ac:dyDescent="0.3">
      <c r="A308" s="1"/>
      <c r="B308" s="4"/>
    </row>
    <row r="309" spans="1:2" s="2" customFormat="1" x14ac:dyDescent="0.3">
      <c r="A309" s="1"/>
      <c r="B309" s="4"/>
    </row>
    <row r="310" spans="1:2" s="2" customFormat="1" x14ac:dyDescent="0.3">
      <c r="A310" s="1"/>
      <c r="B310" s="4"/>
    </row>
    <row r="311" spans="1:2" s="2" customFormat="1" x14ac:dyDescent="0.3">
      <c r="A311" s="1"/>
      <c r="B311" s="4"/>
    </row>
    <row r="312" spans="1:2" s="2" customFormat="1" x14ac:dyDescent="0.3">
      <c r="A312" s="1"/>
      <c r="B312" s="4"/>
    </row>
    <row r="313" spans="1:2" s="2" customFormat="1" x14ac:dyDescent="0.3">
      <c r="A313" s="1"/>
      <c r="B313" s="4"/>
    </row>
    <row r="314" spans="1:2" s="2" customFormat="1" x14ac:dyDescent="0.3">
      <c r="A314" s="1"/>
      <c r="B314" s="4"/>
    </row>
    <row r="315" spans="1:2" s="2" customFormat="1" x14ac:dyDescent="0.3">
      <c r="A315" s="1"/>
      <c r="B315" s="4"/>
    </row>
    <row r="316" spans="1:2" s="2" customFormat="1" x14ac:dyDescent="0.3">
      <c r="A316" s="1"/>
      <c r="B316" s="4"/>
    </row>
    <row r="317" spans="1:2" s="2" customFormat="1" x14ac:dyDescent="0.3">
      <c r="A317" s="1"/>
      <c r="B317" s="4"/>
    </row>
    <row r="318" spans="1:2" s="2" customFormat="1" x14ac:dyDescent="0.3">
      <c r="A318" s="1"/>
      <c r="B318" s="4"/>
    </row>
    <row r="319" spans="1:2" s="2" customFormat="1" x14ac:dyDescent="0.3">
      <c r="A319" s="1"/>
      <c r="B319" s="4"/>
    </row>
    <row r="320" spans="1:2" s="2" customFormat="1" x14ac:dyDescent="0.3">
      <c r="A320" s="1"/>
      <c r="B320" s="4"/>
    </row>
    <row r="321" spans="1:2" s="2" customFormat="1" x14ac:dyDescent="0.3">
      <c r="A321" s="1"/>
      <c r="B321" s="4"/>
    </row>
    <row r="322" spans="1:2" s="2" customFormat="1" x14ac:dyDescent="0.3">
      <c r="A322" s="1"/>
      <c r="B322" s="4"/>
    </row>
    <row r="323" spans="1:2" s="2" customFormat="1" x14ac:dyDescent="0.3">
      <c r="A323" s="1"/>
      <c r="B323" s="4"/>
    </row>
    <row r="324" spans="1:2" s="2" customFormat="1" x14ac:dyDescent="0.3">
      <c r="A324" s="1"/>
      <c r="B324" s="4"/>
    </row>
    <row r="325" spans="1:2" s="2" customFormat="1" x14ac:dyDescent="0.3">
      <c r="A325" s="1"/>
      <c r="B325" s="4"/>
    </row>
    <row r="326" spans="1:2" s="2" customFormat="1" x14ac:dyDescent="0.3">
      <c r="A326" s="1"/>
      <c r="B326" s="4"/>
    </row>
    <row r="327" spans="1:2" s="2" customFormat="1" x14ac:dyDescent="0.3">
      <c r="A327" s="1"/>
      <c r="B327" s="4"/>
    </row>
    <row r="328" spans="1:2" s="2" customFormat="1" x14ac:dyDescent="0.3">
      <c r="A328" s="1"/>
      <c r="B328" s="4"/>
    </row>
    <row r="329" spans="1:2" s="2" customFormat="1" x14ac:dyDescent="0.3">
      <c r="A329" s="1"/>
      <c r="B329" s="4"/>
    </row>
    <row r="330" spans="1:2" s="2" customFormat="1" x14ac:dyDescent="0.3">
      <c r="A330" s="1"/>
      <c r="B330" s="4"/>
    </row>
    <row r="331" spans="1:2" s="2" customFormat="1" x14ac:dyDescent="0.3">
      <c r="A331" s="1"/>
      <c r="B331" s="4"/>
    </row>
    <row r="332" spans="1:2" s="2" customFormat="1" x14ac:dyDescent="0.3">
      <c r="A332" s="1"/>
      <c r="B332" s="4"/>
    </row>
    <row r="333" spans="1:2" s="2" customFormat="1" x14ac:dyDescent="0.3">
      <c r="A333" s="1"/>
      <c r="B333" s="4"/>
    </row>
    <row r="334" spans="1:2" s="2" customFormat="1" x14ac:dyDescent="0.3">
      <c r="A334" s="1"/>
      <c r="B334" s="4"/>
    </row>
    <row r="335" spans="1:2" s="2" customFormat="1" x14ac:dyDescent="0.3">
      <c r="A335" s="1"/>
      <c r="B335" s="4"/>
    </row>
    <row r="336" spans="1:2" s="2" customFormat="1" x14ac:dyDescent="0.3">
      <c r="A336" s="1"/>
      <c r="B336" s="4"/>
    </row>
    <row r="337" spans="1:2" s="2" customFormat="1" x14ac:dyDescent="0.3">
      <c r="A337" s="1"/>
      <c r="B337" s="4"/>
    </row>
    <row r="338" spans="1:2" s="2" customFormat="1" x14ac:dyDescent="0.3">
      <c r="A338" s="1"/>
      <c r="B338" s="4"/>
    </row>
    <row r="339" spans="1:2" s="2" customFormat="1" x14ac:dyDescent="0.3">
      <c r="A339" s="1"/>
      <c r="B339" s="4"/>
    </row>
    <row r="340" spans="1:2" s="2" customFormat="1" x14ac:dyDescent="0.3">
      <c r="A340" s="1"/>
      <c r="B340" s="4"/>
    </row>
    <row r="341" spans="1:2" s="2" customFormat="1" x14ac:dyDescent="0.3">
      <c r="A341" s="1"/>
      <c r="B341" s="4"/>
    </row>
    <row r="342" spans="1:2" s="2" customFormat="1" x14ac:dyDescent="0.3">
      <c r="A342" s="1"/>
      <c r="B342" s="4"/>
    </row>
    <row r="343" spans="1:2" s="2" customFormat="1" x14ac:dyDescent="0.3">
      <c r="A343" s="1"/>
      <c r="B343" s="4"/>
    </row>
    <row r="344" spans="1:2" s="2" customFormat="1" x14ac:dyDescent="0.3">
      <c r="A344" s="1"/>
      <c r="B344" s="4"/>
    </row>
    <row r="345" spans="1:2" s="2" customFormat="1" x14ac:dyDescent="0.3">
      <c r="A345" s="1"/>
      <c r="B345" s="4"/>
    </row>
    <row r="346" spans="1:2" s="2" customFormat="1" x14ac:dyDescent="0.3">
      <c r="A346" s="1"/>
      <c r="B346" s="4"/>
    </row>
    <row r="347" spans="1:2" s="2" customFormat="1" x14ac:dyDescent="0.3">
      <c r="A347" s="1"/>
      <c r="B347" s="4"/>
    </row>
    <row r="348" spans="1:2" s="2" customFormat="1" x14ac:dyDescent="0.3">
      <c r="A348" s="1"/>
      <c r="B348" s="4"/>
    </row>
    <row r="349" spans="1:2" s="2" customFormat="1" x14ac:dyDescent="0.3">
      <c r="A349" s="1"/>
      <c r="B349" s="4"/>
    </row>
    <row r="350" spans="1:2" s="2" customFormat="1" x14ac:dyDescent="0.3">
      <c r="A350" s="1"/>
      <c r="B350" s="4"/>
    </row>
    <row r="351" spans="1:2" s="2" customFormat="1" x14ac:dyDescent="0.3">
      <c r="A351" s="1"/>
      <c r="B351" s="4"/>
    </row>
    <row r="352" spans="1:2" s="2" customFormat="1" x14ac:dyDescent="0.3">
      <c r="A352" s="1"/>
      <c r="B352" s="4"/>
    </row>
    <row r="353" spans="1:2" s="2" customFormat="1" x14ac:dyDescent="0.3">
      <c r="A353" s="1"/>
      <c r="B353" s="4"/>
    </row>
    <row r="354" spans="1:2" s="2" customFormat="1" x14ac:dyDescent="0.3">
      <c r="A354" s="1"/>
      <c r="B354" s="4"/>
    </row>
    <row r="355" spans="1:2" s="2" customFormat="1" x14ac:dyDescent="0.3">
      <c r="A355" s="1"/>
      <c r="B355" s="4"/>
    </row>
    <row r="356" spans="1:2" s="2" customFormat="1" x14ac:dyDescent="0.3">
      <c r="A356" s="1"/>
      <c r="B356" s="4"/>
    </row>
    <row r="357" spans="1:2" s="2" customFormat="1" x14ac:dyDescent="0.3">
      <c r="A357" s="1"/>
      <c r="B357" s="4"/>
    </row>
    <row r="358" spans="1:2" s="2" customFormat="1" x14ac:dyDescent="0.3">
      <c r="A358" s="1"/>
      <c r="B358" s="4"/>
    </row>
    <row r="359" spans="1:2" s="2" customFormat="1" x14ac:dyDescent="0.3">
      <c r="A359" s="1"/>
      <c r="B359" s="4"/>
    </row>
    <row r="360" spans="1:2" s="2" customFormat="1" x14ac:dyDescent="0.3">
      <c r="A360" s="1"/>
      <c r="B360" s="4"/>
    </row>
    <row r="361" spans="1:2" s="2" customFormat="1" x14ac:dyDescent="0.3">
      <c r="A361" s="1"/>
      <c r="B361" s="4"/>
    </row>
    <row r="362" spans="1:2" s="2" customFormat="1" x14ac:dyDescent="0.3">
      <c r="A362" s="1"/>
      <c r="B362" s="4"/>
    </row>
    <row r="363" spans="1:2" s="2" customFormat="1" x14ac:dyDescent="0.3">
      <c r="A363" s="1"/>
      <c r="B363" s="4"/>
    </row>
    <row r="364" spans="1:2" s="2" customFormat="1" x14ac:dyDescent="0.3">
      <c r="A364" s="1"/>
      <c r="B364" s="4"/>
    </row>
    <row r="365" spans="1:2" s="2" customFormat="1" x14ac:dyDescent="0.3">
      <c r="A365" s="1"/>
      <c r="B365" s="4"/>
    </row>
    <row r="366" spans="1:2" s="2" customFormat="1" x14ac:dyDescent="0.3">
      <c r="A366" s="1"/>
      <c r="B366" s="4"/>
    </row>
    <row r="367" spans="1:2" s="2" customFormat="1" x14ac:dyDescent="0.3">
      <c r="A367" s="1"/>
      <c r="B367" s="4"/>
    </row>
    <row r="368" spans="1:2" s="2" customFormat="1" x14ac:dyDescent="0.3">
      <c r="A368" s="1"/>
      <c r="B368" s="4"/>
    </row>
    <row r="369" spans="1:2" s="2" customFormat="1" x14ac:dyDescent="0.3">
      <c r="A369" s="1"/>
      <c r="B369" s="4"/>
    </row>
    <row r="370" spans="1:2" s="2" customFormat="1" x14ac:dyDescent="0.3">
      <c r="A370" s="1"/>
      <c r="B370" s="4"/>
    </row>
    <row r="371" spans="1:2" s="2" customFormat="1" x14ac:dyDescent="0.3">
      <c r="A371" s="1"/>
      <c r="B371" s="4"/>
    </row>
    <row r="372" spans="1:2" s="2" customFormat="1" x14ac:dyDescent="0.3">
      <c r="A372" s="1"/>
      <c r="B372" s="4"/>
    </row>
    <row r="373" spans="1:2" s="2" customFormat="1" x14ac:dyDescent="0.3">
      <c r="A373" s="1"/>
      <c r="B373" s="4"/>
    </row>
    <row r="374" spans="1:2" s="2" customFormat="1" x14ac:dyDescent="0.3">
      <c r="A374" s="1"/>
      <c r="B374" s="4"/>
    </row>
    <row r="375" spans="1:2" s="2" customFormat="1" x14ac:dyDescent="0.3">
      <c r="A375" s="1"/>
      <c r="B375" s="4"/>
    </row>
    <row r="376" spans="1:2" s="2" customFormat="1" x14ac:dyDescent="0.3">
      <c r="A376" s="1"/>
      <c r="B376" s="4"/>
    </row>
    <row r="377" spans="1:2" s="2" customFormat="1" x14ac:dyDescent="0.3">
      <c r="A377" s="1"/>
      <c r="B377" s="4"/>
    </row>
    <row r="378" spans="1:2" s="2" customFormat="1" x14ac:dyDescent="0.3">
      <c r="A378" s="1"/>
      <c r="B378" s="4"/>
    </row>
    <row r="379" spans="1:2" s="2" customFormat="1" x14ac:dyDescent="0.3">
      <c r="A379" s="1"/>
      <c r="B379" s="4"/>
    </row>
    <row r="380" spans="1:2" s="2" customFormat="1" x14ac:dyDescent="0.3">
      <c r="A380" s="1"/>
      <c r="B380" s="4"/>
    </row>
    <row r="381" spans="1:2" s="2" customFormat="1" x14ac:dyDescent="0.3">
      <c r="A381" s="1"/>
      <c r="B381" s="4"/>
    </row>
    <row r="382" spans="1:2" s="2" customFormat="1" x14ac:dyDescent="0.3">
      <c r="A382" s="1"/>
      <c r="B382" s="4"/>
    </row>
    <row r="383" spans="1:2" s="2" customFormat="1" x14ac:dyDescent="0.3">
      <c r="A383" s="1"/>
      <c r="B383" s="4"/>
    </row>
    <row r="384" spans="1:2" s="2" customFormat="1" x14ac:dyDescent="0.3">
      <c r="A384" s="1"/>
      <c r="B384" s="4"/>
    </row>
    <row r="385" spans="1:2" s="2" customFormat="1" x14ac:dyDescent="0.3">
      <c r="A385" s="1"/>
      <c r="B385" s="4"/>
    </row>
    <row r="386" spans="1:2" s="2" customFormat="1" x14ac:dyDescent="0.3">
      <c r="A386" s="1"/>
      <c r="B386" s="4"/>
    </row>
    <row r="387" spans="1:2" s="2" customFormat="1" x14ac:dyDescent="0.3">
      <c r="A387" s="1"/>
      <c r="B387" s="4"/>
    </row>
    <row r="388" spans="1:2" s="2" customFormat="1" x14ac:dyDescent="0.3">
      <c r="A388" s="1"/>
      <c r="B388" s="4"/>
    </row>
    <row r="389" spans="1:2" s="2" customFormat="1" x14ac:dyDescent="0.3">
      <c r="A389" s="1"/>
      <c r="B389" s="4"/>
    </row>
    <row r="390" spans="1:2" s="2" customFormat="1" x14ac:dyDescent="0.3">
      <c r="A390" s="1"/>
      <c r="B390" s="4"/>
    </row>
    <row r="391" spans="1:2" s="2" customFormat="1" x14ac:dyDescent="0.3">
      <c r="A391" s="1"/>
      <c r="B391" s="4"/>
    </row>
    <row r="392" spans="1:2" s="2" customFormat="1" x14ac:dyDescent="0.3">
      <c r="A392" s="1"/>
      <c r="B392" s="4"/>
    </row>
    <row r="393" spans="1:2" s="2" customFormat="1" x14ac:dyDescent="0.3">
      <c r="A393" s="1"/>
      <c r="B393" s="4"/>
    </row>
    <row r="394" spans="1:2" s="2" customFormat="1" x14ac:dyDescent="0.3">
      <c r="A394" s="1"/>
      <c r="B394" s="4"/>
    </row>
    <row r="395" spans="1:2" s="2" customFormat="1" x14ac:dyDescent="0.3">
      <c r="A395" s="1"/>
      <c r="B395" s="4"/>
    </row>
    <row r="396" spans="1:2" s="2" customFormat="1" x14ac:dyDescent="0.3">
      <c r="A396" s="1"/>
      <c r="B396" s="4"/>
    </row>
    <row r="397" spans="1:2" s="2" customFormat="1" x14ac:dyDescent="0.3">
      <c r="A397" s="1"/>
      <c r="B397" s="4"/>
    </row>
    <row r="398" spans="1:2" s="2" customFormat="1" x14ac:dyDescent="0.3">
      <c r="A398" s="1"/>
      <c r="B398" s="4"/>
    </row>
    <row r="399" spans="1:2" s="2" customFormat="1" x14ac:dyDescent="0.3">
      <c r="A399" s="1"/>
      <c r="B399" s="4"/>
    </row>
    <row r="400" spans="1:2" s="2" customFormat="1" x14ac:dyDescent="0.3">
      <c r="A400" s="1"/>
      <c r="B400" s="4"/>
    </row>
    <row r="401" spans="1:2" s="2" customFormat="1" x14ac:dyDescent="0.3">
      <c r="A401" s="1"/>
      <c r="B401" s="4"/>
    </row>
    <row r="402" spans="1:2" s="2" customFormat="1" x14ac:dyDescent="0.3">
      <c r="A402" s="1"/>
      <c r="B402" s="4"/>
    </row>
    <row r="403" spans="1:2" s="2" customFormat="1" x14ac:dyDescent="0.3">
      <c r="A403" s="1"/>
      <c r="B403" s="4"/>
    </row>
    <row r="404" spans="1:2" s="2" customFormat="1" x14ac:dyDescent="0.3">
      <c r="A404" s="1"/>
      <c r="B404" s="4"/>
    </row>
    <row r="405" spans="1:2" s="2" customFormat="1" x14ac:dyDescent="0.3">
      <c r="A405" s="1"/>
      <c r="B405" s="4"/>
    </row>
    <row r="406" spans="1:2" s="2" customFormat="1" x14ac:dyDescent="0.3">
      <c r="A406" s="1"/>
      <c r="B406" s="4"/>
    </row>
    <row r="407" spans="1:2" s="2" customFormat="1" x14ac:dyDescent="0.3">
      <c r="A407" s="1"/>
      <c r="B407" s="4"/>
    </row>
    <row r="408" spans="1:2" s="2" customFormat="1" x14ac:dyDescent="0.3">
      <c r="A408" s="1"/>
      <c r="B408" s="4"/>
    </row>
    <row r="409" spans="1:2" s="2" customFormat="1" x14ac:dyDescent="0.3">
      <c r="A409" s="1"/>
      <c r="B409" s="4"/>
    </row>
    <row r="410" spans="1:2" s="2" customFormat="1" x14ac:dyDescent="0.3">
      <c r="A410" s="1"/>
      <c r="B410" s="4"/>
    </row>
    <row r="411" spans="1:2" s="2" customFormat="1" x14ac:dyDescent="0.3">
      <c r="A411" s="1"/>
      <c r="B411" s="4"/>
    </row>
    <row r="412" spans="1:2" s="2" customFormat="1" x14ac:dyDescent="0.3">
      <c r="A412" s="1"/>
      <c r="B412" s="4"/>
    </row>
    <row r="413" spans="1:2" s="2" customFormat="1" x14ac:dyDescent="0.3">
      <c r="A413" s="1"/>
      <c r="B413" s="4"/>
    </row>
    <row r="414" spans="1:2" s="2" customFormat="1" x14ac:dyDescent="0.3">
      <c r="A414" s="1"/>
      <c r="B414" s="4"/>
    </row>
    <row r="415" spans="1:2" s="2" customFormat="1" x14ac:dyDescent="0.3">
      <c r="A415" s="1"/>
      <c r="B415" s="4"/>
    </row>
    <row r="416" spans="1:2" s="2" customFormat="1" x14ac:dyDescent="0.3">
      <c r="A416" s="1"/>
      <c r="B416" s="4"/>
    </row>
    <row r="417" spans="1:2" s="2" customFormat="1" x14ac:dyDescent="0.3">
      <c r="A417" s="1"/>
      <c r="B417" s="4"/>
    </row>
    <row r="418" spans="1:2" s="2" customFormat="1" x14ac:dyDescent="0.3">
      <c r="A418" s="1"/>
      <c r="B418" s="4"/>
    </row>
    <row r="419" spans="1:2" s="2" customFormat="1" x14ac:dyDescent="0.3">
      <c r="A419" s="1"/>
      <c r="B419" s="4"/>
    </row>
    <row r="420" spans="1:2" s="2" customFormat="1" x14ac:dyDescent="0.3">
      <c r="A420" s="1"/>
      <c r="B420" s="4"/>
    </row>
    <row r="421" spans="1:2" s="2" customFormat="1" x14ac:dyDescent="0.3">
      <c r="A421" s="1"/>
      <c r="B421" s="4"/>
    </row>
    <row r="422" spans="1:2" s="2" customFormat="1" x14ac:dyDescent="0.3">
      <c r="A422" s="1"/>
      <c r="B422" s="4"/>
    </row>
    <row r="423" spans="1:2" s="2" customFormat="1" x14ac:dyDescent="0.3">
      <c r="A423" s="1"/>
      <c r="B423" s="4"/>
    </row>
    <row r="424" spans="1:2" s="2" customFormat="1" x14ac:dyDescent="0.3">
      <c r="A424" s="1"/>
      <c r="B424" s="4"/>
    </row>
    <row r="425" spans="1:2" s="2" customFormat="1" x14ac:dyDescent="0.3">
      <c r="A425" s="1"/>
      <c r="B425" s="4"/>
    </row>
    <row r="426" spans="1:2" s="2" customFormat="1" x14ac:dyDescent="0.3">
      <c r="A426" s="1"/>
      <c r="B426" s="4"/>
    </row>
    <row r="427" spans="1:2" s="2" customFormat="1" x14ac:dyDescent="0.3">
      <c r="A427" s="1"/>
      <c r="B427" s="4"/>
    </row>
    <row r="428" spans="1:2" s="2" customFormat="1" x14ac:dyDescent="0.3">
      <c r="A428" s="1"/>
      <c r="B428" s="4"/>
    </row>
    <row r="429" spans="1:2" s="2" customFormat="1" x14ac:dyDescent="0.3">
      <c r="A429" s="1"/>
      <c r="B429" s="4"/>
    </row>
    <row r="430" spans="1:2" s="2" customFormat="1" x14ac:dyDescent="0.3">
      <c r="A430" s="1"/>
      <c r="B430" s="4"/>
    </row>
    <row r="431" spans="1:2" s="2" customFormat="1" x14ac:dyDescent="0.3">
      <c r="A431" s="1"/>
      <c r="B431" s="4"/>
    </row>
    <row r="432" spans="1:2" s="2" customFormat="1" x14ac:dyDescent="0.3">
      <c r="A432" s="1"/>
      <c r="B432" s="4"/>
    </row>
    <row r="433" spans="1:2" s="2" customFormat="1" x14ac:dyDescent="0.3">
      <c r="A433" s="1"/>
      <c r="B433" s="4"/>
    </row>
    <row r="434" spans="1:2" s="2" customFormat="1" x14ac:dyDescent="0.3">
      <c r="A434" s="1"/>
      <c r="B434" s="4"/>
    </row>
    <row r="435" spans="1:2" s="2" customFormat="1" x14ac:dyDescent="0.3">
      <c r="A435" s="1"/>
      <c r="B435" s="4"/>
    </row>
    <row r="436" spans="1:2" s="2" customFormat="1" x14ac:dyDescent="0.3">
      <c r="A436" s="1"/>
      <c r="B436" s="4"/>
    </row>
    <row r="437" spans="1:2" s="2" customFormat="1" x14ac:dyDescent="0.3">
      <c r="A437" s="1"/>
      <c r="B437" s="4"/>
    </row>
    <row r="438" spans="1:2" s="2" customFormat="1" x14ac:dyDescent="0.3">
      <c r="A438" s="1"/>
      <c r="B438" s="4"/>
    </row>
    <row r="439" spans="1:2" s="2" customFormat="1" x14ac:dyDescent="0.3">
      <c r="A439" s="1"/>
      <c r="B439" s="4"/>
    </row>
    <row r="440" spans="1:2" s="2" customFormat="1" x14ac:dyDescent="0.3">
      <c r="A440" s="1"/>
      <c r="B440" s="4"/>
    </row>
    <row r="441" spans="1:2" s="2" customFormat="1" x14ac:dyDescent="0.3">
      <c r="A441" s="1"/>
      <c r="B441" s="4"/>
    </row>
    <row r="442" spans="1:2" s="2" customFormat="1" x14ac:dyDescent="0.3">
      <c r="A442" s="1"/>
      <c r="B442" s="4"/>
    </row>
    <row r="443" spans="1:2" s="2" customFormat="1" x14ac:dyDescent="0.3">
      <c r="A443" s="1"/>
      <c r="B443" s="4"/>
    </row>
    <row r="444" spans="1:2" s="2" customFormat="1" x14ac:dyDescent="0.3">
      <c r="A444" s="1"/>
      <c r="B444" s="4"/>
    </row>
    <row r="445" spans="1:2" s="2" customFormat="1" x14ac:dyDescent="0.3">
      <c r="A445" s="1"/>
      <c r="B445" s="4"/>
    </row>
    <row r="446" spans="1:2" s="2" customFormat="1" x14ac:dyDescent="0.3">
      <c r="A446" s="1"/>
      <c r="B446" s="4"/>
    </row>
    <row r="447" spans="1:2" s="2" customFormat="1" x14ac:dyDescent="0.3">
      <c r="A447" s="1"/>
      <c r="B447" s="4"/>
    </row>
    <row r="448" spans="1:2" s="2" customFormat="1" x14ac:dyDescent="0.3">
      <c r="A448" s="1"/>
      <c r="B448" s="4"/>
    </row>
    <row r="449" spans="1:2" s="2" customFormat="1" x14ac:dyDescent="0.3">
      <c r="A449" s="1"/>
      <c r="B449" s="4"/>
    </row>
    <row r="450" spans="1:2" s="2" customFormat="1" x14ac:dyDescent="0.3">
      <c r="A450" s="1"/>
      <c r="B450" s="4"/>
    </row>
    <row r="451" spans="1:2" s="2" customFormat="1" x14ac:dyDescent="0.3">
      <c r="A451" s="1"/>
      <c r="B451" s="4"/>
    </row>
    <row r="452" spans="1:2" s="2" customFormat="1" x14ac:dyDescent="0.3">
      <c r="A452" s="1"/>
      <c r="B452" s="4"/>
    </row>
    <row r="453" spans="1:2" s="2" customFormat="1" x14ac:dyDescent="0.3">
      <c r="A453" s="1"/>
      <c r="B453" s="4"/>
    </row>
    <row r="454" spans="1:2" s="2" customFormat="1" x14ac:dyDescent="0.3">
      <c r="A454" s="1"/>
      <c r="B454" s="4"/>
    </row>
    <row r="455" spans="1:2" s="2" customFormat="1" x14ac:dyDescent="0.3">
      <c r="A455" s="1"/>
      <c r="B455" s="4"/>
    </row>
    <row r="456" spans="1:2" s="2" customFormat="1" x14ac:dyDescent="0.3">
      <c r="A456" s="1"/>
      <c r="B456" s="4"/>
    </row>
    <row r="457" spans="1:2" s="2" customFormat="1" x14ac:dyDescent="0.3">
      <c r="A457" s="1"/>
      <c r="B457" s="4"/>
    </row>
    <row r="458" spans="1:2" s="2" customFormat="1" x14ac:dyDescent="0.3">
      <c r="A458" s="1"/>
      <c r="B458" s="4"/>
    </row>
    <row r="459" spans="1:2" s="2" customFormat="1" x14ac:dyDescent="0.3">
      <c r="A459" s="1"/>
      <c r="B459" s="4"/>
    </row>
    <row r="460" spans="1:2" s="2" customFormat="1" x14ac:dyDescent="0.3">
      <c r="A460" s="1"/>
      <c r="B460" s="4"/>
    </row>
    <row r="461" spans="1:2" s="2" customFormat="1" x14ac:dyDescent="0.3">
      <c r="A461" s="1"/>
      <c r="B461" s="4"/>
    </row>
    <row r="462" spans="1:2" s="2" customFormat="1" x14ac:dyDescent="0.3">
      <c r="A462" s="1"/>
      <c r="B462" s="4"/>
    </row>
    <row r="463" spans="1:2" s="2" customFormat="1" x14ac:dyDescent="0.3">
      <c r="A463" s="1"/>
      <c r="B463" s="4"/>
    </row>
    <row r="464" spans="1:2" s="2" customFormat="1" x14ac:dyDescent="0.3">
      <c r="A464" s="1"/>
      <c r="B464" s="4"/>
    </row>
    <row r="465" spans="1:2" s="2" customFormat="1" x14ac:dyDescent="0.3">
      <c r="A465" s="1"/>
      <c r="B465" s="4"/>
    </row>
    <row r="466" spans="1:2" s="2" customFormat="1" x14ac:dyDescent="0.3">
      <c r="A466" s="1"/>
      <c r="B466" s="4"/>
    </row>
    <row r="467" spans="1:2" s="2" customFormat="1" x14ac:dyDescent="0.3">
      <c r="A467" s="1"/>
      <c r="B467" s="4"/>
    </row>
    <row r="468" spans="1:2" s="2" customFormat="1" x14ac:dyDescent="0.3">
      <c r="A468" s="1"/>
      <c r="B468" s="4"/>
    </row>
    <row r="469" spans="1:2" s="2" customFormat="1" x14ac:dyDescent="0.3">
      <c r="A469" s="1"/>
      <c r="B469" s="4"/>
    </row>
    <row r="470" spans="1:2" s="2" customFormat="1" x14ac:dyDescent="0.3">
      <c r="A470" s="1"/>
      <c r="B470" s="4"/>
    </row>
    <row r="471" spans="1:2" s="2" customFormat="1" x14ac:dyDescent="0.3">
      <c r="A471" s="1"/>
      <c r="B471" s="4"/>
    </row>
    <row r="472" spans="1:2" s="2" customFormat="1" x14ac:dyDescent="0.3">
      <c r="A472" s="1"/>
      <c r="B472" s="4"/>
    </row>
    <row r="473" spans="1:2" s="2" customFormat="1" x14ac:dyDescent="0.3">
      <c r="A473" s="1"/>
      <c r="B473" s="4"/>
    </row>
    <row r="474" spans="1:2" s="2" customFormat="1" x14ac:dyDescent="0.3">
      <c r="A474" s="1"/>
      <c r="B474" s="4"/>
    </row>
    <row r="475" spans="1:2" s="2" customFormat="1" x14ac:dyDescent="0.3">
      <c r="A475" s="1"/>
      <c r="B475" s="4"/>
    </row>
    <row r="476" spans="1:2" s="2" customFormat="1" x14ac:dyDescent="0.3">
      <c r="A476" s="1"/>
      <c r="B476" s="4"/>
    </row>
    <row r="477" spans="1:2" s="2" customFormat="1" x14ac:dyDescent="0.3">
      <c r="A477" s="1"/>
      <c r="B477" s="4"/>
    </row>
    <row r="478" spans="1:2" s="2" customFormat="1" x14ac:dyDescent="0.3">
      <c r="A478" s="1"/>
      <c r="B478" s="4"/>
    </row>
    <row r="479" spans="1:2" s="2" customFormat="1" x14ac:dyDescent="0.3">
      <c r="A479" s="1"/>
      <c r="B479" s="4"/>
    </row>
    <row r="480" spans="1:2" s="2" customFormat="1" x14ac:dyDescent="0.3">
      <c r="A480" s="1"/>
      <c r="B480" s="4"/>
    </row>
    <row r="481" spans="1:2" s="2" customFormat="1" x14ac:dyDescent="0.3">
      <c r="A481" s="1"/>
      <c r="B481" s="4"/>
    </row>
    <row r="482" spans="1:2" s="2" customFormat="1" x14ac:dyDescent="0.3">
      <c r="A482" s="1"/>
      <c r="B482" s="4"/>
    </row>
    <row r="483" spans="1:2" s="2" customFormat="1" x14ac:dyDescent="0.3">
      <c r="A483" s="1"/>
      <c r="B483" s="4"/>
    </row>
    <row r="484" spans="1:2" s="2" customFormat="1" x14ac:dyDescent="0.3">
      <c r="A484" s="1"/>
      <c r="B484" s="4"/>
    </row>
    <row r="485" spans="1:2" s="2" customFormat="1" x14ac:dyDescent="0.3">
      <c r="A485" s="1"/>
      <c r="B485" s="4"/>
    </row>
    <row r="486" spans="1:2" s="2" customFormat="1" x14ac:dyDescent="0.3">
      <c r="A486" s="1"/>
      <c r="B486" s="4"/>
    </row>
    <row r="487" spans="1:2" s="2" customFormat="1" x14ac:dyDescent="0.3">
      <c r="A487" s="1"/>
      <c r="B487" s="4"/>
    </row>
    <row r="488" spans="1:2" s="2" customFormat="1" x14ac:dyDescent="0.3">
      <c r="A488" s="1"/>
      <c r="B488" s="4"/>
    </row>
    <row r="489" spans="1:2" s="2" customFormat="1" x14ac:dyDescent="0.3">
      <c r="A489" s="1"/>
      <c r="B489" s="4"/>
    </row>
    <row r="490" spans="1:2" s="2" customFormat="1" x14ac:dyDescent="0.3">
      <c r="A490" s="1"/>
      <c r="B490" s="4"/>
    </row>
    <row r="491" spans="1:2" s="2" customFormat="1" x14ac:dyDescent="0.3">
      <c r="A491" s="1"/>
      <c r="B491" s="4"/>
    </row>
    <row r="492" spans="1:2" s="2" customFormat="1" x14ac:dyDescent="0.3">
      <c r="A492" s="1"/>
      <c r="B492" s="4"/>
    </row>
    <row r="493" spans="1:2" s="2" customFormat="1" x14ac:dyDescent="0.3">
      <c r="A493" s="1"/>
      <c r="B493" s="4"/>
    </row>
    <row r="494" spans="1:2" s="2" customFormat="1" x14ac:dyDescent="0.3">
      <c r="A494" s="1"/>
      <c r="B494" s="4"/>
    </row>
    <row r="495" spans="1:2" s="2" customFormat="1" x14ac:dyDescent="0.3">
      <c r="A495" s="1"/>
      <c r="B495" s="4"/>
    </row>
    <row r="496" spans="1:2" s="2" customFormat="1" x14ac:dyDescent="0.3">
      <c r="A496" s="1"/>
      <c r="B496" s="4"/>
    </row>
    <row r="497" spans="1:2" s="2" customFormat="1" x14ac:dyDescent="0.3">
      <c r="A497" s="1"/>
      <c r="B497" s="4"/>
    </row>
    <row r="498" spans="1:2" s="2" customFormat="1" x14ac:dyDescent="0.3">
      <c r="A498" s="1"/>
      <c r="B498" s="4"/>
    </row>
    <row r="499" spans="1:2" s="2" customFormat="1" x14ac:dyDescent="0.3">
      <c r="A499" s="1"/>
      <c r="B499" s="4"/>
    </row>
    <row r="500" spans="1:2" s="2" customFormat="1" x14ac:dyDescent="0.3">
      <c r="A500" s="1"/>
      <c r="B500" s="4"/>
    </row>
    <row r="501" spans="1:2" s="2" customFormat="1" x14ac:dyDescent="0.3">
      <c r="A501" s="1"/>
      <c r="B501" s="4"/>
    </row>
    <row r="502" spans="1:2" s="2" customFormat="1" x14ac:dyDescent="0.3">
      <c r="A502" s="1"/>
      <c r="B502" s="4"/>
    </row>
    <row r="503" spans="1:2" s="2" customFormat="1" x14ac:dyDescent="0.3">
      <c r="A503" s="1"/>
      <c r="B503" s="4"/>
    </row>
    <row r="504" spans="1:2" s="2" customFormat="1" x14ac:dyDescent="0.3">
      <c r="A504" s="1"/>
      <c r="B504" s="4"/>
    </row>
    <row r="505" spans="1:2" s="2" customFormat="1" x14ac:dyDescent="0.3">
      <c r="A505" s="1"/>
      <c r="B505" s="4"/>
    </row>
    <row r="506" spans="1:2" s="2" customFormat="1" x14ac:dyDescent="0.3">
      <c r="A506" s="1"/>
      <c r="B506" s="4"/>
    </row>
    <row r="507" spans="1:2" s="2" customFormat="1" x14ac:dyDescent="0.3">
      <c r="A507" s="1"/>
      <c r="B507" s="4"/>
    </row>
    <row r="508" spans="1:2" s="2" customFormat="1" x14ac:dyDescent="0.3">
      <c r="A508" s="1"/>
      <c r="B508" s="4"/>
    </row>
    <row r="509" spans="1:2" s="2" customFormat="1" x14ac:dyDescent="0.3">
      <c r="A509" s="1"/>
      <c r="B509" s="4"/>
    </row>
    <row r="510" spans="1:2" s="2" customFormat="1" x14ac:dyDescent="0.3">
      <c r="A510" s="1"/>
      <c r="B510" s="4"/>
    </row>
    <row r="511" spans="1:2" s="2" customFormat="1" x14ac:dyDescent="0.3">
      <c r="A511" s="1"/>
      <c r="B511" s="4"/>
    </row>
    <row r="512" spans="1:2" s="2" customFormat="1" x14ac:dyDescent="0.3">
      <c r="A512" s="1"/>
      <c r="B512" s="4"/>
    </row>
    <row r="513" spans="1:2" s="2" customFormat="1" x14ac:dyDescent="0.3">
      <c r="A513" s="1"/>
      <c r="B513" s="4"/>
    </row>
    <row r="514" spans="1:2" s="2" customFormat="1" x14ac:dyDescent="0.3">
      <c r="A514" s="1"/>
      <c r="B514" s="4"/>
    </row>
    <row r="515" spans="1:2" s="2" customFormat="1" x14ac:dyDescent="0.3">
      <c r="A515" s="1"/>
      <c r="B515" s="4"/>
    </row>
    <row r="516" spans="1:2" s="2" customFormat="1" x14ac:dyDescent="0.3">
      <c r="A516" s="1"/>
      <c r="B516" s="4"/>
    </row>
    <row r="517" spans="1:2" s="2" customFormat="1" x14ac:dyDescent="0.3">
      <c r="A517" s="1"/>
      <c r="B517" s="4"/>
    </row>
    <row r="518" spans="1:2" s="2" customFormat="1" x14ac:dyDescent="0.3">
      <c r="A518" s="1"/>
      <c r="B518" s="4"/>
    </row>
    <row r="519" spans="1:2" s="2" customFormat="1" x14ac:dyDescent="0.3">
      <c r="A519" s="1"/>
      <c r="B519" s="4"/>
    </row>
    <row r="520" spans="1:2" s="2" customFormat="1" x14ac:dyDescent="0.3">
      <c r="A520" s="1"/>
      <c r="B520" s="4"/>
    </row>
    <row r="521" spans="1:2" s="2" customFormat="1" x14ac:dyDescent="0.3">
      <c r="A521" s="1"/>
      <c r="B521" s="4"/>
    </row>
    <row r="522" spans="1:2" s="2" customFormat="1" x14ac:dyDescent="0.3">
      <c r="A522" s="1"/>
      <c r="B522" s="4"/>
    </row>
    <row r="523" spans="1:2" s="2" customFormat="1" x14ac:dyDescent="0.3">
      <c r="A523" s="1"/>
      <c r="B523" s="4"/>
    </row>
    <row r="524" spans="1:2" s="2" customFormat="1" x14ac:dyDescent="0.3">
      <c r="A524" s="1"/>
      <c r="B524" s="4"/>
    </row>
    <row r="525" spans="1:2" s="2" customFormat="1" x14ac:dyDescent="0.3">
      <c r="A525" s="1"/>
      <c r="B525" s="4"/>
    </row>
    <row r="526" spans="1:2" s="2" customFormat="1" x14ac:dyDescent="0.3">
      <c r="A526" s="1"/>
      <c r="B526" s="4"/>
    </row>
    <row r="527" spans="1:2" s="2" customFormat="1" x14ac:dyDescent="0.3">
      <c r="A527" s="1"/>
      <c r="B527" s="4"/>
    </row>
    <row r="528" spans="1:2" s="2" customFormat="1" x14ac:dyDescent="0.3">
      <c r="A528" s="1"/>
      <c r="B528" s="4"/>
    </row>
    <row r="529" spans="1:2" s="2" customFormat="1" x14ac:dyDescent="0.3">
      <c r="A529" s="1"/>
      <c r="B529" s="4"/>
    </row>
    <row r="530" spans="1:2" s="2" customFormat="1" x14ac:dyDescent="0.3">
      <c r="A530" s="1"/>
      <c r="B530" s="4"/>
    </row>
    <row r="531" spans="1:2" s="2" customFormat="1" x14ac:dyDescent="0.3">
      <c r="A531" s="1"/>
      <c r="B531" s="4"/>
    </row>
    <row r="532" spans="1:2" s="2" customFormat="1" x14ac:dyDescent="0.3">
      <c r="A532" s="1"/>
      <c r="B532" s="4"/>
    </row>
    <row r="533" spans="1:2" s="2" customFormat="1" x14ac:dyDescent="0.3">
      <c r="A533" s="1"/>
      <c r="B533" s="4"/>
    </row>
    <row r="534" spans="1:2" s="2" customFormat="1" x14ac:dyDescent="0.3">
      <c r="A534" s="1"/>
      <c r="B534" s="4"/>
    </row>
    <row r="535" spans="1:2" s="2" customFormat="1" x14ac:dyDescent="0.3">
      <c r="A535" s="1"/>
      <c r="B535" s="4"/>
    </row>
    <row r="536" spans="1:2" s="2" customFormat="1" x14ac:dyDescent="0.3">
      <c r="A536" s="1"/>
      <c r="B536" s="4"/>
    </row>
    <row r="537" spans="1:2" s="2" customFormat="1" x14ac:dyDescent="0.3">
      <c r="A537" s="1"/>
      <c r="B537" s="4"/>
    </row>
    <row r="538" spans="1:2" s="2" customFormat="1" x14ac:dyDescent="0.3">
      <c r="A538" s="1"/>
      <c r="B538" s="4"/>
    </row>
    <row r="539" spans="1:2" s="2" customFormat="1" x14ac:dyDescent="0.3">
      <c r="A539" s="1"/>
      <c r="B539" s="4"/>
    </row>
    <row r="540" spans="1:2" s="2" customFormat="1" x14ac:dyDescent="0.3">
      <c r="A540" s="1"/>
      <c r="B540" s="4"/>
    </row>
    <row r="541" spans="1:2" s="2" customFormat="1" x14ac:dyDescent="0.3">
      <c r="A541" s="1"/>
      <c r="B541" s="4"/>
    </row>
    <row r="542" spans="1:2" s="2" customFormat="1" x14ac:dyDescent="0.3">
      <c r="A542" s="1"/>
      <c r="B542" s="4"/>
    </row>
    <row r="543" spans="1:2" s="2" customFormat="1" x14ac:dyDescent="0.3">
      <c r="A543" s="1"/>
      <c r="B543" s="4"/>
    </row>
    <row r="544" spans="1:2" s="2" customFormat="1" x14ac:dyDescent="0.3">
      <c r="A544" s="1"/>
      <c r="B544" s="4"/>
    </row>
    <row r="545" spans="1:2" s="2" customFormat="1" x14ac:dyDescent="0.3">
      <c r="A545" s="1"/>
      <c r="B545" s="4"/>
    </row>
    <row r="546" spans="1:2" s="2" customFormat="1" x14ac:dyDescent="0.3">
      <c r="A546" s="1"/>
      <c r="B546" s="4"/>
    </row>
    <row r="547" spans="1:2" s="2" customFormat="1" x14ac:dyDescent="0.3">
      <c r="A547" s="1"/>
      <c r="B547" s="4"/>
    </row>
    <row r="548" spans="1:2" s="2" customFormat="1" x14ac:dyDescent="0.3">
      <c r="A548" s="1"/>
      <c r="B548" s="4"/>
    </row>
    <row r="549" spans="1:2" s="2" customFormat="1" x14ac:dyDescent="0.3">
      <c r="A549" s="1"/>
      <c r="B549" s="4"/>
    </row>
    <row r="550" spans="1:2" s="2" customFormat="1" x14ac:dyDescent="0.3">
      <c r="A550" s="1"/>
      <c r="B550" s="4"/>
    </row>
    <row r="551" spans="1:2" s="2" customFormat="1" x14ac:dyDescent="0.3">
      <c r="A551" s="1"/>
      <c r="B551" s="4"/>
    </row>
    <row r="552" spans="1:2" s="2" customFormat="1" x14ac:dyDescent="0.3">
      <c r="A552" s="1"/>
      <c r="B552" s="4"/>
    </row>
    <row r="553" spans="1:2" s="2" customFormat="1" x14ac:dyDescent="0.3">
      <c r="A553" s="1"/>
      <c r="B553" s="4"/>
    </row>
    <row r="554" spans="1:2" s="2" customFormat="1" x14ac:dyDescent="0.3">
      <c r="A554" s="1"/>
      <c r="B554" s="4"/>
    </row>
    <row r="555" spans="1:2" s="2" customFormat="1" x14ac:dyDescent="0.3">
      <c r="A555" s="1"/>
      <c r="B555" s="4"/>
    </row>
    <row r="556" spans="1:2" s="2" customFormat="1" x14ac:dyDescent="0.3">
      <c r="A556" s="1"/>
      <c r="B556" s="4"/>
    </row>
    <row r="557" spans="1:2" s="2" customFormat="1" x14ac:dyDescent="0.3">
      <c r="A557" s="1"/>
      <c r="B557" s="4"/>
    </row>
    <row r="558" spans="1:2" s="2" customFormat="1" x14ac:dyDescent="0.3">
      <c r="A558" s="1"/>
      <c r="B558" s="4"/>
    </row>
    <row r="559" spans="1:2" s="2" customFormat="1" x14ac:dyDescent="0.3">
      <c r="A559" s="1"/>
      <c r="B559" s="4"/>
    </row>
    <row r="560" spans="1:2" s="2" customFormat="1" x14ac:dyDescent="0.3">
      <c r="A560" s="1"/>
      <c r="B560" s="4"/>
    </row>
    <row r="561" spans="1:2" s="2" customFormat="1" x14ac:dyDescent="0.3">
      <c r="A561" s="1"/>
      <c r="B561" s="4"/>
    </row>
    <row r="562" spans="1:2" s="2" customFormat="1" x14ac:dyDescent="0.3">
      <c r="A562" s="1"/>
      <c r="B562" s="4"/>
    </row>
    <row r="563" spans="1:2" s="2" customFormat="1" x14ac:dyDescent="0.3">
      <c r="A563" s="1"/>
      <c r="B563" s="4"/>
    </row>
    <row r="564" spans="1:2" s="2" customFormat="1" x14ac:dyDescent="0.3">
      <c r="A564" s="1"/>
      <c r="B564" s="4"/>
    </row>
    <row r="565" spans="1:2" s="2" customFormat="1" x14ac:dyDescent="0.3">
      <c r="A565" s="1"/>
      <c r="B565" s="4"/>
    </row>
    <row r="566" spans="1:2" s="2" customFormat="1" x14ac:dyDescent="0.3">
      <c r="A566" s="1"/>
      <c r="B566" s="4"/>
    </row>
    <row r="567" spans="1:2" s="2" customFormat="1" x14ac:dyDescent="0.3">
      <c r="A567" s="1"/>
      <c r="B567" s="4"/>
    </row>
    <row r="568" spans="1:2" s="2" customFormat="1" x14ac:dyDescent="0.3">
      <c r="A568" s="1"/>
      <c r="B568" s="4"/>
    </row>
    <row r="569" spans="1:2" s="2" customFormat="1" x14ac:dyDescent="0.3">
      <c r="A569" s="1"/>
      <c r="B569" s="4"/>
    </row>
    <row r="570" spans="1:2" s="2" customFormat="1" x14ac:dyDescent="0.3">
      <c r="A570" s="1"/>
      <c r="B570" s="4"/>
    </row>
    <row r="571" spans="1:2" s="2" customFormat="1" x14ac:dyDescent="0.3">
      <c r="A571" s="1"/>
      <c r="B571" s="4"/>
    </row>
    <row r="572" spans="1:2" s="2" customFormat="1" x14ac:dyDescent="0.3">
      <c r="A572" s="1"/>
      <c r="B572" s="4"/>
    </row>
    <row r="573" spans="1:2" s="2" customFormat="1" x14ac:dyDescent="0.3">
      <c r="A573" s="1"/>
      <c r="B573" s="4"/>
    </row>
    <row r="574" spans="1:2" s="2" customFormat="1" x14ac:dyDescent="0.3">
      <c r="A574" s="1"/>
      <c r="B574" s="4"/>
    </row>
    <row r="575" spans="1:2" s="2" customFormat="1" x14ac:dyDescent="0.3">
      <c r="A575" s="1"/>
      <c r="B575" s="4"/>
    </row>
    <row r="576" spans="1:2" s="2" customFormat="1" x14ac:dyDescent="0.3">
      <c r="A576" s="1"/>
      <c r="B576" s="4"/>
    </row>
    <row r="577" spans="1:2" s="2" customFormat="1" x14ac:dyDescent="0.3">
      <c r="A577" s="1"/>
      <c r="B577" s="4"/>
    </row>
    <row r="578" spans="1:2" s="2" customFormat="1" x14ac:dyDescent="0.3">
      <c r="A578" s="1"/>
      <c r="B578" s="4"/>
    </row>
    <row r="579" spans="1:2" s="2" customFormat="1" x14ac:dyDescent="0.3">
      <c r="A579" s="1"/>
      <c r="B579" s="4"/>
    </row>
    <row r="580" spans="1:2" s="2" customFormat="1" x14ac:dyDescent="0.3">
      <c r="A580" s="1"/>
      <c r="B580" s="4"/>
    </row>
    <row r="581" spans="1:2" s="2" customFormat="1" x14ac:dyDescent="0.3">
      <c r="A581" s="1"/>
      <c r="B581" s="4"/>
    </row>
    <row r="582" spans="1:2" s="2" customFormat="1" x14ac:dyDescent="0.3">
      <c r="A582" s="1"/>
      <c r="B582" s="4"/>
    </row>
    <row r="583" spans="1:2" s="2" customFormat="1" x14ac:dyDescent="0.3">
      <c r="A583" s="1"/>
      <c r="B583" s="4"/>
    </row>
    <row r="584" spans="1:2" s="2" customFormat="1" x14ac:dyDescent="0.3">
      <c r="A584" s="1"/>
      <c r="B584" s="4"/>
    </row>
    <row r="585" spans="1:2" s="2" customFormat="1" x14ac:dyDescent="0.3">
      <c r="A585" s="1"/>
      <c r="B585" s="4"/>
    </row>
    <row r="586" spans="1:2" s="2" customFormat="1" x14ac:dyDescent="0.3">
      <c r="A586" s="1"/>
      <c r="B586" s="4"/>
    </row>
    <row r="587" spans="1:2" s="2" customFormat="1" x14ac:dyDescent="0.3">
      <c r="A587" s="1"/>
      <c r="B587" s="4"/>
    </row>
    <row r="588" spans="1:2" s="2" customFormat="1" x14ac:dyDescent="0.3">
      <c r="A588" s="1"/>
      <c r="B588" s="4"/>
    </row>
    <row r="589" spans="1:2" s="2" customFormat="1" x14ac:dyDescent="0.3">
      <c r="A589" s="1"/>
      <c r="B589" s="4"/>
    </row>
    <row r="590" spans="1:2" s="2" customFormat="1" x14ac:dyDescent="0.3">
      <c r="A590" s="1"/>
      <c r="B590" s="4"/>
    </row>
    <row r="591" spans="1:2" s="2" customFormat="1" x14ac:dyDescent="0.3">
      <c r="A591" s="1"/>
      <c r="B591" s="4"/>
    </row>
    <row r="592" spans="1:2" s="2" customFormat="1" x14ac:dyDescent="0.3">
      <c r="A592" s="1"/>
      <c r="B592" s="4"/>
    </row>
    <row r="593" spans="1:2" s="2" customFormat="1" x14ac:dyDescent="0.3">
      <c r="A593" s="1"/>
      <c r="B593" s="4"/>
    </row>
    <row r="594" spans="1:2" s="2" customFormat="1" x14ac:dyDescent="0.3">
      <c r="A594" s="1"/>
      <c r="B594" s="4"/>
    </row>
    <row r="595" spans="1:2" s="2" customFormat="1" x14ac:dyDescent="0.3">
      <c r="A595" s="1"/>
      <c r="B595" s="4"/>
    </row>
    <row r="596" spans="1:2" s="2" customFormat="1" x14ac:dyDescent="0.3">
      <c r="A596" s="1"/>
      <c r="B596" s="4"/>
    </row>
    <row r="597" spans="1:2" s="2" customFormat="1" x14ac:dyDescent="0.3">
      <c r="A597" s="1"/>
      <c r="B597" s="4"/>
    </row>
    <row r="598" spans="1:2" s="2" customFormat="1" x14ac:dyDescent="0.3">
      <c r="A598" s="1"/>
      <c r="B598" s="4"/>
    </row>
    <row r="599" spans="1:2" s="2" customFormat="1" x14ac:dyDescent="0.3">
      <c r="A599" s="1"/>
      <c r="B599" s="4"/>
    </row>
    <row r="600" spans="1:2" s="2" customFormat="1" x14ac:dyDescent="0.3">
      <c r="A600" s="1"/>
      <c r="B600" s="4"/>
    </row>
    <row r="601" spans="1:2" s="2" customFormat="1" x14ac:dyDescent="0.3">
      <c r="A601" s="1"/>
      <c r="B601" s="4"/>
    </row>
    <row r="602" spans="1:2" s="2" customFormat="1" x14ac:dyDescent="0.3">
      <c r="A602" s="1"/>
      <c r="B602" s="4"/>
    </row>
    <row r="603" spans="1:2" s="2" customFormat="1" x14ac:dyDescent="0.3">
      <c r="A603" s="1"/>
      <c r="B603" s="4"/>
    </row>
    <row r="604" spans="1:2" s="2" customFormat="1" x14ac:dyDescent="0.3">
      <c r="A604" s="1"/>
      <c r="B604" s="4"/>
    </row>
    <row r="605" spans="1:2" s="2" customFormat="1" x14ac:dyDescent="0.3">
      <c r="A605" s="1"/>
      <c r="B605" s="4"/>
    </row>
    <row r="606" spans="1:2" s="2" customFormat="1" x14ac:dyDescent="0.3">
      <c r="A606" s="1"/>
      <c r="B606" s="4"/>
    </row>
    <row r="607" spans="1:2" s="2" customFormat="1" x14ac:dyDescent="0.3">
      <c r="A607" s="1"/>
      <c r="B607" s="4"/>
    </row>
    <row r="608" spans="1:2" s="2" customFormat="1" x14ac:dyDescent="0.3">
      <c r="A608" s="1"/>
      <c r="B608" s="4"/>
    </row>
    <row r="609" spans="1:2" s="2" customFormat="1" x14ac:dyDescent="0.3">
      <c r="A609" s="1"/>
      <c r="B609" s="4"/>
    </row>
    <row r="610" spans="1:2" s="2" customFormat="1" x14ac:dyDescent="0.3">
      <c r="A610" s="1"/>
      <c r="B610" s="4"/>
    </row>
    <row r="611" spans="1:2" s="2" customFormat="1" x14ac:dyDescent="0.3">
      <c r="A611" s="1"/>
      <c r="B611" s="4"/>
    </row>
    <row r="612" spans="1:2" s="2" customFormat="1" x14ac:dyDescent="0.3">
      <c r="A612" s="1"/>
      <c r="B612" s="4"/>
    </row>
    <row r="613" spans="1:2" s="2" customFormat="1" x14ac:dyDescent="0.3">
      <c r="A613" s="1"/>
      <c r="B613" s="4"/>
    </row>
    <row r="614" spans="1:2" s="2" customFormat="1" x14ac:dyDescent="0.3">
      <c r="A614" s="1"/>
      <c r="B614" s="4"/>
    </row>
    <row r="615" spans="1:2" s="2" customFormat="1" x14ac:dyDescent="0.3">
      <c r="A615" s="1"/>
      <c r="B615" s="4"/>
    </row>
    <row r="616" spans="1:2" s="2" customFormat="1" x14ac:dyDescent="0.3">
      <c r="A616" s="1"/>
      <c r="B616" s="4"/>
    </row>
    <row r="617" spans="1:2" s="2" customFormat="1" x14ac:dyDescent="0.3">
      <c r="A617" s="1"/>
      <c r="B617" s="4"/>
    </row>
    <row r="618" spans="1:2" s="2" customFormat="1" x14ac:dyDescent="0.3">
      <c r="A618" s="1"/>
      <c r="B618" s="4"/>
    </row>
    <row r="619" spans="1:2" s="2" customFormat="1" x14ac:dyDescent="0.3">
      <c r="A619" s="1"/>
      <c r="B619" s="4"/>
    </row>
    <row r="620" spans="1:2" s="2" customFormat="1" x14ac:dyDescent="0.3">
      <c r="A620" s="1"/>
      <c r="B620" s="4"/>
    </row>
    <row r="621" spans="1:2" s="2" customFormat="1" x14ac:dyDescent="0.3">
      <c r="A621" s="1"/>
      <c r="B621" s="4"/>
    </row>
    <row r="622" spans="1:2" s="2" customFormat="1" x14ac:dyDescent="0.3">
      <c r="A622" s="1"/>
      <c r="B622" s="4"/>
    </row>
    <row r="623" spans="1:2" s="2" customFormat="1" x14ac:dyDescent="0.3">
      <c r="A623" s="1"/>
      <c r="B623" s="4"/>
    </row>
    <row r="624" spans="1:2" s="2" customFormat="1" x14ac:dyDescent="0.3">
      <c r="A624" s="1"/>
      <c r="B624" s="4"/>
    </row>
    <row r="625" spans="1:2" s="2" customFormat="1" x14ac:dyDescent="0.3">
      <c r="A625" s="1"/>
      <c r="B625" s="4"/>
    </row>
    <row r="626" spans="1:2" s="2" customFormat="1" x14ac:dyDescent="0.3">
      <c r="A626" s="1"/>
      <c r="B626" s="4"/>
    </row>
    <row r="627" spans="1:2" s="2" customFormat="1" x14ac:dyDescent="0.3">
      <c r="A627" s="1"/>
      <c r="B627" s="4"/>
    </row>
    <row r="628" spans="1:2" s="2" customFormat="1" x14ac:dyDescent="0.3">
      <c r="A628" s="1"/>
      <c r="B628" s="4"/>
    </row>
    <row r="629" spans="1:2" s="2" customFormat="1" x14ac:dyDescent="0.3">
      <c r="A629" s="1"/>
      <c r="B629" s="4"/>
    </row>
    <row r="630" spans="1:2" s="2" customFormat="1" x14ac:dyDescent="0.3">
      <c r="A630" s="1"/>
      <c r="B630" s="4"/>
    </row>
    <row r="631" spans="1:2" s="2" customFormat="1" x14ac:dyDescent="0.3">
      <c r="A631" s="1"/>
      <c r="B631" s="4"/>
    </row>
    <row r="632" spans="1:2" s="2" customFormat="1" x14ac:dyDescent="0.3">
      <c r="A632" s="1"/>
      <c r="B632" s="4"/>
    </row>
    <row r="633" spans="1:2" s="2" customFormat="1" x14ac:dyDescent="0.3">
      <c r="A633" s="1"/>
      <c r="B633" s="4"/>
    </row>
    <row r="634" spans="1:2" s="2" customFormat="1" x14ac:dyDescent="0.3">
      <c r="A634" s="1"/>
      <c r="B634" s="4"/>
    </row>
    <row r="635" spans="1:2" s="2" customFormat="1" x14ac:dyDescent="0.3">
      <c r="A635" s="1"/>
      <c r="B635" s="4"/>
    </row>
    <row r="636" spans="1:2" s="2" customFormat="1" x14ac:dyDescent="0.3">
      <c r="A636" s="1"/>
      <c r="B636" s="4"/>
    </row>
    <row r="637" spans="1:2" s="2" customFormat="1" x14ac:dyDescent="0.3">
      <c r="A637" s="1"/>
      <c r="B637" s="4"/>
    </row>
    <row r="638" spans="1:2" s="2" customFormat="1" x14ac:dyDescent="0.3">
      <c r="A638" s="1"/>
      <c r="B638" s="4"/>
    </row>
    <row r="639" spans="1:2" s="2" customFormat="1" x14ac:dyDescent="0.3">
      <c r="A639" s="1"/>
      <c r="B639" s="4"/>
    </row>
    <row r="640" spans="1:2" s="2" customFormat="1" x14ac:dyDescent="0.3">
      <c r="A640" s="1"/>
      <c r="B640" s="4"/>
    </row>
    <row r="641" spans="1:2" s="2" customFormat="1" x14ac:dyDescent="0.3">
      <c r="A641" s="1"/>
      <c r="B641" s="4"/>
    </row>
    <row r="642" spans="1:2" s="2" customFormat="1" x14ac:dyDescent="0.3">
      <c r="A642" s="1"/>
      <c r="B642" s="4"/>
    </row>
    <row r="643" spans="1:2" s="2" customFormat="1" x14ac:dyDescent="0.3">
      <c r="A643" s="1"/>
      <c r="B643" s="4"/>
    </row>
    <row r="644" spans="1:2" s="2" customFormat="1" x14ac:dyDescent="0.3">
      <c r="A644" s="1"/>
      <c r="B644" s="4"/>
    </row>
    <row r="645" spans="1:2" s="2" customFormat="1" x14ac:dyDescent="0.3">
      <c r="A645" s="1"/>
      <c r="B645" s="4"/>
    </row>
    <row r="646" spans="1:2" s="2" customFormat="1" x14ac:dyDescent="0.3">
      <c r="A646" s="1"/>
      <c r="B646" s="4"/>
    </row>
    <row r="647" spans="1:2" s="2" customFormat="1" x14ac:dyDescent="0.3">
      <c r="A647" s="1"/>
      <c r="B647" s="4"/>
    </row>
    <row r="648" spans="1:2" s="2" customFormat="1" x14ac:dyDescent="0.3">
      <c r="A648" s="1"/>
      <c r="B648" s="4"/>
    </row>
    <row r="649" spans="1:2" s="2" customFormat="1" x14ac:dyDescent="0.3">
      <c r="A649" s="1"/>
      <c r="B649" s="4"/>
    </row>
    <row r="650" spans="1:2" s="2" customFormat="1" x14ac:dyDescent="0.3">
      <c r="A650" s="1"/>
      <c r="B650" s="4"/>
    </row>
    <row r="651" spans="1:2" s="2" customFormat="1" x14ac:dyDescent="0.3">
      <c r="A651" s="1"/>
      <c r="B651" s="4"/>
    </row>
    <row r="652" spans="1:2" s="2" customFormat="1" x14ac:dyDescent="0.3">
      <c r="A652" s="1"/>
      <c r="B652" s="4"/>
    </row>
    <row r="653" spans="1:2" s="2" customFormat="1" x14ac:dyDescent="0.3">
      <c r="A653" s="1"/>
      <c r="B653" s="4"/>
    </row>
    <row r="654" spans="1:2" s="2" customFormat="1" x14ac:dyDescent="0.3">
      <c r="A654" s="1"/>
      <c r="B654" s="4"/>
    </row>
    <row r="655" spans="1:2" s="2" customFormat="1" x14ac:dyDescent="0.3">
      <c r="A655" s="1"/>
      <c r="B655" s="4"/>
    </row>
    <row r="656" spans="1:2" s="2" customFormat="1" x14ac:dyDescent="0.3">
      <c r="A656" s="1"/>
      <c r="B656" s="4"/>
    </row>
    <row r="657" spans="1:2" s="2" customFormat="1" x14ac:dyDescent="0.3">
      <c r="A657" s="1"/>
      <c r="B657" s="4"/>
    </row>
    <row r="658" spans="1:2" s="2" customFormat="1" x14ac:dyDescent="0.3">
      <c r="A658" s="1"/>
      <c r="B658" s="4"/>
    </row>
    <row r="659" spans="1:2" s="2" customFormat="1" x14ac:dyDescent="0.3">
      <c r="A659" s="1"/>
      <c r="B659" s="4"/>
    </row>
    <row r="660" spans="1:2" s="2" customFormat="1" x14ac:dyDescent="0.3">
      <c r="A660" s="1"/>
      <c r="B660" s="4"/>
    </row>
    <row r="661" spans="1:2" s="2" customFormat="1" x14ac:dyDescent="0.3">
      <c r="A661" s="1"/>
      <c r="B661" s="4"/>
    </row>
    <row r="662" spans="1:2" s="2" customFormat="1" x14ac:dyDescent="0.3">
      <c r="A662" s="1"/>
      <c r="B662" s="4"/>
    </row>
    <row r="663" spans="1:2" s="2" customFormat="1" x14ac:dyDescent="0.3">
      <c r="A663" s="1"/>
      <c r="B663" s="4"/>
    </row>
    <row r="664" spans="1:2" s="2" customFormat="1" x14ac:dyDescent="0.3">
      <c r="A664" s="1"/>
      <c r="B664" s="4"/>
    </row>
    <row r="665" spans="1:2" s="2" customFormat="1" x14ac:dyDescent="0.3">
      <c r="A665" s="1"/>
      <c r="B665" s="4"/>
    </row>
    <row r="666" spans="1:2" s="2" customFormat="1" x14ac:dyDescent="0.3">
      <c r="A666" s="1"/>
      <c r="B666" s="4"/>
    </row>
    <row r="667" spans="1:2" s="2" customFormat="1" x14ac:dyDescent="0.3">
      <c r="A667" s="1"/>
      <c r="B667" s="4"/>
    </row>
    <row r="668" spans="1:2" s="2" customFormat="1" x14ac:dyDescent="0.3">
      <c r="A668" s="1"/>
      <c r="B668" s="4"/>
    </row>
    <row r="669" spans="1:2" s="2" customFormat="1" x14ac:dyDescent="0.3">
      <c r="A669" s="1"/>
      <c r="B669" s="4"/>
    </row>
    <row r="670" spans="1:2" s="2" customFormat="1" x14ac:dyDescent="0.3">
      <c r="A670" s="1"/>
      <c r="B670" s="4"/>
    </row>
    <row r="671" spans="1:2" s="2" customFormat="1" x14ac:dyDescent="0.3">
      <c r="A671" s="1"/>
      <c r="B671" s="4"/>
    </row>
    <row r="672" spans="1:2" s="2" customFormat="1" x14ac:dyDescent="0.3">
      <c r="A672" s="1"/>
      <c r="B672" s="4"/>
    </row>
    <row r="673" spans="1:2" s="2" customFormat="1" x14ac:dyDescent="0.3">
      <c r="A673" s="1"/>
      <c r="B673" s="4"/>
    </row>
    <row r="674" spans="1:2" s="2" customFormat="1" x14ac:dyDescent="0.3">
      <c r="A674" s="1"/>
      <c r="B674" s="4"/>
    </row>
    <row r="675" spans="1:2" s="2" customFormat="1" x14ac:dyDescent="0.3">
      <c r="A675" s="1"/>
      <c r="B675" s="4"/>
    </row>
    <row r="676" spans="1:2" s="2" customFormat="1" x14ac:dyDescent="0.3">
      <c r="A676" s="1"/>
      <c r="B676" s="4"/>
    </row>
    <row r="677" spans="1:2" s="2" customFormat="1" x14ac:dyDescent="0.3">
      <c r="A677" s="1"/>
      <c r="B677" s="4"/>
    </row>
    <row r="678" spans="1:2" s="2" customFormat="1" x14ac:dyDescent="0.3">
      <c r="A678" s="1"/>
      <c r="B678" s="4"/>
    </row>
    <row r="679" spans="1:2" s="2" customFormat="1" x14ac:dyDescent="0.3">
      <c r="A679" s="1"/>
      <c r="B679" s="4"/>
    </row>
    <row r="680" spans="1:2" s="2" customFormat="1" x14ac:dyDescent="0.3">
      <c r="A680" s="1"/>
      <c r="B680" s="4"/>
    </row>
    <row r="681" spans="1:2" s="2" customFormat="1" x14ac:dyDescent="0.3">
      <c r="A681" s="1"/>
      <c r="B681" s="4"/>
    </row>
    <row r="682" spans="1:2" s="2" customFormat="1" x14ac:dyDescent="0.3">
      <c r="A682" s="1"/>
      <c r="B682" s="4"/>
    </row>
    <row r="683" spans="1:2" s="2" customFormat="1" x14ac:dyDescent="0.3">
      <c r="A683" s="1"/>
      <c r="B683" s="4"/>
    </row>
    <row r="684" spans="1:2" s="2" customFormat="1" x14ac:dyDescent="0.3">
      <c r="A684" s="1"/>
      <c r="B684" s="4"/>
    </row>
    <row r="685" spans="1:2" s="2" customFormat="1" x14ac:dyDescent="0.3">
      <c r="A685" s="1"/>
      <c r="B685" s="4"/>
    </row>
    <row r="686" spans="1:2" s="2" customFormat="1" x14ac:dyDescent="0.3">
      <c r="A686" s="1"/>
      <c r="B686" s="4"/>
    </row>
    <row r="687" spans="1:2" s="2" customFormat="1" x14ac:dyDescent="0.3">
      <c r="A687" s="1"/>
      <c r="B687" s="4"/>
    </row>
    <row r="688" spans="1:2" s="2" customFormat="1" x14ac:dyDescent="0.3">
      <c r="A688" s="1"/>
      <c r="B688" s="4"/>
    </row>
    <row r="689" spans="1:2" s="2" customFormat="1" x14ac:dyDescent="0.3">
      <c r="A689" s="1"/>
      <c r="B689" s="4"/>
    </row>
    <row r="690" spans="1:2" s="2" customFormat="1" x14ac:dyDescent="0.3">
      <c r="A690" s="1"/>
      <c r="B690" s="4"/>
    </row>
    <row r="691" spans="1:2" s="2" customFormat="1" x14ac:dyDescent="0.3">
      <c r="A691" s="1"/>
      <c r="B691" s="4"/>
    </row>
    <row r="692" spans="1:2" s="2" customFormat="1" x14ac:dyDescent="0.3">
      <c r="A692" s="1"/>
      <c r="B692" s="4"/>
    </row>
    <row r="693" spans="1:2" s="2" customFormat="1" x14ac:dyDescent="0.3">
      <c r="A693" s="1"/>
      <c r="B693" s="4"/>
    </row>
    <row r="694" spans="1:2" s="2" customFormat="1" x14ac:dyDescent="0.3">
      <c r="A694" s="1"/>
      <c r="B694" s="4"/>
    </row>
    <row r="695" spans="1:2" s="2" customFormat="1" x14ac:dyDescent="0.3">
      <c r="A695" s="1"/>
      <c r="B695" s="4"/>
    </row>
    <row r="696" spans="1:2" s="2" customFormat="1" x14ac:dyDescent="0.3">
      <c r="A696" s="1"/>
      <c r="B696" s="4"/>
    </row>
    <row r="697" spans="1:2" s="2" customFormat="1" x14ac:dyDescent="0.3">
      <c r="A697" s="1"/>
      <c r="B697" s="4"/>
    </row>
    <row r="698" spans="1:2" s="2" customFormat="1" x14ac:dyDescent="0.3">
      <c r="A698" s="1"/>
      <c r="B698" s="4"/>
    </row>
    <row r="699" spans="1:2" s="2" customFormat="1" x14ac:dyDescent="0.3">
      <c r="A699" s="1"/>
      <c r="B699" s="4"/>
    </row>
    <row r="700" spans="1:2" s="2" customFormat="1" x14ac:dyDescent="0.3">
      <c r="A700" s="1"/>
      <c r="B700" s="4"/>
    </row>
    <row r="701" spans="1:2" s="2" customFormat="1" x14ac:dyDescent="0.3">
      <c r="A701" s="1"/>
      <c r="B701" s="4"/>
    </row>
    <row r="702" spans="1:2" s="2" customFormat="1" x14ac:dyDescent="0.3">
      <c r="A702" s="1"/>
      <c r="B702" s="4"/>
    </row>
    <row r="703" spans="1:2" s="2" customFormat="1" x14ac:dyDescent="0.3">
      <c r="A703" s="1"/>
      <c r="B703" s="4"/>
    </row>
    <row r="704" spans="1:2" s="2" customFormat="1" x14ac:dyDescent="0.3">
      <c r="A704" s="1"/>
      <c r="B704" s="4"/>
    </row>
    <row r="705" spans="1:2" s="2" customFormat="1" x14ac:dyDescent="0.3">
      <c r="A705" s="1"/>
      <c r="B705" s="4"/>
    </row>
    <row r="706" spans="1:2" s="2" customFormat="1" x14ac:dyDescent="0.3">
      <c r="A706" s="1"/>
      <c r="B706" s="4"/>
    </row>
    <row r="707" spans="1:2" s="2" customFormat="1" x14ac:dyDescent="0.3">
      <c r="A707" s="1"/>
      <c r="B707" s="4"/>
    </row>
    <row r="708" spans="1:2" s="2" customFormat="1" x14ac:dyDescent="0.3">
      <c r="A708" s="1"/>
      <c r="B708" s="4"/>
    </row>
    <row r="709" spans="1:2" s="2" customFormat="1" x14ac:dyDescent="0.3">
      <c r="A709" s="1"/>
      <c r="B709" s="4"/>
    </row>
    <row r="710" spans="1:2" s="2" customFormat="1" x14ac:dyDescent="0.3">
      <c r="A710" s="1"/>
      <c r="B710" s="4"/>
    </row>
    <row r="711" spans="1:2" s="2" customFormat="1" x14ac:dyDescent="0.3">
      <c r="A711" s="1"/>
      <c r="B711" s="4"/>
    </row>
    <row r="712" spans="1:2" s="2" customFormat="1" x14ac:dyDescent="0.3">
      <c r="A712" s="1"/>
      <c r="B712" s="4"/>
    </row>
    <row r="713" spans="1:2" s="2" customFormat="1" x14ac:dyDescent="0.3">
      <c r="A713" s="1"/>
      <c r="B713" s="4"/>
    </row>
    <row r="714" spans="1:2" s="2" customFormat="1" x14ac:dyDescent="0.3">
      <c r="A714" s="1"/>
      <c r="B714" s="4"/>
    </row>
    <row r="715" spans="1:2" s="2" customFormat="1" x14ac:dyDescent="0.3">
      <c r="A715" s="1"/>
      <c r="B715" s="4"/>
    </row>
    <row r="716" spans="1:2" s="2" customFormat="1" x14ac:dyDescent="0.3">
      <c r="A716" s="1"/>
      <c r="B716" s="4"/>
    </row>
    <row r="717" spans="1:2" s="2" customFormat="1" x14ac:dyDescent="0.3">
      <c r="A717" s="1"/>
      <c r="B717" s="4"/>
    </row>
    <row r="718" spans="1:2" s="2" customFormat="1" x14ac:dyDescent="0.3">
      <c r="A718" s="1"/>
      <c r="B718" s="4"/>
    </row>
    <row r="719" spans="1:2" s="2" customFormat="1" x14ac:dyDescent="0.3">
      <c r="A719" s="1"/>
      <c r="B719" s="4"/>
    </row>
    <row r="720" spans="1:2" s="2" customFormat="1" x14ac:dyDescent="0.3">
      <c r="A720" s="1"/>
      <c r="B720" s="4"/>
    </row>
    <row r="721" spans="1:2" s="2" customFormat="1" x14ac:dyDescent="0.3">
      <c r="A721" s="1"/>
      <c r="B721" s="4"/>
    </row>
    <row r="722" spans="1:2" s="2" customFormat="1" x14ac:dyDescent="0.3">
      <c r="A722" s="1"/>
      <c r="B722" s="4"/>
    </row>
    <row r="723" spans="1:2" s="2" customFormat="1" x14ac:dyDescent="0.3">
      <c r="A723" s="1"/>
      <c r="B723" s="4"/>
    </row>
    <row r="724" spans="1:2" s="2" customFormat="1" x14ac:dyDescent="0.3">
      <c r="A724" s="1"/>
      <c r="B724" s="4"/>
    </row>
    <row r="725" spans="1:2" s="2" customFormat="1" x14ac:dyDescent="0.3">
      <c r="A725" s="1"/>
      <c r="B725" s="4"/>
    </row>
    <row r="726" spans="1:2" s="2" customFormat="1" x14ac:dyDescent="0.3">
      <c r="A726" s="1"/>
      <c r="B726" s="4"/>
    </row>
    <row r="727" spans="1:2" s="2" customFormat="1" x14ac:dyDescent="0.3">
      <c r="A727" s="1"/>
      <c r="B727" s="4"/>
    </row>
    <row r="728" spans="1:2" s="2" customFormat="1" x14ac:dyDescent="0.3">
      <c r="A728" s="1"/>
      <c r="B728" s="4"/>
    </row>
    <row r="729" spans="1:2" s="2" customFormat="1" x14ac:dyDescent="0.3">
      <c r="A729" s="1"/>
      <c r="B729" s="4"/>
    </row>
    <row r="730" spans="1:2" s="2" customFormat="1" x14ac:dyDescent="0.3">
      <c r="A730" s="1"/>
      <c r="B730" s="4"/>
    </row>
    <row r="731" spans="1:2" s="2" customFormat="1" x14ac:dyDescent="0.3">
      <c r="A731" s="1"/>
      <c r="B731" s="4"/>
    </row>
    <row r="732" spans="1:2" s="2" customFormat="1" x14ac:dyDescent="0.3">
      <c r="A732" s="1"/>
      <c r="B732" s="4"/>
    </row>
    <row r="733" spans="1:2" s="2" customFormat="1" x14ac:dyDescent="0.3">
      <c r="A733" s="1"/>
      <c r="B733" s="4"/>
    </row>
    <row r="734" spans="1:2" s="2" customFormat="1" x14ac:dyDescent="0.3">
      <c r="A734" s="1"/>
      <c r="B734" s="4"/>
    </row>
    <row r="735" spans="1:2" s="2" customFormat="1" x14ac:dyDescent="0.3">
      <c r="A735" s="1"/>
      <c r="B735" s="4"/>
    </row>
    <row r="736" spans="1:2" s="2" customFormat="1" x14ac:dyDescent="0.3">
      <c r="A736" s="1"/>
      <c r="B736" s="4"/>
    </row>
    <row r="737" spans="1:2" s="2" customFormat="1" x14ac:dyDescent="0.3">
      <c r="A737" s="1"/>
      <c r="B737" s="4"/>
    </row>
    <row r="738" spans="1:2" s="2" customFormat="1" x14ac:dyDescent="0.3">
      <c r="A738" s="1"/>
      <c r="B738" s="4"/>
    </row>
    <row r="739" spans="1:2" s="2" customFormat="1" x14ac:dyDescent="0.3">
      <c r="A739" s="1"/>
      <c r="B739" s="4"/>
    </row>
    <row r="740" spans="1:2" s="2" customFormat="1" x14ac:dyDescent="0.3">
      <c r="A740" s="1"/>
      <c r="B740" s="4"/>
    </row>
    <row r="741" spans="1:2" s="2" customFormat="1" x14ac:dyDescent="0.3">
      <c r="A741" s="1"/>
      <c r="B741" s="4"/>
    </row>
    <row r="742" spans="1:2" s="2" customFormat="1" x14ac:dyDescent="0.3">
      <c r="A742" s="1"/>
      <c r="B742" s="4"/>
    </row>
    <row r="743" spans="1:2" s="2" customFormat="1" x14ac:dyDescent="0.3">
      <c r="A743" s="1"/>
      <c r="B743" s="4"/>
    </row>
    <row r="744" spans="1:2" s="2" customFormat="1" x14ac:dyDescent="0.3">
      <c r="A744" s="1"/>
      <c r="B744" s="4"/>
    </row>
    <row r="745" spans="1:2" s="2" customFormat="1" x14ac:dyDescent="0.3">
      <c r="A745" s="1"/>
      <c r="B745" s="4"/>
    </row>
    <row r="746" spans="1:2" s="2" customFormat="1" x14ac:dyDescent="0.3">
      <c r="A746" s="1"/>
      <c r="B746" s="4"/>
    </row>
    <row r="747" spans="1:2" s="2" customFormat="1" x14ac:dyDescent="0.3">
      <c r="A747" s="1"/>
      <c r="B747" s="4"/>
    </row>
    <row r="748" spans="1:2" s="2" customFormat="1" x14ac:dyDescent="0.3">
      <c r="A748" s="1"/>
      <c r="B748" s="4"/>
    </row>
    <row r="749" spans="1:2" s="2" customFormat="1" x14ac:dyDescent="0.3">
      <c r="A749" s="1"/>
      <c r="B749" s="4"/>
    </row>
    <row r="750" spans="1:2" s="2" customFormat="1" x14ac:dyDescent="0.3">
      <c r="A750" s="1"/>
      <c r="B750" s="4"/>
    </row>
    <row r="751" spans="1:2" s="2" customFormat="1" x14ac:dyDescent="0.3">
      <c r="A751" s="1"/>
      <c r="B751" s="4"/>
    </row>
    <row r="752" spans="1:2" s="2" customFormat="1" x14ac:dyDescent="0.3">
      <c r="A752" s="1"/>
      <c r="B752" s="4"/>
    </row>
    <row r="753" spans="1:2" s="2" customFormat="1" x14ac:dyDescent="0.3">
      <c r="A753" s="1"/>
      <c r="B753" s="4"/>
    </row>
    <row r="754" spans="1:2" s="2" customFormat="1" x14ac:dyDescent="0.3">
      <c r="A754" s="1"/>
      <c r="B754" s="4"/>
    </row>
    <row r="755" spans="1:2" s="2" customFormat="1" x14ac:dyDescent="0.3">
      <c r="A755" s="1"/>
      <c r="B755" s="4"/>
    </row>
    <row r="756" spans="1:2" s="2" customFormat="1" x14ac:dyDescent="0.3">
      <c r="A756" s="1"/>
      <c r="B756" s="4"/>
    </row>
    <row r="757" spans="1:2" s="2" customFormat="1" x14ac:dyDescent="0.3">
      <c r="A757" s="1"/>
      <c r="B757" s="4"/>
    </row>
    <row r="758" spans="1:2" s="2" customFormat="1" x14ac:dyDescent="0.3">
      <c r="A758" s="1"/>
      <c r="B758" s="4"/>
    </row>
    <row r="759" spans="1:2" s="2" customFormat="1" x14ac:dyDescent="0.3">
      <c r="A759" s="1"/>
      <c r="B759" s="4"/>
    </row>
    <row r="760" spans="1:2" s="2" customFormat="1" x14ac:dyDescent="0.3">
      <c r="A760" s="1"/>
      <c r="B760" s="4"/>
    </row>
    <row r="761" spans="1:2" s="2" customFormat="1" x14ac:dyDescent="0.3">
      <c r="A761" s="1"/>
      <c r="B761" s="4"/>
    </row>
    <row r="762" spans="1:2" s="2" customFormat="1" x14ac:dyDescent="0.3">
      <c r="A762" s="1"/>
      <c r="B762" s="4"/>
    </row>
    <row r="763" spans="1:2" s="2" customFormat="1" x14ac:dyDescent="0.3">
      <c r="A763" s="1"/>
      <c r="B763" s="4"/>
    </row>
    <row r="764" spans="1:2" s="2" customFormat="1" x14ac:dyDescent="0.3">
      <c r="A764" s="1"/>
      <c r="B764" s="4"/>
    </row>
    <row r="765" spans="1:2" s="2" customFormat="1" x14ac:dyDescent="0.3">
      <c r="A765" s="1"/>
      <c r="B765" s="4"/>
    </row>
    <row r="766" spans="1:2" s="2" customFormat="1" x14ac:dyDescent="0.3">
      <c r="A766" s="1"/>
      <c r="B766" s="4"/>
    </row>
    <row r="767" spans="1:2" s="2" customFormat="1" x14ac:dyDescent="0.3">
      <c r="A767" s="1"/>
      <c r="B767" s="4"/>
    </row>
    <row r="768" spans="1:2" s="2" customFormat="1" x14ac:dyDescent="0.3">
      <c r="A768" s="1"/>
      <c r="B768" s="4"/>
    </row>
    <row r="769" spans="1:2" s="2" customFormat="1" x14ac:dyDescent="0.3">
      <c r="A769" s="1"/>
      <c r="B769" s="4"/>
    </row>
    <row r="770" spans="1:2" s="2" customFormat="1" x14ac:dyDescent="0.3">
      <c r="A770" s="1"/>
      <c r="B770" s="4"/>
    </row>
    <row r="771" spans="1:2" s="2" customFormat="1" x14ac:dyDescent="0.3">
      <c r="A771" s="1"/>
      <c r="B771" s="4"/>
    </row>
    <row r="772" spans="1:2" s="2" customFormat="1" x14ac:dyDescent="0.3">
      <c r="A772" s="1"/>
      <c r="B772" s="4"/>
    </row>
    <row r="773" spans="1:2" s="2" customFormat="1" x14ac:dyDescent="0.3">
      <c r="A773" s="1"/>
      <c r="B773" s="4"/>
    </row>
    <row r="774" spans="1:2" s="2" customFormat="1" x14ac:dyDescent="0.3">
      <c r="A774" s="1"/>
      <c r="B774" s="4"/>
    </row>
    <row r="775" spans="1:2" s="2" customFormat="1" x14ac:dyDescent="0.3">
      <c r="A775" s="1"/>
      <c r="B775" s="4"/>
    </row>
    <row r="776" spans="1:2" s="2" customFormat="1" x14ac:dyDescent="0.3">
      <c r="A776" s="1"/>
      <c r="B776" s="4"/>
    </row>
    <row r="777" spans="1:2" s="2" customFormat="1" x14ac:dyDescent="0.3">
      <c r="A777" s="1"/>
      <c r="B777" s="4"/>
    </row>
    <row r="778" spans="1:2" s="2" customFormat="1" x14ac:dyDescent="0.3">
      <c r="A778" s="1"/>
      <c r="B778" s="4"/>
    </row>
    <row r="779" spans="1:2" s="2" customFormat="1" x14ac:dyDescent="0.3">
      <c r="A779" s="1"/>
      <c r="B779" s="4"/>
    </row>
    <row r="780" spans="1:2" s="2" customFormat="1" x14ac:dyDescent="0.3">
      <c r="A780" s="1"/>
      <c r="B780" s="4"/>
    </row>
    <row r="781" spans="1:2" s="2" customFormat="1" x14ac:dyDescent="0.3">
      <c r="A781" s="1"/>
      <c r="B781" s="4"/>
    </row>
    <row r="782" spans="1:2" s="2" customFormat="1" x14ac:dyDescent="0.3">
      <c r="A782" s="1"/>
      <c r="B782" s="4"/>
    </row>
    <row r="783" spans="1:2" s="2" customFormat="1" x14ac:dyDescent="0.3">
      <c r="A783" s="1"/>
      <c r="B783" s="4"/>
    </row>
    <row r="784" spans="1:2" s="2" customFormat="1" x14ac:dyDescent="0.3">
      <c r="A784" s="1"/>
      <c r="B784" s="4"/>
    </row>
    <row r="785" spans="1:2" s="2" customFormat="1" x14ac:dyDescent="0.3">
      <c r="A785" s="1"/>
      <c r="B785" s="4"/>
    </row>
    <row r="786" spans="1:2" s="2" customFormat="1" x14ac:dyDescent="0.3">
      <c r="A786" s="1"/>
      <c r="B786" s="4"/>
    </row>
    <row r="787" spans="1:2" s="2" customFormat="1" x14ac:dyDescent="0.3">
      <c r="A787" s="1"/>
      <c r="B787" s="4"/>
    </row>
    <row r="788" spans="1:2" s="2" customFormat="1" x14ac:dyDescent="0.3">
      <c r="A788" s="1"/>
      <c r="B788" s="4"/>
    </row>
    <row r="789" spans="1:2" s="2" customFormat="1" x14ac:dyDescent="0.3">
      <c r="A789" s="1"/>
      <c r="B789" s="4"/>
    </row>
    <row r="790" spans="1:2" s="2" customFormat="1" x14ac:dyDescent="0.3">
      <c r="A790" s="1"/>
      <c r="B790" s="4"/>
    </row>
    <row r="791" spans="1:2" s="2" customFormat="1" x14ac:dyDescent="0.3">
      <c r="A791" s="1"/>
      <c r="B791" s="4"/>
    </row>
    <row r="792" spans="1:2" s="2" customFormat="1" x14ac:dyDescent="0.3">
      <c r="A792" s="1"/>
      <c r="B792" s="4"/>
    </row>
    <row r="793" spans="1:2" s="2" customFormat="1" x14ac:dyDescent="0.3">
      <c r="A793" s="1"/>
      <c r="B793" s="4"/>
    </row>
    <row r="794" spans="1:2" s="2" customFormat="1" x14ac:dyDescent="0.3">
      <c r="A794" s="1"/>
      <c r="B794" s="4"/>
    </row>
    <row r="795" spans="1:2" s="2" customFormat="1" x14ac:dyDescent="0.3">
      <c r="A795" s="1"/>
      <c r="B795" s="4"/>
    </row>
    <row r="796" spans="1:2" s="2" customFormat="1" x14ac:dyDescent="0.3">
      <c r="A796" s="1"/>
      <c r="B796" s="4"/>
    </row>
    <row r="797" spans="1:2" s="2" customFormat="1" x14ac:dyDescent="0.3">
      <c r="A797" s="1"/>
      <c r="B797" s="4"/>
    </row>
    <row r="798" spans="1:2" s="2" customFormat="1" x14ac:dyDescent="0.3">
      <c r="A798" s="1"/>
      <c r="B798" s="4"/>
    </row>
    <row r="799" spans="1:2" s="2" customFormat="1" x14ac:dyDescent="0.3">
      <c r="A799" s="1"/>
      <c r="B799" s="4"/>
    </row>
    <row r="800" spans="1:2" s="2" customFormat="1" x14ac:dyDescent="0.3">
      <c r="A800" s="1"/>
      <c r="B800" s="4"/>
    </row>
    <row r="801" spans="1:2" s="2" customFormat="1" x14ac:dyDescent="0.3">
      <c r="A801" s="1"/>
      <c r="B801" s="4"/>
    </row>
    <row r="802" spans="1:2" s="2" customFormat="1" x14ac:dyDescent="0.3">
      <c r="A802" s="1"/>
      <c r="B802" s="4"/>
    </row>
    <row r="803" spans="1:2" s="2" customFormat="1" x14ac:dyDescent="0.3">
      <c r="A803" s="1"/>
      <c r="B803" s="4"/>
    </row>
    <row r="804" spans="1:2" s="2" customFormat="1" x14ac:dyDescent="0.3">
      <c r="A804" s="1"/>
      <c r="B804" s="4"/>
    </row>
    <row r="805" spans="1:2" s="2" customFormat="1" x14ac:dyDescent="0.3">
      <c r="A805" s="1"/>
      <c r="B805" s="4"/>
    </row>
    <row r="806" spans="1:2" s="2" customFormat="1" x14ac:dyDescent="0.3">
      <c r="A806" s="1"/>
      <c r="B806" s="4"/>
    </row>
    <row r="807" spans="1:2" s="2" customFormat="1" x14ac:dyDescent="0.3">
      <c r="A807" s="1"/>
      <c r="B807" s="4"/>
    </row>
    <row r="808" spans="1:2" s="2" customFormat="1" x14ac:dyDescent="0.3">
      <c r="A808" s="1"/>
      <c r="B808" s="4"/>
    </row>
    <row r="809" spans="1:2" s="2" customFormat="1" x14ac:dyDescent="0.3">
      <c r="A809" s="1"/>
      <c r="B809" s="4"/>
    </row>
    <row r="810" spans="1:2" s="2" customFormat="1" x14ac:dyDescent="0.3">
      <c r="A810" s="1"/>
      <c r="B810" s="4"/>
    </row>
    <row r="811" spans="1:2" s="2" customFormat="1" x14ac:dyDescent="0.3">
      <c r="A811" s="1"/>
      <c r="B811" s="4"/>
    </row>
    <row r="812" spans="1:2" s="2" customFormat="1" x14ac:dyDescent="0.3">
      <c r="A812" s="1"/>
      <c r="B812" s="4"/>
    </row>
    <row r="813" spans="1:2" s="2" customFormat="1" x14ac:dyDescent="0.3">
      <c r="A813" s="1"/>
      <c r="B813" s="4"/>
    </row>
    <row r="814" spans="1:2" s="2" customFormat="1" x14ac:dyDescent="0.3">
      <c r="A814" s="1"/>
      <c r="B814" s="4"/>
    </row>
    <row r="815" spans="1:2" s="2" customFormat="1" x14ac:dyDescent="0.3">
      <c r="A815" s="1"/>
      <c r="B815" s="4"/>
    </row>
    <row r="816" spans="1:2" s="2" customFormat="1" x14ac:dyDescent="0.3">
      <c r="A816" s="1"/>
      <c r="B816" s="4"/>
    </row>
    <row r="817" spans="1:2" s="2" customFormat="1" x14ac:dyDescent="0.3">
      <c r="A817" s="1"/>
      <c r="B817" s="4"/>
    </row>
    <row r="818" spans="1:2" s="2" customFormat="1" x14ac:dyDescent="0.3">
      <c r="A818" s="1"/>
      <c r="B818" s="4"/>
    </row>
    <row r="819" spans="1:2" s="2" customFormat="1" x14ac:dyDescent="0.3">
      <c r="A819" s="1"/>
      <c r="B819" s="4"/>
    </row>
    <row r="820" spans="1:2" s="2" customFormat="1" x14ac:dyDescent="0.3">
      <c r="A820" s="1"/>
      <c r="B820" s="4"/>
    </row>
    <row r="821" spans="1:2" s="2" customFormat="1" x14ac:dyDescent="0.3">
      <c r="A821" s="1"/>
      <c r="B821" s="4"/>
    </row>
    <row r="822" spans="1:2" s="2" customFormat="1" x14ac:dyDescent="0.3">
      <c r="A822" s="1"/>
      <c r="B822" s="4"/>
    </row>
    <row r="823" spans="1:2" s="2" customFormat="1" x14ac:dyDescent="0.3">
      <c r="A823" s="1"/>
      <c r="B823" s="4"/>
    </row>
    <row r="824" spans="1:2" s="2" customFormat="1" x14ac:dyDescent="0.3">
      <c r="A824" s="1"/>
      <c r="B824" s="4"/>
    </row>
    <row r="825" spans="1:2" s="2" customFormat="1" x14ac:dyDescent="0.3">
      <c r="A825" s="1"/>
      <c r="B825" s="4"/>
    </row>
    <row r="826" spans="1:2" s="2" customFormat="1" x14ac:dyDescent="0.3">
      <c r="A826" s="1"/>
      <c r="B826" s="4"/>
    </row>
    <row r="827" spans="1:2" s="2" customFormat="1" x14ac:dyDescent="0.3">
      <c r="A827" s="1"/>
      <c r="B827" s="4"/>
    </row>
    <row r="828" spans="1:2" s="2" customFormat="1" x14ac:dyDescent="0.3">
      <c r="A828" s="1"/>
      <c r="B828" s="4"/>
    </row>
    <row r="829" spans="1:2" s="2" customFormat="1" x14ac:dyDescent="0.3">
      <c r="A829" s="1"/>
      <c r="B829" s="4"/>
    </row>
    <row r="830" spans="1:2" s="2" customFormat="1" x14ac:dyDescent="0.3">
      <c r="A830" s="1"/>
      <c r="B830" s="4"/>
    </row>
    <row r="831" spans="1:2" s="2" customFormat="1" x14ac:dyDescent="0.3">
      <c r="A831" s="1"/>
      <c r="B831" s="4"/>
    </row>
    <row r="832" spans="1:2" s="2" customFormat="1" x14ac:dyDescent="0.3">
      <c r="A832" s="1"/>
      <c r="B832" s="4"/>
    </row>
    <row r="833" spans="1:2" s="2" customFormat="1" x14ac:dyDescent="0.3">
      <c r="A833" s="1"/>
      <c r="B833" s="4"/>
    </row>
    <row r="834" spans="1:2" s="2" customFormat="1" x14ac:dyDescent="0.3">
      <c r="A834" s="1"/>
      <c r="B834" s="4"/>
    </row>
    <row r="835" spans="1:2" s="2" customFormat="1" x14ac:dyDescent="0.3">
      <c r="A835" s="1"/>
      <c r="B835" s="4"/>
    </row>
    <row r="836" spans="1:2" s="2" customFormat="1" x14ac:dyDescent="0.3">
      <c r="A836" s="1"/>
      <c r="B836" s="4"/>
    </row>
    <row r="837" spans="1:2" s="2" customFormat="1" x14ac:dyDescent="0.3">
      <c r="A837" s="1"/>
      <c r="B837" s="4"/>
    </row>
    <row r="838" spans="1:2" s="2" customFormat="1" x14ac:dyDescent="0.3">
      <c r="A838" s="1"/>
      <c r="B838" s="4"/>
    </row>
    <row r="839" spans="1:2" s="2" customFormat="1" x14ac:dyDescent="0.3">
      <c r="A839" s="1"/>
      <c r="B839" s="4"/>
    </row>
    <row r="840" spans="1:2" s="2" customFormat="1" x14ac:dyDescent="0.3">
      <c r="A840" s="1"/>
      <c r="B840" s="4"/>
    </row>
    <row r="841" spans="1:2" s="2" customFormat="1" x14ac:dyDescent="0.3">
      <c r="A841" s="1"/>
      <c r="B841" s="4"/>
    </row>
    <row r="842" spans="1:2" s="2" customFormat="1" x14ac:dyDescent="0.3">
      <c r="A842" s="1"/>
      <c r="B842" s="4"/>
    </row>
    <row r="843" spans="1:2" s="2" customFormat="1" x14ac:dyDescent="0.3">
      <c r="A843" s="1"/>
      <c r="B843" s="4"/>
    </row>
    <row r="844" spans="1:2" s="2" customFormat="1" x14ac:dyDescent="0.3">
      <c r="A844" s="1"/>
      <c r="B844" s="4"/>
    </row>
    <row r="845" spans="1:2" s="2" customFormat="1" x14ac:dyDescent="0.3">
      <c r="A845" s="1"/>
      <c r="B845" s="4"/>
    </row>
    <row r="846" spans="1:2" s="2" customFormat="1" x14ac:dyDescent="0.3">
      <c r="A846" s="1"/>
      <c r="B846" s="4"/>
    </row>
    <row r="847" spans="1:2" s="2" customFormat="1" x14ac:dyDescent="0.3">
      <c r="A847" s="1"/>
      <c r="B847" s="4"/>
    </row>
    <row r="848" spans="1:2" s="2" customFormat="1" x14ac:dyDescent="0.3">
      <c r="A848" s="1"/>
      <c r="B848" s="4"/>
    </row>
    <row r="849" spans="1:2" s="2" customFormat="1" x14ac:dyDescent="0.3">
      <c r="A849" s="1"/>
      <c r="B849" s="4"/>
    </row>
    <row r="850" spans="1:2" s="2" customFormat="1" x14ac:dyDescent="0.3">
      <c r="A850" s="1"/>
      <c r="B850" s="4"/>
    </row>
    <row r="851" spans="1:2" s="2" customFormat="1" x14ac:dyDescent="0.3">
      <c r="A851" s="1"/>
      <c r="B851" s="4"/>
    </row>
    <row r="852" spans="1:2" s="2" customFormat="1" x14ac:dyDescent="0.3">
      <c r="A852" s="1"/>
      <c r="B852" s="4"/>
    </row>
    <row r="853" spans="1:2" s="2" customFormat="1" x14ac:dyDescent="0.3">
      <c r="A853" s="1"/>
      <c r="B853" s="4"/>
    </row>
    <row r="854" spans="1:2" s="2" customFormat="1" x14ac:dyDescent="0.3">
      <c r="A854" s="1"/>
      <c r="B854" s="4"/>
    </row>
    <row r="855" spans="1:2" s="2" customFormat="1" x14ac:dyDescent="0.3">
      <c r="A855" s="1"/>
      <c r="B855" s="4"/>
    </row>
    <row r="856" spans="1:2" s="2" customFormat="1" x14ac:dyDescent="0.3">
      <c r="A856" s="1"/>
      <c r="B856" s="4"/>
    </row>
    <row r="857" spans="1:2" s="2" customFormat="1" x14ac:dyDescent="0.3">
      <c r="A857" s="1"/>
      <c r="B857" s="4"/>
    </row>
    <row r="858" spans="1:2" s="2" customFormat="1" x14ac:dyDescent="0.3">
      <c r="A858" s="1"/>
      <c r="B858" s="4"/>
    </row>
    <row r="859" spans="1:2" s="2" customFormat="1" x14ac:dyDescent="0.3">
      <c r="A859" s="1"/>
      <c r="B859" s="4"/>
    </row>
    <row r="860" spans="1:2" s="2" customFormat="1" x14ac:dyDescent="0.3">
      <c r="A860" s="1"/>
      <c r="B860" s="4"/>
    </row>
    <row r="861" spans="1:2" s="2" customFormat="1" x14ac:dyDescent="0.3">
      <c r="A861" s="1"/>
      <c r="B861" s="4"/>
    </row>
    <row r="862" spans="1:2" s="2" customFormat="1" x14ac:dyDescent="0.3">
      <c r="A862" s="1"/>
      <c r="B862" s="4"/>
    </row>
    <row r="863" spans="1:2" s="2" customFormat="1" x14ac:dyDescent="0.3">
      <c r="A863" s="1"/>
      <c r="B863" s="4"/>
    </row>
    <row r="864" spans="1:2" s="2" customFormat="1" x14ac:dyDescent="0.3">
      <c r="A864" s="1"/>
      <c r="B864" s="4"/>
    </row>
    <row r="865" spans="1:2" s="2" customFormat="1" x14ac:dyDescent="0.3">
      <c r="A865" s="1"/>
      <c r="B865" s="4"/>
    </row>
    <row r="866" spans="1:2" s="2" customFormat="1" x14ac:dyDescent="0.3">
      <c r="A866" s="1"/>
      <c r="B866" s="4"/>
    </row>
    <row r="867" spans="1:2" s="2" customFormat="1" x14ac:dyDescent="0.3">
      <c r="A867" s="1"/>
      <c r="B867" s="4"/>
    </row>
    <row r="868" spans="1:2" s="2" customFormat="1" x14ac:dyDescent="0.3">
      <c r="A868" s="1"/>
      <c r="B868" s="4"/>
    </row>
    <row r="869" spans="1:2" s="2" customFormat="1" x14ac:dyDescent="0.3">
      <c r="A869" s="1"/>
      <c r="B869" s="4"/>
    </row>
    <row r="870" spans="1:2" s="2" customFormat="1" x14ac:dyDescent="0.3">
      <c r="A870" s="1"/>
      <c r="B870" s="4"/>
    </row>
    <row r="871" spans="1:2" s="2" customFormat="1" x14ac:dyDescent="0.3">
      <c r="A871" s="1"/>
      <c r="B871" s="4"/>
    </row>
    <row r="872" spans="1:2" s="2" customFormat="1" x14ac:dyDescent="0.3">
      <c r="A872" s="1"/>
      <c r="B872" s="4"/>
    </row>
    <row r="873" spans="1:2" s="2" customFormat="1" x14ac:dyDescent="0.3">
      <c r="A873" s="1"/>
      <c r="B873" s="4"/>
    </row>
    <row r="874" spans="1:2" s="2" customFormat="1" x14ac:dyDescent="0.3">
      <c r="A874" s="1"/>
      <c r="B874" s="4"/>
    </row>
    <row r="875" spans="1:2" s="2" customFormat="1" x14ac:dyDescent="0.3">
      <c r="A875" s="1"/>
      <c r="B875" s="4"/>
    </row>
    <row r="876" spans="1:2" s="2" customFormat="1" x14ac:dyDescent="0.3">
      <c r="A876" s="1"/>
      <c r="B876" s="4"/>
    </row>
    <row r="877" spans="1:2" s="2" customFormat="1" x14ac:dyDescent="0.3">
      <c r="A877" s="1"/>
      <c r="B877" s="4"/>
    </row>
    <row r="878" spans="1:2" s="2" customFormat="1" x14ac:dyDescent="0.3">
      <c r="A878" s="1"/>
      <c r="B878" s="4"/>
    </row>
    <row r="879" spans="1:2" s="2" customFormat="1" x14ac:dyDescent="0.3">
      <c r="A879" s="1"/>
      <c r="B879" s="4"/>
    </row>
    <row r="880" spans="1:2" s="2" customFormat="1" x14ac:dyDescent="0.3">
      <c r="A880" s="1"/>
      <c r="B880" s="4"/>
    </row>
    <row r="881" spans="1:2" s="2" customFormat="1" x14ac:dyDescent="0.3">
      <c r="A881" s="1"/>
      <c r="B881" s="4"/>
    </row>
    <row r="882" spans="1:2" s="2" customFormat="1" x14ac:dyDescent="0.3">
      <c r="A882" s="1"/>
      <c r="B882" s="4"/>
    </row>
    <row r="883" spans="1:2" s="2" customFormat="1" x14ac:dyDescent="0.3">
      <c r="A883" s="1"/>
      <c r="B883" s="4"/>
    </row>
    <row r="884" spans="1:2" s="2" customFormat="1" x14ac:dyDescent="0.3">
      <c r="A884" s="1"/>
      <c r="B884" s="4"/>
    </row>
    <row r="885" spans="1:2" s="2" customFormat="1" x14ac:dyDescent="0.3">
      <c r="A885" s="1"/>
      <c r="B885" s="4"/>
    </row>
    <row r="886" spans="1:2" s="2" customFormat="1" x14ac:dyDescent="0.3">
      <c r="A886" s="1"/>
      <c r="B886" s="4"/>
    </row>
    <row r="887" spans="1:2" s="2" customFormat="1" x14ac:dyDescent="0.3">
      <c r="A887" s="1"/>
      <c r="B887" s="4"/>
    </row>
    <row r="888" spans="1:2" s="2" customFormat="1" x14ac:dyDescent="0.3">
      <c r="A888" s="1"/>
      <c r="B888" s="4"/>
    </row>
    <row r="889" spans="1:2" s="2" customFormat="1" x14ac:dyDescent="0.3">
      <c r="A889" s="1"/>
      <c r="B889" s="4"/>
    </row>
    <row r="890" spans="1:2" s="2" customFormat="1" x14ac:dyDescent="0.3">
      <c r="A890" s="1"/>
      <c r="B890" s="4"/>
    </row>
    <row r="891" spans="1:2" s="2" customFormat="1" x14ac:dyDescent="0.3">
      <c r="A891" s="1"/>
      <c r="B891" s="4"/>
    </row>
    <row r="892" spans="1:2" s="2" customFormat="1" x14ac:dyDescent="0.3">
      <c r="A892" s="1"/>
      <c r="B892" s="4"/>
    </row>
    <row r="893" spans="1:2" s="2" customFormat="1" x14ac:dyDescent="0.3">
      <c r="A893" s="1"/>
      <c r="B893" s="4"/>
    </row>
    <row r="894" spans="1:2" s="2" customFormat="1" x14ac:dyDescent="0.3">
      <c r="A894" s="1"/>
      <c r="B894" s="4"/>
    </row>
    <row r="895" spans="1:2" s="2" customFormat="1" x14ac:dyDescent="0.3">
      <c r="A895" s="1"/>
      <c r="B895" s="4"/>
    </row>
    <row r="896" spans="1:2" s="2" customFormat="1" x14ac:dyDescent="0.3">
      <c r="A896" s="1"/>
      <c r="B896" s="4"/>
    </row>
    <row r="897" spans="1:2" s="2" customFormat="1" x14ac:dyDescent="0.3">
      <c r="A897" s="1"/>
      <c r="B897" s="4"/>
    </row>
    <row r="898" spans="1:2" s="2" customFormat="1" x14ac:dyDescent="0.3">
      <c r="A898" s="1"/>
      <c r="B898" s="4"/>
    </row>
    <row r="899" spans="1:2" s="2" customFormat="1" x14ac:dyDescent="0.3">
      <c r="A899" s="1"/>
      <c r="B899" s="4"/>
    </row>
    <row r="900" spans="1:2" s="2" customFormat="1" x14ac:dyDescent="0.3">
      <c r="A900" s="1"/>
      <c r="B900" s="4"/>
    </row>
    <row r="901" spans="1:2" s="2" customFormat="1" x14ac:dyDescent="0.3">
      <c r="A901" s="1"/>
      <c r="B901" s="4"/>
    </row>
    <row r="902" spans="1:2" s="2" customFormat="1" x14ac:dyDescent="0.3">
      <c r="A902" s="1"/>
      <c r="B902" s="4"/>
    </row>
    <row r="903" spans="1:2" s="2" customFormat="1" x14ac:dyDescent="0.3">
      <c r="A903" s="1"/>
      <c r="B903" s="4"/>
    </row>
    <row r="904" spans="1:2" s="2" customFormat="1" x14ac:dyDescent="0.3">
      <c r="A904" s="1"/>
      <c r="B904" s="4"/>
    </row>
    <row r="905" spans="1:2" s="2" customFormat="1" x14ac:dyDescent="0.3">
      <c r="A905" s="1"/>
      <c r="B905" s="4"/>
    </row>
    <row r="906" spans="1:2" s="2" customFormat="1" x14ac:dyDescent="0.3">
      <c r="A906" s="1"/>
      <c r="B906" s="4"/>
    </row>
    <row r="907" spans="1:2" s="2" customFormat="1" x14ac:dyDescent="0.3">
      <c r="A907" s="1"/>
      <c r="B907" s="4"/>
    </row>
    <row r="908" spans="1:2" s="2" customFormat="1" x14ac:dyDescent="0.3">
      <c r="A908" s="1"/>
      <c r="B908" s="4"/>
    </row>
    <row r="909" spans="1:2" s="2" customFormat="1" x14ac:dyDescent="0.3">
      <c r="A909" s="1"/>
      <c r="B909" s="4"/>
    </row>
    <row r="910" spans="1:2" s="2" customFormat="1" x14ac:dyDescent="0.3">
      <c r="A910" s="1"/>
      <c r="B910" s="4"/>
    </row>
    <row r="911" spans="1:2" s="2" customFormat="1" x14ac:dyDescent="0.3">
      <c r="A911" s="1"/>
      <c r="B911" s="4"/>
    </row>
    <row r="912" spans="1:2" s="2" customFormat="1" x14ac:dyDescent="0.3">
      <c r="A912" s="1"/>
      <c r="B912" s="4"/>
    </row>
    <row r="913" spans="1:2" s="2" customFormat="1" x14ac:dyDescent="0.3">
      <c r="A913" s="1"/>
      <c r="B913" s="4"/>
    </row>
    <row r="914" spans="1:2" s="2" customFormat="1" x14ac:dyDescent="0.3">
      <c r="A914" s="1"/>
      <c r="B914" s="4"/>
    </row>
    <row r="915" spans="1:2" s="2" customFormat="1" x14ac:dyDescent="0.3">
      <c r="A915" s="1"/>
      <c r="B915" s="4"/>
    </row>
    <row r="916" spans="1:2" s="2" customFormat="1" x14ac:dyDescent="0.3">
      <c r="A916" s="1"/>
      <c r="B916" s="4"/>
    </row>
    <row r="917" spans="1:2" s="2" customFormat="1" x14ac:dyDescent="0.3">
      <c r="A917" s="1"/>
      <c r="B917" s="4"/>
    </row>
    <row r="918" spans="1:2" s="2" customFormat="1" x14ac:dyDescent="0.3">
      <c r="A918" s="1"/>
      <c r="B918" s="4"/>
    </row>
    <row r="919" spans="1:2" s="2" customFormat="1" x14ac:dyDescent="0.3">
      <c r="A919" s="1"/>
      <c r="B919" s="4"/>
    </row>
    <row r="920" spans="1:2" s="2" customFormat="1" x14ac:dyDescent="0.3">
      <c r="A920" s="1"/>
      <c r="B920" s="4"/>
    </row>
    <row r="921" spans="1:2" s="2" customFormat="1" x14ac:dyDescent="0.3">
      <c r="A921" s="1"/>
      <c r="B921" s="4"/>
    </row>
    <row r="922" spans="1:2" s="2" customFormat="1" x14ac:dyDescent="0.3">
      <c r="A922" s="1"/>
      <c r="B922" s="4"/>
    </row>
    <row r="923" spans="1:2" s="2" customFormat="1" x14ac:dyDescent="0.3">
      <c r="A923" s="1"/>
      <c r="B923" s="4"/>
    </row>
    <row r="924" spans="1:2" s="2" customFormat="1" x14ac:dyDescent="0.3">
      <c r="A924" s="1"/>
      <c r="B924" s="4"/>
    </row>
    <row r="925" spans="1:2" s="2" customFormat="1" x14ac:dyDescent="0.3">
      <c r="A925" s="1"/>
      <c r="B925" s="4"/>
    </row>
    <row r="926" spans="1:2" s="2" customFormat="1" x14ac:dyDescent="0.3">
      <c r="A926" s="1"/>
      <c r="B926" s="4"/>
    </row>
    <row r="927" spans="1:2" s="2" customFormat="1" x14ac:dyDescent="0.3">
      <c r="A927" s="1"/>
      <c r="B927" s="4"/>
    </row>
    <row r="928" spans="1:2" s="2" customFormat="1" x14ac:dyDescent="0.3">
      <c r="A928" s="1"/>
      <c r="B928" s="4"/>
    </row>
    <row r="929" spans="1:2" s="2" customFormat="1" x14ac:dyDescent="0.3">
      <c r="A929" s="1"/>
      <c r="B929" s="4"/>
    </row>
    <row r="930" spans="1:2" s="2" customFormat="1" x14ac:dyDescent="0.3">
      <c r="A930" s="1"/>
      <c r="B930" s="4"/>
    </row>
    <row r="931" spans="1:2" s="2" customFormat="1" x14ac:dyDescent="0.3">
      <c r="A931" s="1"/>
      <c r="B931" s="4"/>
    </row>
    <row r="932" spans="1:2" s="2" customFormat="1" x14ac:dyDescent="0.3">
      <c r="A932" s="1"/>
      <c r="B932" s="4"/>
    </row>
    <row r="933" spans="1:2" s="2" customFormat="1" x14ac:dyDescent="0.3">
      <c r="A933" s="1"/>
      <c r="B933" s="4"/>
    </row>
    <row r="934" spans="1:2" s="2" customFormat="1" x14ac:dyDescent="0.3">
      <c r="A934" s="1"/>
      <c r="B934" s="4"/>
    </row>
    <row r="935" spans="1:2" s="2" customFormat="1" x14ac:dyDescent="0.3">
      <c r="A935" s="1"/>
      <c r="B935" s="4"/>
    </row>
    <row r="936" spans="1:2" s="2" customFormat="1" x14ac:dyDescent="0.3">
      <c r="A936" s="1"/>
      <c r="B936" s="4"/>
    </row>
    <row r="937" spans="1:2" s="2" customFormat="1" x14ac:dyDescent="0.3">
      <c r="A937" s="1"/>
      <c r="B937" s="4"/>
    </row>
    <row r="938" spans="1:2" s="2" customFormat="1" x14ac:dyDescent="0.3">
      <c r="A938" s="1"/>
      <c r="B938" s="4"/>
    </row>
    <row r="939" spans="1:2" s="2" customFormat="1" x14ac:dyDescent="0.3">
      <c r="A939" s="1"/>
      <c r="B939" s="4"/>
    </row>
    <row r="940" spans="1:2" s="2" customFormat="1" x14ac:dyDescent="0.3">
      <c r="A940" s="1"/>
      <c r="B940" s="4"/>
    </row>
    <row r="941" spans="1:2" s="2" customFormat="1" x14ac:dyDescent="0.3">
      <c r="A941" s="1"/>
      <c r="B941" s="4"/>
    </row>
    <row r="942" spans="1:2" s="2" customFormat="1" x14ac:dyDescent="0.3">
      <c r="A942" s="1"/>
      <c r="B942" s="4"/>
    </row>
    <row r="943" spans="1:2" s="2" customFormat="1" x14ac:dyDescent="0.3">
      <c r="A943" s="1"/>
      <c r="B943" s="4"/>
    </row>
    <row r="944" spans="1:2" s="2" customFormat="1" x14ac:dyDescent="0.3">
      <c r="A944" s="1"/>
      <c r="B944" s="4"/>
    </row>
    <row r="945" spans="1:2" s="2" customFormat="1" x14ac:dyDescent="0.3">
      <c r="A945" s="1"/>
      <c r="B945" s="4"/>
    </row>
    <row r="946" spans="1:2" s="2" customFormat="1" x14ac:dyDescent="0.3">
      <c r="A946" s="1"/>
      <c r="B946" s="4"/>
    </row>
    <row r="947" spans="1:2" s="2" customFormat="1" x14ac:dyDescent="0.3">
      <c r="A947" s="1"/>
      <c r="B947" s="4"/>
    </row>
    <row r="948" spans="1:2" s="2" customFormat="1" x14ac:dyDescent="0.3">
      <c r="A948" s="1"/>
      <c r="B948" s="4"/>
    </row>
    <row r="949" spans="1:2" s="2" customFormat="1" x14ac:dyDescent="0.3">
      <c r="A949" s="1"/>
      <c r="B949" s="4"/>
    </row>
    <row r="950" spans="1:2" s="2" customFormat="1" x14ac:dyDescent="0.3">
      <c r="A950" s="1"/>
      <c r="B950" s="4"/>
    </row>
    <row r="951" spans="1:2" s="2" customFormat="1" x14ac:dyDescent="0.3">
      <c r="A951" s="1"/>
      <c r="B951" s="4"/>
    </row>
    <row r="952" spans="1:2" s="2" customFormat="1" x14ac:dyDescent="0.3">
      <c r="A952" s="1"/>
      <c r="B952" s="4"/>
    </row>
    <row r="953" spans="1:2" s="2" customFormat="1" x14ac:dyDescent="0.3">
      <c r="A953" s="1"/>
      <c r="B953" s="4"/>
    </row>
    <row r="954" spans="1:2" s="2" customFormat="1" x14ac:dyDescent="0.3">
      <c r="A954" s="1"/>
      <c r="B954" s="4"/>
    </row>
    <row r="955" spans="1:2" s="2" customFormat="1" x14ac:dyDescent="0.3">
      <c r="A955" s="1"/>
      <c r="B955" s="4"/>
    </row>
    <row r="956" spans="1:2" s="2" customFormat="1" x14ac:dyDescent="0.3">
      <c r="A956" s="1"/>
      <c r="B956" s="4"/>
    </row>
    <row r="957" spans="1:2" s="2" customFormat="1" x14ac:dyDescent="0.3">
      <c r="A957" s="1"/>
      <c r="B957" s="4"/>
    </row>
    <row r="958" spans="1:2" s="2" customFormat="1" x14ac:dyDescent="0.3">
      <c r="A958" s="1"/>
      <c r="B958" s="4"/>
    </row>
    <row r="959" spans="1:2" s="2" customFormat="1" x14ac:dyDescent="0.3">
      <c r="A959" s="1"/>
      <c r="B959" s="4"/>
    </row>
    <row r="960" spans="1:2" s="2" customFormat="1" x14ac:dyDescent="0.3">
      <c r="A960" s="1"/>
      <c r="B960" s="4"/>
    </row>
    <row r="961" spans="1:2" s="2" customFormat="1" x14ac:dyDescent="0.3">
      <c r="A961" s="1"/>
      <c r="B961" s="4"/>
    </row>
    <row r="962" spans="1:2" s="2" customFormat="1" x14ac:dyDescent="0.3">
      <c r="A962" s="1"/>
      <c r="B962" s="4"/>
    </row>
    <row r="963" spans="1:2" s="2" customFormat="1" x14ac:dyDescent="0.3">
      <c r="A963" s="1"/>
      <c r="B963" s="4"/>
    </row>
    <row r="964" spans="1:2" s="2" customFormat="1" x14ac:dyDescent="0.3">
      <c r="A964" s="1"/>
      <c r="B964" s="4"/>
    </row>
    <row r="965" spans="1:2" s="2" customFormat="1" x14ac:dyDescent="0.3">
      <c r="A965" s="1"/>
      <c r="B965" s="4"/>
    </row>
    <row r="966" spans="1:2" s="2" customFormat="1" x14ac:dyDescent="0.3">
      <c r="A966" s="1"/>
      <c r="B966" s="4"/>
    </row>
    <row r="967" spans="1:2" s="2" customFormat="1" x14ac:dyDescent="0.3">
      <c r="A967" s="1"/>
      <c r="B967" s="4"/>
    </row>
    <row r="968" spans="1:2" s="2" customFormat="1" x14ac:dyDescent="0.3">
      <c r="A968" s="1"/>
      <c r="B968" s="4"/>
    </row>
    <row r="969" spans="1:2" s="2" customFormat="1" x14ac:dyDescent="0.3">
      <c r="A969" s="1"/>
      <c r="B969" s="4"/>
    </row>
    <row r="970" spans="1:2" s="2" customFormat="1" x14ac:dyDescent="0.3">
      <c r="A970" s="1"/>
      <c r="B970" s="4"/>
    </row>
    <row r="971" spans="1:2" s="2" customFormat="1" x14ac:dyDescent="0.3">
      <c r="A971" s="1"/>
      <c r="B971" s="4"/>
    </row>
    <row r="972" spans="1:2" s="2" customFormat="1" x14ac:dyDescent="0.3">
      <c r="A972" s="1"/>
      <c r="B972" s="4"/>
    </row>
    <row r="973" spans="1:2" s="2" customFormat="1" x14ac:dyDescent="0.3">
      <c r="A973" s="1"/>
      <c r="B973" s="4"/>
    </row>
    <row r="974" spans="1:2" s="2" customFormat="1" x14ac:dyDescent="0.3">
      <c r="A974" s="1"/>
      <c r="B974" s="4"/>
    </row>
    <row r="975" spans="1:2" s="2" customFormat="1" x14ac:dyDescent="0.3">
      <c r="A975" s="1"/>
      <c r="B975" s="4"/>
    </row>
    <row r="976" spans="1:2" s="2" customFormat="1" x14ac:dyDescent="0.3">
      <c r="A976" s="1"/>
      <c r="B976" s="4"/>
    </row>
    <row r="977" spans="1:2" s="2" customFormat="1" x14ac:dyDescent="0.3">
      <c r="A977" s="1"/>
      <c r="B977" s="4"/>
    </row>
    <row r="978" spans="1:2" s="2" customFormat="1" x14ac:dyDescent="0.3">
      <c r="A978" s="1"/>
      <c r="B978" s="4"/>
    </row>
    <row r="979" spans="1:2" s="2" customFormat="1" x14ac:dyDescent="0.3">
      <c r="A979" s="1"/>
      <c r="B979" s="4"/>
    </row>
    <row r="980" spans="1:2" s="2" customFormat="1" x14ac:dyDescent="0.3">
      <c r="A980" s="1"/>
      <c r="B980" s="4"/>
    </row>
    <row r="981" spans="1:2" s="2" customFormat="1" x14ac:dyDescent="0.3">
      <c r="A981" s="1"/>
      <c r="B981" s="4"/>
    </row>
    <row r="982" spans="1:2" s="2" customFormat="1" x14ac:dyDescent="0.3">
      <c r="A982" s="1"/>
      <c r="B982" s="4"/>
    </row>
    <row r="983" spans="1:2" s="2" customFormat="1" x14ac:dyDescent="0.3">
      <c r="A983" s="1"/>
      <c r="B983" s="4"/>
    </row>
    <row r="984" spans="1:2" s="2" customFormat="1" x14ac:dyDescent="0.3">
      <c r="A984" s="1"/>
      <c r="B984" s="4"/>
    </row>
    <row r="985" spans="1:2" s="2" customFormat="1" x14ac:dyDescent="0.3">
      <c r="A985" s="1"/>
      <c r="B985" s="4"/>
    </row>
    <row r="986" spans="1:2" s="2" customFormat="1" x14ac:dyDescent="0.3">
      <c r="A986" s="1"/>
      <c r="B986" s="4"/>
    </row>
    <row r="987" spans="1:2" s="2" customFormat="1" x14ac:dyDescent="0.3">
      <c r="A987" s="1"/>
      <c r="B987" s="4"/>
    </row>
    <row r="988" spans="1:2" s="2" customFormat="1" x14ac:dyDescent="0.3">
      <c r="A988" s="1"/>
      <c r="B988" s="4"/>
    </row>
    <row r="989" spans="1:2" s="2" customFormat="1" x14ac:dyDescent="0.3">
      <c r="A989" s="1"/>
      <c r="B989" s="4"/>
    </row>
    <row r="990" spans="1:2" s="2" customFormat="1" x14ac:dyDescent="0.3">
      <c r="A990" s="1"/>
      <c r="B990" s="4"/>
    </row>
    <row r="991" spans="1:2" s="2" customFormat="1" x14ac:dyDescent="0.3">
      <c r="A991" s="1"/>
      <c r="B991" s="4"/>
    </row>
    <row r="992" spans="1:2" s="2" customFormat="1" x14ac:dyDescent="0.3">
      <c r="A992" s="1"/>
      <c r="B992" s="4"/>
    </row>
    <row r="993" spans="1:2" s="2" customFormat="1" x14ac:dyDescent="0.3">
      <c r="A993" s="1"/>
      <c r="B993" s="4"/>
    </row>
    <row r="994" spans="1:2" s="2" customFormat="1" x14ac:dyDescent="0.3">
      <c r="A994" s="1"/>
      <c r="B994" s="4"/>
    </row>
    <row r="995" spans="1:2" s="2" customFormat="1" x14ac:dyDescent="0.3">
      <c r="A995" s="1"/>
      <c r="B995" s="4"/>
    </row>
    <row r="996" spans="1:2" s="2" customFormat="1" x14ac:dyDescent="0.3">
      <c r="A996" s="1"/>
      <c r="B996" s="4"/>
    </row>
    <row r="997" spans="1:2" s="2" customFormat="1" x14ac:dyDescent="0.3">
      <c r="A997" s="1"/>
      <c r="B997" s="4"/>
    </row>
    <row r="998" spans="1:2" s="2" customFormat="1" x14ac:dyDescent="0.3">
      <c r="A998" s="1"/>
      <c r="B998" s="4"/>
    </row>
    <row r="999" spans="1:2" s="2" customFormat="1" x14ac:dyDescent="0.3">
      <c r="A999" s="1"/>
      <c r="B999" s="4"/>
    </row>
    <row r="1000" spans="1:2" s="2" customFormat="1" x14ac:dyDescent="0.3">
      <c r="A1000" s="1"/>
      <c r="B1000" s="4"/>
    </row>
    <row r="1001" spans="1:2" s="2" customFormat="1" x14ac:dyDescent="0.3">
      <c r="A1001" s="1"/>
      <c r="B1001" s="4"/>
    </row>
    <row r="1002" spans="1:2" s="2" customFormat="1" x14ac:dyDescent="0.3">
      <c r="A1002" s="1"/>
      <c r="B1002" s="4"/>
    </row>
    <row r="1003" spans="1:2" s="2" customFormat="1" x14ac:dyDescent="0.3">
      <c r="A1003" s="1"/>
      <c r="B1003" s="4"/>
    </row>
    <row r="1004" spans="1:2" s="2" customFormat="1" x14ac:dyDescent="0.3">
      <c r="A1004" s="1"/>
      <c r="B1004" s="4"/>
    </row>
    <row r="1005" spans="1:2" s="2" customFormat="1" x14ac:dyDescent="0.3">
      <c r="A1005" s="1"/>
      <c r="B1005" s="4"/>
    </row>
    <row r="1006" spans="1:2" s="2" customFormat="1" x14ac:dyDescent="0.3">
      <c r="A1006" s="1"/>
      <c r="B1006" s="4"/>
    </row>
    <row r="1007" spans="1:2" s="2" customFormat="1" x14ac:dyDescent="0.3">
      <c r="A1007" s="1"/>
      <c r="B1007" s="4"/>
    </row>
    <row r="1008" spans="1:2" s="2" customFormat="1" x14ac:dyDescent="0.3">
      <c r="A1008" s="1"/>
      <c r="B1008" s="4"/>
    </row>
    <row r="1009" spans="1:2" s="2" customFormat="1" x14ac:dyDescent="0.3">
      <c r="A1009" s="1"/>
      <c r="B1009" s="4"/>
    </row>
    <row r="1010" spans="1:2" s="2" customFormat="1" x14ac:dyDescent="0.3">
      <c r="A1010" s="1"/>
      <c r="B1010" s="4"/>
    </row>
    <row r="1011" spans="1:2" s="2" customFormat="1" x14ac:dyDescent="0.3">
      <c r="A1011" s="1"/>
      <c r="B1011" s="4"/>
    </row>
    <row r="1012" spans="1:2" s="2" customFormat="1" x14ac:dyDescent="0.3">
      <c r="A1012" s="1"/>
      <c r="B1012" s="4"/>
    </row>
    <row r="1013" spans="1:2" s="2" customFormat="1" x14ac:dyDescent="0.3">
      <c r="A1013" s="1"/>
      <c r="B1013" s="4"/>
    </row>
    <row r="1014" spans="1:2" s="2" customFormat="1" x14ac:dyDescent="0.3">
      <c r="A1014" s="1"/>
      <c r="B1014" s="4"/>
    </row>
    <row r="1015" spans="1:2" s="2" customFormat="1" x14ac:dyDescent="0.3">
      <c r="A1015" s="1"/>
      <c r="B1015" s="4"/>
    </row>
    <row r="1016" spans="1:2" s="2" customFormat="1" x14ac:dyDescent="0.3">
      <c r="A1016" s="1"/>
      <c r="B1016" s="4"/>
    </row>
    <row r="1017" spans="1:2" s="2" customFormat="1" x14ac:dyDescent="0.3">
      <c r="A1017" s="1"/>
      <c r="B1017" s="4"/>
    </row>
    <row r="1018" spans="1:2" s="2" customFormat="1" x14ac:dyDescent="0.3">
      <c r="A1018" s="1"/>
      <c r="B1018" s="4"/>
    </row>
    <row r="1019" spans="1:2" s="2" customFormat="1" x14ac:dyDescent="0.3">
      <c r="A1019" s="1"/>
      <c r="B1019" s="4"/>
    </row>
    <row r="1020" spans="1:2" s="2" customFormat="1" x14ac:dyDescent="0.3">
      <c r="A1020" s="1"/>
      <c r="B1020" s="4"/>
    </row>
    <row r="1021" spans="1:2" s="2" customFormat="1" x14ac:dyDescent="0.3">
      <c r="A1021" s="1"/>
      <c r="B1021" s="4"/>
    </row>
    <row r="1022" spans="1:2" s="2" customFormat="1" x14ac:dyDescent="0.3">
      <c r="A1022" s="1"/>
      <c r="B1022" s="4"/>
    </row>
    <row r="1023" spans="1:2" s="2" customFormat="1" x14ac:dyDescent="0.3">
      <c r="A1023" s="1"/>
      <c r="B1023" s="4"/>
    </row>
    <row r="1024" spans="1:2" s="2" customFormat="1" x14ac:dyDescent="0.3">
      <c r="A1024" s="1"/>
      <c r="B1024" s="4"/>
    </row>
    <row r="1025" spans="1:2" s="2" customFormat="1" x14ac:dyDescent="0.3">
      <c r="A1025" s="1"/>
      <c r="B1025" s="4"/>
    </row>
    <row r="1026" spans="1:2" s="2" customFormat="1" x14ac:dyDescent="0.3">
      <c r="A1026" s="1"/>
      <c r="B1026" s="4"/>
    </row>
    <row r="1027" spans="1:2" s="2" customFormat="1" x14ac:dyDescent="0.3">
      <c r="A1027" s="1"/>
      <c r="B1027" s="4"/>
    </row>
    <row r="1028" spans="1:2" s="2" customFormat="1" x14ac:dyDescent="0.3">
      <c r="A1028" s="1"/>
      <c r="B1028" s="4"/>
    </row>
    <row r="1029" spans="1:2" s="2" customFormat="1" x14ac:dyDescent="0.3">
      <c r="A1029" s="1"/>
      <c r="B1029" s="4"/>
    </row>
    <row r="1030" spans="1:2" s="2" customFormat="1" x14ac:dyDescent="0.3">
      <c r="A1030" s="1"/>
      <c r="B1030" s="4"/>
    </row>
    <row r="1031" spans="1:2" s="2" customFormat="1" x14ac:dyDescent="0.3">
      <c r="A1031" s="1"/>
      <c r="B1031" s="4"/>
    </row>
    <row r="1032" spans="1:2" s="2" customFormat="1" x14ac:dyDescent="0.3">
      <c r="A1032" s="1"/>
      <c r="B1032" s="4"/>
    </row>
    <row r="1033" spans="1:2" s="2" customFormat="1" x14ac:dyDescent="0.3">
      <c r="A1033" s="1"/>
      <c r="B1033" s="4"/>
    </row>
    <row r="1034" spans="1:2" s="2" customFormat="1" x14ac:dyDescent="0.3">
      <c r="A1034" s="1"/>
      <c r="B1034" s="4"/>
    </row>
    <row r="1035" spans="1:2" s="2" customFormat="1" x14ac:dyDescent="0.3">
      <c r="A1035" s="1"/>
      <c r="B1035" s="4"/>
    </row>
    <row r="1036" spans="1:2" s="2" customFormat="1" x14ac:dyDescent="0.3">
      <c r="A1036" s="1"/>
      <c r="B1036" s="4"/>
    </row>
    <row r="1037" spans="1:2" s="2" customFormat="1" x14ac:dyDescent="0.3">
      <c r="A1037" s="1"/>
      <c r="B1037" s="4"/>
    </row>
    <row r="1038" spans="1:2" s="2" customFormat="1" x14ac:dyDescent="0.3">
      <c r="A1038" s="1"/>
      <c r="B1038" s="4"/>
    </row>
    <row r="1039" spans="1:2" s="2" customFormat="1" x14ac:dyDescent="0.3">
      <c r="A1039" s="1"/>
      <c r="B1039" s="4"/>
    </row>
    <row r="1040" spans="1:2" s="2" customFormat="1" x14ac:dyDescent="0.3">
      <c r="A1040" s="1"/>
      <c r="B1040" s="4"/>
    </row>
    <row r="1041" spans="1:2" s="2" customFormat="1" x14ac:dyDescent="0.3">
      <c r="A1041" s="1"/>
      <c r="B1041" s="4"/>
    </row>
    <row r="1042" spans="1:2" s="2" customFormat="1" x14ac:dyDescent="0.3">
      <c r="A1042" s="1"/>
      <c r="B1042" s="4"/>
    </row>
    <row r="1043" spans="1:2" s="2" customFormat="1" x14ac:dyDescent="0.3">
      <c r="A1043" s="1"/>
      <c r="B1043" s="4"/>
    </row>
    <row r="1044" spans="1:2" s="2" customFormat="1" x14ac:dyDescent="0.3">
      <c r="A1044" s="1"/>
      <c r="B1044" s="4"/>
    </row>
    <row r="1045" spans="1:2" s="2" customFormat="1" x14ac:dyDescent="0.3">
      <c r="A1045" s="1"/>
      <c r="B1045" s="4"/>
    </row>
    <row r="1046" spans="1:2" s="2" customFormat="1" x14ac:dyDescent="0.3">
      <c r="A1046" s="1"/>
      <c r="B1046" s="4"/>
    </row>
    <row r="1047" spans="1:2" s="2" customFormat="1" x14ac:dyDescent="0.3">
      <c r="A1047" s="1"/>
      <c r="B1047" s="4"/>
    </row>
    <row r="1048" spans="1:2" s="2" customFormat="1" x14ac:dyDescent="0.3">
      <c r="A1048" s="1"/>
      <c r="B1048" s="4"/>
    </row>
    <row r="1049" spans="1:2" s="2" customFormat="1" x14ac:dyDescent="0.3">
      <c r="A1049" s="1"/>
      <c r="B1049" s="4"/>
    </row>
    <row r="1050" spans="1:2" s="2" customFormat="1" x14ac:dyDescent="0.3">
      <c r="A1050" s="1"/>
      <c r="B1050" s="4"/>
    </row>
    <row r="1051" spans="1:2" s="2" customFormat="1" x14ac:dyDescent="0.3">
      <c r="A1051" s="1"/>
      <c r="B1051" s="4"/>
    </row>
    <row r="1052" spans="1:2" s="2" customFormat="1" x14ac:dyDescent="0.3">
      <c r="A1052" s="1"/>
      <c r="B1052" s="4"/>
    </row>
    <row r="1053" spans="1:2" s="2" customFormat="1" x14ac:dyDescent="0.3">
      <c r="A1053" s="1"/>
      <c r="B1053" s="4"/>
    </row>
    <row r="1054" spans="1:2" s="2" customFormat="1" x14ac:dyDescent="0.3">
      <c r="A1054" s="1"/>
      <c r="B1054" s="4"/>
    </row>
    <row r="1055" spans="1:2" s="2" customFormat="1" x14ac:dyDescent="0.3">
      <c r="A1055" s="1"/>
      <c r="B1055" s="4"/>
    </row>
    <row r="1056" spans="1:2" s="2" customFormat="1" x14ac:dyDescent="0.3">
      <c r="A1056" s="1"/>
      <c r="B1056" s="4"/>
    </row>
    <row r="1057" spans="1:2" s="2" customFormat="1" x14ac:dyDescent="0.3">
      <c r="A1057" s="1"/>
      <c r="B1057" s="4"/>
    </row>
    <row r="1058" spans="1:2" s="2" customFormat="1" x14ac:dyDescent="0.3">
      <c r="A1058" s="1"/>
      <c r="B1058" s="4"/>
    </row>
    <row r="1059" spans="1:2" s="2" customFormat="1" x14ac:dyDescent="0.3">
      <c r="A1059" s="1"/>
      <c r="B1059" s="4"/>
    </row>
    <row r="1060" spans="1:2" s="2" customFormat="1" x14ac:dyDescent="0.3">
      <c r="A1060" s="1"/>
      <c r="B1060" s="4"/>
    </row>
    <row r="1061" spans="1:2" s="2" customFormat="1" x14ac:dyDescent="0.3">
      <c r="A1061" s="1"/>
      <c r="B1061" s="4"/>
    </row>
    <row r="1062" spans="1:2" s="2" customFormat="1" x14ac:dyDescent="0.3">
      <c r="A1062" s="1"/>
      <c r="B1062" s="4"/>
    </row>
    <row r="1063" spans="1:2" s="2" customFormat="1" x14ac:dyDescent="0.3">
      <c r="A1063" s="1"/>
      <c r="B1063" s="4"/>
    </row>
    <row r="1064" spans="1:2" s="2" customFormat="1" x14ac:dyDescent="0.3">
      <c r="A1064" s="1"/>
      <c r="B1064" s="4"/>
    </row>
    <row r="1065" spans="1:2" s="2" customFormat="1" x14ac:dyDescent="0.3">
      <c r="A1065" s="1"/>
      <c r="B1065" s="4"/>
    </row>
    <row r="1066" spans="1:2" s="2" customFormat="1" x14ac:dyDescent="0.3">
      <c r="A1066" s="1"/>
      <c r="B1066" s="4"/>
    </row>
    <row r="1067" spans="1:2" s="2" customFormat="1" x14ac:dyDescent="0.3">
      <c r="A1067" s="1"/>
      <c r="B1067" s="4"/>
    </row>
    <row r="1068" spans="1:2" s="2" customFormat="1" x14ac:dyDescent="0.3">
      <c r="A1068" s="1"/>
      <c r="B1068" s="4"/>
    </row>
    <row r="1069" spans="1:2" s="2" customFormat="1" x14ac:dyDescent="0.3">
      <c r="A1069" s="1"/>
      <c r="B1069" s="4"/>
    </row>
    <row r="1070" spans="1:2" s="2" customFormat="1" x14ac:dyDescent="0.3">
      <c r="A1070" s="1"/>
      <c r="B1070" s="4"/>
    </row>
    <row r="1071" spans="1:2" s="2" customFormat="1" x14ac:dyDescent="0.3">
      <c r="A1071" s="1"/>
      <c r="B1071" s="4"/>
    </row>
    <row r="1072" spans="1:2" s="2" customFormat="1" x14ac:dyDescent="0.3">
      <c r="A1072" s="1"/>
      <c r="B1072" s="4"/>
    </row>
    <row r="1073" spans="1:2" s="2" customFormat="1" x14ac:dyDescent="0.3">
      <c r="A1073" s="1"/>
      <c r="B1073" s="4"/>
    </row>
    <row r="1074" spans="1:2" s="2" customFormat="1" x14ac:dyDescent="0.3">
      <c r="A1074" s="1"/>
      <c r="B1074" s="4"/>
    </row>
    <row r="1075" spans="1:2" s="2" customFormat="1" x14ac:dyDescent="0.3">
      <c r="A1075" s="1"/>
      <c r="B1075" s="4"/>
    </row>
    <row r="1076" spans="1:2" s="2" customFormat="1" x14ac:dyDescent="0.3">
      <c r="A1076" s="1"/>
      <c r="B1076" s="4"/>
    </row>
    <row r="1077" spans="1:2" s="2" customFormat="1" x14ac:dyDescent="0.3">
      <c r="A1077" s="1"/>
      <c r="B1077" s="4"/>
    </row>
    <row r="1078" spans="1:2" s="2" customFormat="1" x14ac:dyDescent="0.3">
      <c r="A1078" s="1"/>
      <c r="B1078" s="4"/>
    </row>
    <row r="1079" spans="1:2" s="2" customFormat="1" x14ac:dyDescent="0.3">
      <c r="A1079" s="1"/>
      <c r="B1079" s="4"/>
    </row>
    <row r="1080" spans="1:2" s="2" customFormat="1" x14ac:dyDescent="0.3">
      <c r="A1080" s="1"/>
      <c r="B1080" s="4"/>
    </row>
    <row r="1081" spans="1:2" s="2" customFormat="1" x14ac:dyDescent="0.3">
      <c r="A1081" s="1"/>
      <c r="B1081" s="4"/>
    </row>
    <row r="1082" spans="1:2" s="2" customFormat="1" x14ac:dyDescent="0.3">
      <c r="A1082" s="1"/>
      <c r="B1082" s="4"/>
    </row>
    <row r="1083" spans="1:2" s="2" customFormat="1" x14ac:dyDescent="0.3">
      <c r="A1083" s="1"/>
      <c r="B1083" s="4"/>
    </row>
    <row r="1084" spans="1:2" s="2" customFormat="1" x14ac:dyDescent="0.3">
      <c r="A1084" s="1"/>
      <c r="B1084" s="4"/>
    </row>
    <row r="1085" spans="1:2" s="2" customFormat="1" x14ac:dyDescent="0.3">
      <c r="A1085" s="1"/>
      <c r="B1085" s="4"/>
    </row>
    <row r="1086" spans="1:2" s="2" customFormat="1" x14ac:dyDescent="0.3">
      <c r="A1086" s="1"/>
      <c r="B1086" s="4"/>
    </row>
    <row r="1087" spans="1:2" s="2" customFormat="1" x14ac:dyDescent="0.3">
      <c r="A1087" s="1"/>
      <c r="B1087" s="4"/>
    </row>
  </sheetData>
  <sheetProtection selectLockedCells="1" selectUnlockedCells="1"/>
  <autoFilter ref="A7:B39" xr:uid="{00000000-0009-0000-0000-000001000000}"/>
  <mergeCells count="275">
    <mergeCell ref="DI40:DJ40"/>
    <mergeCell ref="DP40:DQ40"/>
    <mergeCell ref="DW40:DX40"/>
    <mergeCell ref="ED40:EE40"/>
    <mergeCell ref="JG40:JH40"/>
    <mergeCell ref="HQ40:HR40"/>
    <mergeCell ref="HX40:HY40"/>
    <mergeCell ref="IE40:IF40"/>
    <mergeCell ref="IL40:IM40"/>
    <mergeCell ref="IS40:IT40"/>
    <mergeCell ref="IZ40:JA40"/>
    <mergeCell ref="GA40:GB40"/>
    <mergeCell ref="GH40:GI40"/>
    <mergeCell ref="GO40:GP40"/>
    <mergeCell ref="GV40:GW40"/>
    <mergeCell ref="HC40:HD40"/>
    <mergeCell ref="HJ40:HK40"/>
    <mergeCell ref="BE40:BF40"/>
    <mergeCell ref="BL40:BM40"/>
    <mergeCell ref="BS40:BT40"/>
    <mergeCell ref="BZ40:CA40"/>
    <mergeCell ref="CG40:CH40"/>
    <mergeCell ref="CN40:CO40"/>
    <mergeCell ref="IN38:IT38"/>
    <mergeCell ref="IU38:JA38"/>
    <mergeCell ref="JB38:JH38"/>
    <mergeCell ref="HL38:HR38"/>
    <mergeCell ref="HS38:HY38"/>
    <mergeCell ref="HZ38:IF38"/>
    <mergeCell ref="IG38:IM38"/>
    <mergeCell ref="CW38:DC38"/>
    <mergeCell ref="DD38:DJ38"/>
    <mergeCell ref="DK38:DQ38"/>
    <mergeCell ref="EK40:EL40"/>
    <mergeCell ref="ER40:ES40"/>
    <mergeCell ref="EY40:EZ40"/>
    <mergeCell ref="FF40:FG40"/>
    <mergeCell ref="FM40:FN40"/>
    <mergeCell ref="FT40:FU40"/>
    <mergeCell ref="CU40:CV40"/>
    <mergeCell ref="DB40:DC40"/>
    <mergeCell ref="H40:I40"/>
    <mergeCell ref="O40:P40"/>
    <mergeCell ref="V40:W40"/>
    <mergeCell ref="AC40:AD40"/>
    <mergeCell ref="AJ40:AK40"/>
    <mergeCell ref="AQ40:AR40"/>
    <mergeCell ref="AX40:AY40"/>
    <mergeCell ref="GX38:HD38"/>
    <mergeCell ref="HE38:HK38"/>
    <mergeCell ref="FH38:FN38"/>
    <mergeCell ref="FO38:FU38"/>
    <mergeCell ref="FV38:GB38"/>
    <mergeCell ref="GC38:GI38"/>
    <mergeCell ref="GJ38:GP38"/>
    <mergeCell ref="GQ38:GW38"/>
    <mergeCell ref="DR38:DX38"/>
    <mergeCell ref="DY38:EE38"/>
    <mergeCell ref="EF38:EL38"/>
    <mergeCell ref="EM38:ES38"/>
    <mergeCell ref="ET38:EZ38"/>
    <mergeCell ref="FA38:FG38"/>
    <mergeCell ref="CB38:CH38"/>
    <mergeCell ref="CI38:CO38"/>
    <mergeCell ref="CP38:CV38"/>
    <mergeCell ref="IG37:IK37"/>
    <mergeCell ref="IN37:IR37"/>
    <mergeCell ref="EM37:EQ37"/>
    <mergeCell ref="BN37:BR37"/>
    <mergeCell ref="BU37:BY37"/>
    <mergeCell ref="CB37:CF37"/>
    <mergeCell ref="CI37:CM37"/>
    <mergeCell ref="CP37:CT37"/>
    <mergeCell ref="CW37:DA37"/>
    <mergeCell ref="DY37:EC37"/>
    <mergeCell ref="EF37:EJ37"/>
    <mergeCell ref="AZ38:BF38"/>
    <mergeCell ref="BG38:BM38"/>
    <mergeCell ref="BN38:BT38"/>
    <mergeCell ref="BU38:CA38"/>
    <mergeCell ref="HZ37:ID37"/>
    <mergeCell ref="EF34:EJ34"/>
    <mergeCell ref="EM34:EQ34"/>
    <mergeCell ref="DR34:DV34"/>
    <mergeCell ref="DY34:EC34"/>
    <mergeCell ref="BN34:BR34"/>
    <mergeCell ref="BU34:BY34"/>
    <mergeCell ref="CB34:CF34"/>
    <mergeCell ref="CI34:CM34"/>
    <mergeCell ref="ET34:EX34"/>
    <mergeCell ref="FA34:FE34"/>
    <mergeCell ref="FH34:FL34"/>
    <mergeCell ref="FO34:FS34"/>
    <mergeCell ref="CP34:CT34"/>
    <mergeCell ref="CW34:DA34"/>
    <mergeCell ref="DD34:DH34"/>
    <mergeCell ref="DK34:DO34"/>
    <mergeCell ref="IU37:IY37"/>
    <mergeCell ref="JB37:JF37"/>
    <mergeCell ref="C38:I38"/>
    <mergeCell ref="J38:P38"/>
    <mergeCell ref="Q38:W38"/>
    <mergeCell ref="X38:AD38"/>
    <mergeCell ref="AE38:AK38"/>
    <mergeCell ref="GJ37:GN37"/>
    <mergeCell ref="GQ37:GU37"/>
    <mergeCell ref="GX37:HB37"/>
    <mergeCell ref="HE37:HI37"/>
    <mergeCell ref="HL37:HP37"/>
    <mergeCell ref="HS37:HW37"/>
    <mergeCell ref="ET37:EX37"/>
    <mergeCell ref="FA37:FE37"/>
    <mergeCell ref="FH37:FL37"/>
    <mergeCell ref="FO37:FS37"/>
    <mergeCell ref="FV37:FZ37"/>
    <mergeCell ref="GC37:GG37"/>
    <mergeCell ref="DD37:DH37"/>
    <mergeCell ref="DK37:DO37"/>
    <mergeCell ref="DR37:DV37"/>
    <mergeCell ref="AL38:AR38"/>
    <mergeCell ref="AS38:AY38"/>
    <mergeCell ref="JB34:JF34"/>
    <mergeCell ref="C37:G37"/>
    <mergeCell ref="J37:N37"/>
    <mergeCell ref="Q37:U37"/>
    <mergeCell ref="X37:AB37"/>
    <mergeCell ref="AE37:AI37"/>
    <mergeCell ref="AL37:AP37"/>
    <mergeCell ref="AS37:AW37"/>
    <mergeCell ref="AZ37:BD37"/>
    <mergeCell ref="BG37:BK37"/>
    <mergeCell ref="HL34:HP34"/>
    <mergeCell ref="HS34:HW34"/>
    <mergeCell ref="HZ34:ID34"/>
    <mergeCell ref="IG34:IK34"/>
    <mergeCell ref="IN34:IR34"/>
    <mergeCell ref="IU34:IY34"/>
    <mergeCell ref="FV34:FZ34"/>
    <mergeCell ref="GC34:GG34"/>
    <mergeCell ref="GJ34:GN34"/>
    <mergeCell ref="GQ34:GU34"/>
    <mergeCell ref="GX34:HB34"/>
    <mergeCell ref="HE34:HI34"/>
    <mergeCell ref="AZ34:BD34"/>
    <mergeCell ref="BG34:BK34"/>
    <mergeCell ref="IN5:IT5"/>
    <mergeCell ref="IU5:JA5"/>
    <mergeCell ref="JB5:JH5"/>
    <mergeCell ref="HL5:HR5"/>
    <mergeCell ref="HS5:HY5"/>
    <mergeCell ref="HZ5:IF5"/>
    <mergeCell ref="IG5:IM5"/>
    <mergeCell ref="CW5:DC5"/>
    <mergeCell ref="DD5:DJ5"/>
    <mergeCell ref="DK5:DQ5"/>
    <mergeCell ref="C34:G34"/>
    <mergeCell ref="J34:N34"/>
    <mergeCell ref="Q34:U34"/>
    <mergeCell ref="X34:AB34"/>
    <mergeCell ref="AE34:AI34"/>
    <mergeCell ref="AL34:AP34"/>
    <mergeCell ref="AS34:AW34"/>
    <mergeCell ref="GX5:HD5"/>
    <mergeCell ref="HE5:HK5"/>
    <mergeCell ref="FH5:FN5"/>
    <mergeCell ref="FO5:FU5"/>
    <mergeCell ref="FV5:GB5"/>
    <mergeCell ref="GC5:GI5"/>
    <mergeCell ref="GJ5:GP5"/>
    <mergeCell ref="GQ5:GW5"/>
    <mergeCell ref="DR5:DX5"/>
    <mergeCell ref="DY5:EE5"/>
    <mergeCell ref="EF5:EL5"/>
    <mergeCell ref="EM5:ES5"/>
    <mergeCell ref="ET5:EZ5"/>
    <mergeCell ref="FA5:FG5"/>
    <mergeCell ref="CB5:CH5"/>
    <mergeCell ref="CI5:CO5"/>
    <mergeCell ref="CP5:CV5"/>
    <mergeCell ref="IG4:IM4"/>
    <mergeCell ref="DK4:DQ4"/>
    <mergeCell ref="DR4:DX4"/>
    <mergeCell ref="GQ3:GW3"/>
    <mergeCell ref="GX3:HD3"/>
    <mergeCell ref="HE3:HK3"/>
    <mergeCell ref="DD4:DJ4"/>
    <mergeCell ref="IN4:IT4"/>
    <mergeCell ref="EM4:ES4"/>
    <mergeCell ref="DY4:EE4"/>
    <mergeCell ref="EF4:EL4"/>
    <mergeCell ref="HZ4:IF4"/>
    <mergeCell ref="IG3:IM3"/>
    <mergeCell ref="GC4:GI4"/>
    <mergeCell ref="IN3:IT3"/>
    <mergeCell ref="C4:I4"/>
    <mergeCell ref="J4:P4"/>
    <mergeCell ref="AL5:AR5"/>
    <mergeCell ref="AS5:AY5"/>
    <mergeCell ref="HS3:HY3"/>
    <mergeCell ref="HZ3:IF3"/>
    <mergeCell ref="BU3:CA3"/>
    <mergeCell ref="CB3:CH3"/>
    <mergeCell ref="CI3:CO3"/>
    <mergeCell ref="BN4:BT4"/>
    <mergeCell ref="BU4:CA4"/>
    <mergeCell ref="CB4:CH4"/>
    <mergeCell ref="CI4:CO4"/>
    <mergeCell ref="CP4:CV4"/>
    <mergeCell ref="CW4:DC4"/>
    <mergeCell ref="C3:I3"/>
    <mergeCell ref="J3:P3"/>
    <mergeCell ref="Q3:W3"/>
    <mergeCell ref="X3:AD3"/>
    <mergeCell ref="AE3:AK3"/>
    <mergeCell ref="AL3:AR3"/>
    <mergeCell ref="GJ3:GP3"/>
    <mergeCell ref="AS4:AY4"/>
    <mergeCell ref="AZ4:BF4"/>
    <mergeCell ref="BG4:BM4"/>
    <mergeCell ref="BG3:BM3"/>
    <mergeCell ref="BN3:BT3"/>
    <mergeCell ref="AZ5:BF5"/>
    <mergeCell ref="BG5:BM5"/>
    <mergeCell ref="GC3:GI3"/>
    <mergeCell ref="AS3:AY3"/>
    <mergeCell ref="EF3:EL3"/>
    <mergeCell ref="EM3:ES3"/>
    <mergeCell ref="IU4:JA4"/>
    <mergeCell ref="JB4:JH4"/>
    <mergeCell ref="C5:I5"/>
    <mergeCell ref="J5:P5"/>
    <mergeCell ref="Q5:W5"/>
    <mergeCell ref="X5:AD5"/>
    <mergeCell ref="AE5:AK5"/>
    <mergeCell ref="GJ4:GP4"/>
    <mergeCell ref="GQ4:GW4"/>
    <mergeCell ref="GX4:HD4"/>
    <mergeCell ref="HE4:HK4"/>
    <mergeCell ref="HL4:HR4"/>
    <mergeCell ref="HS4:HY4"/>
    <mergeCell ref="ET4:EZ4"/>
    <mergeCell ref="FA4:FG4"/>
    <mergeCell ref="FH4:FN4"/>
    <mergeCell ref="FO4:FU4"/>
    <mergeCell ref="FV4:GB4"/>
    <mergeCell ref="Q4:W4"/>
    <mergeCell ref="BN5:BT5"/>
    <mergeCell ref="BU5:CA5"/>
    <mergeCell ref="X4:AD4"/>
    <mergeCell ref="AE4:AK4"/>
    <mergeCell ref="AL4:AR4"/>
    <mergeCell ref="C2:AA2"/>
    <mergeCell ref="AB2:BF2"/>
    <mergeCell ref="AZ3:BF3"/>
    <mergeCell ref="FY2:HC2"/>
    <mergeCell ref="HD2:IG2"/>
    <mergeCell ref="IH2:JH2"/>
    <mergeCell ref="BG2:CJ2"/>
    <mergeCell ref="CK2:DO2"/>
    <mergeCell ref="DP2:ET2"/>
    <mergeCell ref="EU2:FX2"/>
    <mergeCell ref="ET3:EZ3"/>
    <mergeCell ref="FA3:FG3"/>
    <mergeCell ref="FH3:FN3"/>
    <mergeCell ref="FO3:FU3"/>
    <mergeCell ref="CP3:CV3"/>
    <mergeCell ref="CW3:DC3"/>
    <mergeCell ref="DD3:DJ3"/>
    <mergeCell ref="DK3:DQ3"/>
    <mergeCell ref="DR3:DX3"/>
    <mergeCell ref="DY3:EE3"/>
    <mergeCell ref="JB3:JH3"/>
    <mergeCell ref="HL3:HR3"/>
    <mergeCell ref="IU3:JA3"/>
    <mergeCell ref="FV3:GB3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 xml:space="preserve">&amp;C&amp;"Arial,Gras"&amp;26&amp;UPLANNING </oddHeader>
    <oddFooter>&amp;LPlanning - Réf : STD000234&amp;C&amp;G&amp;R&amp;D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BAD5851-DCA4-4B7A-981D-7FBD0DCA9401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C8:I40</xm:sqref>
        </x14:conditionalFormatting>
        <x14:conditionalFormatting xmlns:xm="http://schemas.microsoft.com/office/excel/2006/main">
          <x14:cfRule type="expression" priority="1" id="{0C649986-5165-4113-B0BC-76C6576DB75F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C6:JH40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CCFF33"/>
    <pageSetUpPr fitToPage="1"/>
  </sheetPr>
  <dimension ref="A1:JH1087"/>
  <sheetViews>
    <sheetView showGridLines="0" zoomScale="48" zoomScaleNormal="90" workbookViewId="0">
      <pane xSplit="2" topLeftCell="GN1" activePane="topRight" state="frozen"/>
      <selection activeCell="B6" sqref="B6"/>
      <selection pane="topRight" activeCell="B8" sqref="B8:B39"/>
    </sheetView>
  </sheetViews>
  <sheetFormatPr baseColWidth="10" defaultColWidth="11.453125" defaultRowHeight="14" x14ac:dyDescent="0.3"/>
  <cols>
    <col min="1" max="1" width="8.54296875" style="6" bestFit="1" customWidth="1"/>
    <col min="2" max="2" width="66.1796875" style="7" customWidth="1"/>
    <col min="3" max="5" width="5" style="9" bestFit="1" customWidth="1"/>
    <col min="6" max="6" width="4.90625" style="9" customWidth="1"/>
    <col min="7" max="7" width="3.453125" style="9" bestFit="1" customWidth="1"/>
    <col min="8" max="8" width="3.54296875" style="9" bestFit="1" customWidth="1"/>
    <col min="9" max="9" width="5.26953125" style="9" bestFit="1" customWidth="1"/>
    <col min="10" max="41" width="3.81640625" style="9" bestFit="1" customWidth="1"/>
    <col min="42" max="268" width="3.7265625" style="9" bestFit="1" customWidth="1"/>
    <col min="269" max="16384" width="11.453125" style="3"/>
  </cols>
  <sheetData>
    <row r="1" spans="1:268" s="2" customFormat="1" ht="21.75" customHeight="1" thickBot="1" x14ac:dyDescent="0.4">
      <c r="A1" s="10"/>
      <c r="B1" s="1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</row>
    <row r="2" spans="1:268" s="11" customFormat="1" ht="13.5" thickBot="1" x14ac:dyDescent="0.35">
      <c r="A2" s="50"/>
      <c r="B2" s="51"/>
      <c r="C2" s="207">
        <v>43922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2">
        <v>43952</v>
      </c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5"/>
      <c r="BG2" s="202">
        <v>43983</v>
      </c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2">
        <v>44013</v>
      </c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5"/>
      <c r="DP2" s="202">
        <v>44044</v>
      </c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5"/>
      <c r="EU2" s="202">
        <v>44075</v>
      </c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2">
        <v>44105</v>
      </c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5"/>
      <c r="HD2" s="202">
        <v>44136</v>
      </c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2">
        <v>44166</v>
      </c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  <c r="IX2" s="203"/>
      <c r="IY2" s="203"/>
      <c r="IZ2" s="203"/>
      <c r="JA2" s="203"/>
      <c r="JB2" s="203"/>
      <c r="JC2" s="203"/>
      <c r="JD2" s="203"/>
      <c r="JE2" s="203"/>
      <c r="JF2" s="203"/>
      <c r="JG2" s="203"/>
      <c r="JH2" s="204"/>
    </row>
    <row r="3" spans="1:268" s="12" customFormat="1" ht="11.5" x14ac:dyDescent="0.25">
      <c r="A3" s="46"/>
      <c r="B3" s="47" t="s">
        <v>46</v>
      </c>
      <c r="C3" s="208" t="s">
        <v>1</v>
      </c>
      <c r="D3" s="206"/>
      <c r="E3" s="206"/>
      <c r="F3" s="206"/>
      <c r="G3" s="206"/>
      <c r="H3" s="206"/>
      <c r="I3" s="206"/>
      <c r="J3" s="206" t="s">
        <v>2</v>
      </c>
      <c r="K3" s="206"/>
      <c r="L3" s="206"/>
      <c r="M3" s="206"/>
      <c r="N3" s="206"/>
      <c r="O3" s="206"/>
      <c r="P3" s="206"/>
      <c r="Q3" s="206" t="s">
        <v>3</v>
      </c>
      <c r="R3" s="206"/>
      <c r="S3" s="206"/>
      <c r="T3" s="206"/>
      <c r="U3" s="206"/>
      <c r="V3" s="206"/>
      <c r="W3" s="206"/>
      <c r="X3" s="206" t="s">
        <v>4</v>
      </c>
      <c r="Y3" s="206"/>
      <c r="Z3" s="206"/>
      <c r="AA3" s="206"/>
      <c r="AB3" s="206"/>
      <c r="AC3" s="206"/>
      <c r="AD3" s="206"/>
      <c r="AE3" s="206" t="s">
        <v>5</v>
      </c>
      <c r="AF3" s="206"/>
      <c r="AG3" s="206"/>
      <c r="AH3" s="206"/>
      <c r="AI3" s="206"/>
      <c r="AJ3" s="206"/>
      <c r="AK3" s="206"/>
      <c r="AL3" s="197" t="s">
        <v>6</v>
      </c>
      <c r="AM3" s="197"/>
      <c r="AN3" s="197"/>
      <c r="AO3" s="197"/>
      <c r="AP3" s="197"/>
      <c r="AQ3" s="197"/>
      <c r="AR3" s="197"/>
      <c r="AS3" s="197" t="s">
        <v>7</v>
      </c>
      <c r="AT3" s="197"/>
      <c r="AU3" s="197"/>
      <c r="AV3" s="197"/>
      <c r="AW3" s="197"/>
      <c r="AX3" s="197"/>
      <c r="AY3" s="197"/>
      <c r="AZ3" s="197" t="s">
        <v>8</v>
      </c>
      <c r="BA3" s="197"/>
      <c r="BB3" s="197"/>
      <c r="BC3" s="197"/>
      <c r="BD3" s="197"/>
      <c r="BE3" s="197"/>
      <c r="BF3" s="197"/>
      <c r="BG3" s="197" t="s">
        <v>9</v>
      </c>
      <c r="BH3" s="197"/>
      <c r="BI3" s="197"/>
      <c r="BJ3" s="197"/>
      <c r="BK3" s="197"/>
      <c r="BL3" s="197"/>
      <c r="BM3" s="197"/>
      <c r="BN3" s="197" t="s">
        <v>10</v>
      </c>
      <c r="BO3" s="197"/>
      <c r="BP3" s="197"/>
      <c r="BQ3" s="197"/>
      <c r="BR3" s="197"/>
      <c r="BS3" s="197"/>
      <c r="BT3" s="197"/>
      <c r="BU3" s="197" t="s">
        <v>11</v>
      </c>
      <c r="BV3" s="197"/>
      <c r="BW3" s="197"/>
      <c r="BX3" s="197"/>
      <c r="BY3" s="197"/>
      <c r="BZ3" s="197"/>
      <c r="CA3" s="197"/>
      <c r="CB3" s="197" t="s">
        <v>12</v>
      </c>
      <c r="CC3" s="197"/>
      <c r="CD3" s="197"/>
      <c r="CE3" s="197"/>
      <c r="CF3" s="197"/>
      <c r="CG3" s="197"/>
      <c r="CH3" s="197"/>
      <c r="CI3" s="197" t="s">
        <v>13</v>
      </c>
      <c r="CJ3" s="197"/>
      <c r="CK3" s="197"/>
      <c r="CL3" s="197"/>
      <c r="CM3" s="197"/>
      <c r="CN3" s="197"/>
      <c r="CO3" s="197"/>
      <c r="CP3" s="197" t="s">
        <v>14</v>
      </c>
      <c r="CQ3" s="197"/>
      <c r="CR3" s="197"/>
      <c r="CS3" s="197"/>
      <c r="CT3" s="197"/>
      <c r="CU3" s="197"/>
      <c r="CV3" s="197"/>
      <c r="CW3" s="197" t="s">
        <v>15</v>
      </c>
      <c r="CX3" s="197"/>
      <c r="CY3" s="197"/>
      <c r="CZ3" s="197"/>
      <c r="DA3" s="197"/>
      <c r="DB3" s="197"/>
      <c r="DC3" s="197"/>
      <c r="DD3" s="197" t="s">
        <v>16</v>
      </c>
      <c r="DE3" s="197"/>
      <c r="DF3" s="197"/>
      <c r="DG3" s="197"/>
      <c r="DH3" s="197"/>
      <c r="DI3" s="197"/>
      <c r="DJ3" s="197"/>
      <c r="DK3" s="197" t="s">
        <v>17</v>
      </c>
      <c r="DL3" s="197"/>
      <c r="DM3" s="197"/>
      <c r="DN3" s="197"/>
      <c r="DO3" s="197"/>
      <c r="DP3" s="197"/>
      <c r="DQ3" s="197"/>
      <c r="DR3" s="197" t="s">
        <v>18</v>
      </c>
      <c r="DS3" s="197"/>
      <c r="DT3" s="197"/>
      <c r="DU3" s="197"/>
      <c r="DV3" s="197"/>
      <c r="DW3" s="197"/>
      <c r="DX3" s="197"/>
      <c r="DY3" s="197" t="s">
        <v>19</v>
      </c>
      <c r="DZ3" s="197"/>
      <c r="EA3" s="197"/>
      <c r="EB3" s="197"/>
      <c r="EC3" s="197"/>
      <c r="ED3" s="197"/>
      <c r="EE3" s="197"/>
      <c r="EF3" s="197" t="s">
        <v>20</v>
      </c>
      <c r="EG3" s="197"/>
      <c r="EH3" s="197"/>
      <c r="EI3" s="197"/>
      <c r="EJ3" s="197"/>
      <c r="EK3" s="197"/>
      <c r="EL3" s="197"/>
      <c r="EM3" s="197" t="s">
        <v>21</v>
      </c>
      <c r="EN3" s="197"/>
      <c r="EO3" s="197"/>
      <c r="EP3" s="197"/>
      <c r="EQ3" s="197"/>
      <c r="ER3" s="197"/>
      <c r="ES3" s="197"/>
      <c r="ET3" s="197" t="s">
        <v>22</v>
      </c>
      <c r="EU3" s="197"/>
      <c r="EV3" s="197"/>
      <c r="EW3" s="197"/>
      <c r="EX3" s="197"/>
      <c r="EY3" s="197"/>
      <c r="EZ3" s="197"/>
      <c r="FA3" s="197" t="s">
        <v>23</v>
      </c>
      <c r="FB3" s="197"/>
      <c r="FC3" s="197"/>
      <c r="FD3" s="197"/>
      <c r="FE3" s="197"/>
      <c r="FF3" s="197"/>
      <c r="FG3" s="197"/>
      <c r="FH3" s="197" t="s">
        <v>24</v>
      </c>
      <c r="FI3" s="197"/>
      <c r="FJ3" s="197"/>
      <c r="FK3" s="197"/>
      <c r="FL3" s="197"/>
      <c r="FM3" s="197"/>
      <c r="FN3" s="197"/>
      <c r="FO3" s="197" t="s">
        <v>25</v>
      </c>
      <c r="FP3" s="197"/>
      <c r="FQ3" s="197"/>
      <c r="FR3" s="197"/>
      <c r="FS3" s="197"/>
      <c r="FT3" s="197"/>
      <c r="FU3" s="197"/>
      <c r="FV3" s="197" t="s">
        <v>26</v>
      </c>
      <c r="FW3" s="197"/>
      <c r="FX3" s="197"/>
      <c r="FY3" s="197"/>
      <c r="FZ3" s="197"/>
      <c r="GA3" s="197"/>
      <c r="GB3" s="197"/>
      <c r="GC3" s="197" t="s">
        <v>27</v>
      </c>
      <c r="GD3" s="197"/>
      <c r="GE3" s="197"/>
      <c r="GF3" s="197"/>
      <c r="GG3" s="197"/>
      <c r="GH3" s="197"/>
      <c r="GI3" s="197"/>
      <c r="GJ3" s="197" t="s">
        <v>28</v>
      </c>
      <c r="GK3" s="197"/>
      <c r="GL3" s="197"/>
      <c r="GM3" s="197"/>
      <c r="GN3" s="197"/>
      <c r="GO3" s="197"/>
      <c r="GP3" s="197"/>
      <c r="GQ3" s="197" t="s">
        <v>29</v>
      </c>
      <c r="GR3" s="197"/>
      <c r="GS3" s="197"/>
      <c r="GT3" s="197"/>
      <c r="GU3" s="197"/>
      <c r="GV3" s="197"/>
      <c r="GW3" s="197"/>
      <c r="GX3" s="197" t="s">
        <v>30</v>
      </c>
      <c r="GY3" s="197"/>
      <c r="GZ3" s="197"/>
      <c r="HA3" s="197"/>
      <c r="HB3" s="197"/>
      <c r="HC3" s="197"/>
      <c r="HD3" s="197"/>
      <c r="HE3" s="197" t="s">
        <v>31</v>
      </c>
      <c r="HF3" s="197"/>
      <c r="HG3" s="197"/>
      <c r="HH3" s="197"/>
      <c r="HI3" s="197"/>
      <c r="HJ3" s="197"/>
      <c r="HK3" s="197"/>
      <c r="HL3" s="197" t="s">
        <v>32</v>
      </c>
      <c r="HM3" s="197"/>
      <c r="HN3" s="197"/>
      <c r="HO3" s="197"/>
      <c r="HP3" s="197"/>
      <c r="HQ3" s="197"/>
      <c r="HR3" s="197"/>
      <c r="HS3" s="197" t="s">
        <v>33</v>
      </c>
      <c r="HT3" s="197"/>
      <c r="HU3" s="197"/>
      <c r="HV3" s="197"/>
      <c r="HW3" s="197"/>
      <c r="HX3" s="197"/>
      <c r="HY3" s="197"/>
      <c r="HZ3" s="197" t="s">
        <v>34</v>
      </c>
      <c r="IA3" s="197"/>
      <c r="IB3" s="197"/>
      <c r="IC3" s="197"/>
      <c r="ID3" s="197"/>
      <c r="IE3" s="197"/>
      <c r="IF3" s="197"/>
      <c r="IG3" s="197" t="s">
        <v>35</v>
      </c>
      <c r="IH3" s="197"/>
      <c r="II3" s="197"/>
      <c r="IJ3" s="197"/>
      <c r="IK3" s="197"/>
      <c r="IL3" s="197"/>
      <c r="IM3" s="197"/>
      <c r="IN3" s="197" t="s">
        <v>36</v>
      </c>
      <c r="IO3" s="197"/>
      <c r="IP3" s="197"/>
      <c r="IQ3" s="197"/>
      <c r="IR3" s="197"/>
      <c r="IS3" s="197"/>
      <c r="IT3" s="197"/>
      <c r="IU3" s="197" t="s">
        <v>37</v>
      </c>
      <c r="IV3" s="197"/>
      <c r="IW3" s="197"/>
      <c r="IX3" s="197"/>
      <c r="IY3" s="197"/>
      <c r="IZ3" s="197"/>
      <c r="JA3" s="197"/>
      <c r="JB3" s="197" t="s">
        <v>38</v>
      </c>
      <c r="JC3" s="197"/>
      <c r="JD3" s="197"/>
      <c r="JE3" s="197"/>
      <c r="JF3" s="197"/>
      <c r="JG3" s="197"/>
      <c r="JH3" s="198"/>
    </row>
    <row r="4" spans="1:268" s="12" customFormat="1" ht="11.5" x14ac:dyDescent="0.25">
      <c r="A4" s="46"/>
      <c r="B4" s="48" t="s">
        <v>44</v>
      </c>
      <c r="C4" s="199">
        <v>35</v>
      </c>
      <c r="D4" s="200"/>
      <c r="E4" s="200"/>
      <c r="F4" s="200"/>
      <c r="G4" s="200"/>
      <c r="H4" s="200"/>
      <c r="I4" s="200"/>
      <c r="J4" s="200">
        <v>35</v>
      </c>
      <c r="K4" s="200"/>
      <c r="L4" s="200"/>
      <c r="M4" s="200"/>
      <c r="N4" s="200"/>
      <c r="O4" s="200"/>
      <c r="P4" s="200"/>
      <c r="Q4" s="200">
        <v>35</v>
      </c>
      <c r="R4" s="200"/>
      <c r="S4" s="200"/>
      <c r="T4" s="200"/>
      <c r="U4" s="200"/>
      <c r="V4" s="200"/>
      <c r="W4" s="200"/>
      <c r="X4" s="200">
        <v>35</v>
      </c>
      <c r="Y4" s="200"/>
      <c r="Z4" s="200"/>
      <c r="AA4" s="200"/>
      <c r="AB4" s="200"/>
      <c r="AC4" s="200"/>
      <c r="AD4" s="200"/>
      <c r="AE4" s="200">
        <v>35</v>
      </c>
      <c r="AF4" s="200"/>
      <c r="AG4" s="200"/>
      <c r="AH4" s="200"/>
      <c r="AI4" s="200"/>
      <c r="AJ4" s="200"/>
      <c r="AK4" s="200"/>
      <c r="AL4" s="192">
        <v>35</v>
      </c>
      <c r="AM4" s="192"/>
      <c r="AN4" s="192"/>
      <c r="AO4" s="192"/>
      <c r="AP4" s="192"/>
      <c r="AQ4" s="192"/>
      <c r="AR4" s="192"/>
      <c r="AS4" s="192">
        <v>35</v>
      </c>
      <c r="AT4" s="192"/>
      <c r="AU4" s="192"/>
      <c r="AV4" s="192"/>
      <c r="AW4" s="192"/>
      <c r="AX4" s="192"/>
      <c r="AY4" s="192"/>
      <c r="AZ4" s="192">
        <v>35</v>
      </c>
      <c r="BA4" s="192"/>
      <c r="BB4" s="192"/>
      <c r="BC4" s="192"/>
      <c r="BD4" s="192"/>
      <c r="BE4" s="192"/>
      <c r="BF4" s="192"/>
      <c r="BG4" s="192">
        <v>35</v>
      </c>
      <c r="BH4" s="192"/>
      <c r="BI4" s="192"/>
      <c r="BJ4" s="192"/>
      <c r="BK4" s="192"/>
      <c r="BL4" s="192"/>
      <c r="BM4" s="192"/>
      <c r="BN4" s="192">
        <v>35</v>
      </c>
      <c r="BO4" s="192"/>
      <c r="BP4" s="192"/>
      <c r="BQ4" s="192"/>
      <c r="BR4" s="192"/>
      <c r="BS4" s="192"/>
      <c r="BT4" s="192"/>
      <c r="BU4" s="192">
        <v>35</v>
      </c>
      <c r="BV4" s="192"/>
      <c r="BW4" s="192"/>
      <c r="BX4" s="192"/>
      <c r="BY4" s="192"/>
      <c r="BZ4" s="192"/>
      <c r="CA4" s="192"/>
      <c r="CB4" s="192">
        <v>35</v>
      </c>
      <c r="CC4" s="192"/>
      <c r="CD4" s="192"/>
      <c r="CE4" s="192"/>
      <c r="CF4" s="192"/>
      <c r="CG4" s="192"/>
      <c r="CH4" s="192"/>
      <c r="CI4" s="192">
        <v>35</v>
      </c>
      <c r="CJ4" s="192"/>
      <c r="CK4" s="192"/>
      <c r="CL4" s="192"/>
      <c r="CM4" s="192"/>
      <c r="CN4" s="192"/>
      <c r="CO4" s="192"/>
      <c r="CP4" s="192">
        <v>35</v>
      </c>
      <c r="CQ4" s="192"/>
      <c r="CR4" s="192"/>
      <c r="CS4" s="192"/>
      <c r="CT4" s="192"/>
      <c r="CU4" s="192"/>
      <c r="CV4" s="192"/>
      <c r="CW4" s="192">
        <v>35</v>
      </c>
      <c r="CX4" s="192"/>
      <c r="CY4" s="192"/>
      <c r="CZ4" s="192"/>
      <c r="DA4" s="192"/>
      <c r="DB4" s="192"/>
      <c r="DC4" s="192"/>
      <c r="DD4" s="192">
        <v>35</v>
      </c>
      <c r="DE4" s="192"/>
      <c r="DF4" s="192"/>
      <c r="DG4" s="192"/>
      <c r="DH4" s="192"/>
      <c r="DI4" s="192"/>
      <c r="DJ4" s="192"/>
      <c r="DK4" s="192">
        <v>35</v>
      </c>
      <c r="DL4" s="192"/>
      <c r="DM4" s="192"/>
      <c r="DN4" s="192"/>
      <c r="DO4" s="192"/>
      <c r="DP4" s="192"/>
      <c r="DQ4" s="192"/>
      <c r="DR4" s="192">
        <v>35</v>
      </c>
      <c r="DS4" s="192"/>
      <c r="DT4" s="192"/>
      <c r="DU4" s="192"/>
      <c r="DV4" s="192"/>
      <c r="DW4" s="192"/>
      <c r="DX4" s="192"/>
      <c r="DY4" s="192">
        <v>35</v>
      </c>
      <c r="DZ4" s="192"/>
      <c r="EA4" s="192"/>
      <c r="EB4" s="192"/>
      <c r="EC4" s="192"/>
      <c r="ED4" s="192"/>
      <c r="EE4" s="192"/>
      <c r="EF4" s="192">
        <v>35</v>
      </c>
      <c r="EG4" s="192"/>
      <c r="EH4" s="192"/>
      <c r="EI4" s="192"/>
      <c r="EJ4" s="192"/>
      <c r="EK4" s="192"/>
      <c r="EL4" s="192"/>
      <c r="EM4" s="192">
        <v>35</v>
      </c>
      <c r="EN4" s="192"/>
      <c r="EO4" s="192"/>
      <c r="EP4" s="192"/>
      <c r="EQ4" s="192"/>
      <c r="ER4" s="192"/>
      <c r="ES4" s="192"/>
      <c r="ET4" s="192">
        <v>35</v>
      </c>
      <c r="EU4" s="192"/>
      <c r="EV4" s="192"/>
      <c r="EW4" s="192"/>
      <c r="EX4" s="192"/>
      <c r="EY4" s="192"/>
      <c r="EZ4" s="192"/>
      <c r="FA4" s="192">
        <v>35</v>
      </c>
      <c r="FB4" s="192"/>
      <c r="FC4" s="192"/>
      <c r="FD4" s="192"/>
      <c r="FE4" s="192"/>
      <c r="FF4" s="192"/>
      <c r="FG4" s="192"/>
      <c r="FH4" s="192">
        <v>35</v>
      </c>
      <c r="FI4" s="192"/>
      <c r="FJ4" s="192"/>
      <c r="FK4" s="192"/>
      <c r="FL4" s="192"/>
      <c r="FM4" s="192"/>
      <c r="FN4" s="192"/>
      <c r="FO4" s="192">
        <v>35</v>
      </c>
      <c r="FP4" s="192"/>
      <c r="FQ4" s="192"/>
      <c r="FR4" s="192"/>
      <c r="FS4" s="192"/>
      <c r="FT4" s="192"/>
      <c r="FU4" s="192"/>
      <c r="FV4" s="192">
        <v>35</v>
      </c>
      <c r="FW4" s="192"/>
      <c r="FX4" s="192"/>
      <c r="FY4" s="192"/>
      <c r="FZ4" s="192"/>
      <c r="GA4" s="192"/>
      <c r="GB4" s="192"/>
      <c r="GC4" s="192">
        <v>35</v>
      </c>
      <c r="GD4" s="192"/>
      <c r="GE4" s="192"/>
      <c r="GF4" s="192"/>
      <c r="GG4" s="192"/>
      <c r="GH4" s="192"/>
      <c r="GI4" s="192"/>
      <c r="GJ4" s="192">
        <v>35</v>
      </c>
      <c r="GK4" s="192"/>
      <c r="GL4" s="192"/>
      <c r="GM4" s="192"/>
      <c r="GN4" s="192"/>
      <c r="GO4" s="192"/>
      <c r="GP4" s="192"/>
      <c r="GQ4" s="192">
        <v>35</v>
      </c>
      <c r="GR4" s="192"/>
      <c r="GS4" s="192"/>
      <c r="GT4" s="192"/>
      <c r="GU4" s="192"/>
      <c r="GV4" s="192"/>
      <c r="GW4" s="192"/>
      <c r="GX4" s="192">
        <v>35</v>
      </c>
      <c r="GY4" s="192"/>
      <c r="GZ4" s="192"/>
      <c r="HA4" s="192"/>
      <c r="HB4" s="192"/>
      <c r="HC4" s="192"/>
      <c r="HD4" s="192"/>
      <c r="HE4" s="192">
        <v>35</v>
      </c>
      <c r="HF4" s="192"/>
      <c r="HG4" s="192"/>
      <c r="HH4" s="192"/>
      <c r="HI4" s="192"/>
      <c r="HJ4" s="192"/>
      <c r="HK4" s="192"/>
      <c r="HL4" s="192">
        <v>35</v>
      </c>
      <c r="HM4" s="192"/>
      <c r="HN4" s="192"/>
      <c r="HO4" s="192"/>
      <c r="HP4" s="192"/>
      <c r="HQ4" s="192"/>
      <c r="HR4" s="192"/>
      <c r="HS4" s="192">
        <v>35</v>
      </c>
      <c r="HT4" s="192"/>
      <c r="HU4" s="192"/>
      <c r="HV4" s="192"/>
      <c r="HW4" s="192"/>
      <c r="HX4" s="192"/>
      <c r="HY4" s="192"/>
      <c r="HZ4" s="192">
        <v>35</v>
      </c>
      <c r="IA4" s="192"/>
      <c r="IB4" s="192"/>
      <c r="IC4" s="192"/>
      <c r="ID4" s="192"/>
      <c r="IE4" s="192"/>
      <c r="IF4" s="192"/>
      <c r="IG4" s="192">
        <v>35</v>
      </c>
      <c r="IH4" s="192"/>
      <c r="II4" s="192"/>
      <c r="IJ4" s="192"/>
      <c r="IK4" s="192"/>
      <c r="IL4" s="192"/>
      <c r="IM4" s="192"/>
      <c r="IN4" s="192">
        <v>35</v>
      </c>
      <c r="IO4" s="192"/>
      <c r="IP4" s="192"/>
      <c r="IQ4" s="192"/>
      <c r="IR4" s="192"/>
      <c r="IS4" s="192"/>
      <c r="IT4" s="192"/>
      <c r="IU4" s="192">
        <v>35</v>
      </c>
      <c r="IV4" s="192"/>
      <c r="IW4" s="192"/>
      <c r="IX4" s="192"/>
      <c r="IY4" s="192"/>
      <c r="IZ4" s="192"/>
      <c r="JA4" s="192"/>
      <c r="JB4" s="192">
        <v>35</v>
      </c>
      <c r="JC4" s="192"/>
      <c r="JD4" s="192"/>
      <c r="JE4" s="192"/>
      <c r="JF4" s="192"/>
      <c r="JG4" s="192"/>
      <c r="JH4" s="193"/>
    </row>
    <row r="5" spans="1:268" s="12" customFormat="1" ht="13.5" customHeight="1" thickBot="1" x14ac:dyDescent="0.3">
      <c r="A5" s="46"/>
      <c r="B5" s="49" t="s">
        <v>47</v>
      </c>
      <c r="C5" s="194">
        <v>44</v>
      </c>
      <c r="D5" s="195"/>
      <c r="E5" s="195"/>
      <c r="F5" s="195"/>
      <c r="G5" s="195"/>
      <c r="H5" s="195"/>
      <c r="I5" s="195"/>
      <c r="J5" s="195">
        <v>44</v>
      </c>
      <c r="K5" s="195"/>
      <c r="L5" s="195"/>
      <c r="M5" s="195"/>
      <c r="N5" s="195"/>
      <c r="O5" s="195"/>
      <c r="P5" s="195"/>
      <c r="Q5" s="195">
        <v>44</v>
      </c>
      <c r="R5" s="195"/>
      <c r="S5" s="195"/>
      <c r="T5" s="195"/>
      <c r="U5" s="195"/>
      <c r="V5" s="195"/>
      <c r="W5" s="195"/>
      <c r="X5" s="195">
        <v>44</v>
      </c>
      <c r="Y5" s="195"/>
      <c r="Z5" s="195"/>
      <c r="AA5" s="195"/>
      <c r="AB5" s="195"/>
      <c r="AC5" s="195"/>
      <c r="AD5" s="195"/>
      <c r="AE5" s="195">
        <v>44</v>
      </c>
      <c r="AF5" s="195"/>
      <c r="AG5" s="195"/>
      <c r="AH5" s="195"/>
      <c r="AI5" s="195"/>
      <c r="AJ5" s="195"/>
      <c r="AK5" s="195"/>
      <c r="AL5" s="191">
        <v>44</v>
      </c>
      <c r="AM5" s="191"/>
      <c r="AN5" s="191"/>
      <c r="AO5" s="191"/>
      <c r="AP5" s="191"/>
      <c r="AQ5" s="191"/>
      <c r="AR5" s="191"/>
      <c r="AS5" s="191">
        <v>44</v>
      </c>
      <c r="AT5" s="191"/>
      <c r="AU5" s="191"/>
      <c r="AV5" s="191"/>
      <c r="AW5" s="191"/>
      <c r="AX5" s="191"/>
      <c r="AY5" s="191"/>
      <c r="AZ5" s="191">
        <v>44</v>
      </c>
      <c r="BA5" s="191"/>
      <c r="BB5" s="191"/>
      <c r="BC5" s="191"/>
      <c r="BD5" s="191"/>
      <c r="BE5" s="191"/>
      <c r="BF5" s="191"/>
      <c r="BG5" s="191">
        <v>44</v>
      </c>
      <c r="BH5" s="191"/>
      <c r="BI5" s="191"/>
      <c r="BJ5" s="191"/>
      <c r="BK5" s="191"/>
      <c r="BL5" s="191"/>
      <c r="BM5" s="191"/>
      <c r="BN5" s="191">
        <v>44</v>
      </c>
      <c r="BO5" s="191"/>
      <c r="BP5" s="191"/>
      <c r="BQ5" s="191"/>
      <c r="BR5" s="191"/>
      <c r="BS5" s="191"/>
      <c r="BT5" s="191"/>
      <c r="BU5" s="191">
        <v>44</v>
      </c>
      <c r="BV5" s="191"/>
      <c r="BW5" s="191"/>
      <c r="BX5" s="191"/>
      <c r="BY5" s="191"/>
      <c r="BZ5" s="191"/>
      <c r="CA5" s="191"/>
      <c r="CB5" s="191">
        <v>44</v>
      </c>
      <c r="CC5" s="191"/>
      <c r="CD5" s="191"/>
      <c r="CE5" s="191"/>
      <c r="CF5" s="191"/>
      <c r="CG5" s="191"/>
      <c r="CH5" s="191"/>
      <c r="CI5" s="191">
        <v>44</v>
      </c>
      <c r="CJ5" s="191"/>
      <c r="CK5" s="191"/>
      <c r="CL5" s="191"/>
      <c r="CM5" s="191"/>
      <c r="CN5" s="191"/>
      <c r="CO5" s="191"/>
      <c r="CP5" s="191">
        <v>44</v>
      </c>
      <c r="CQ5" s="191"/>
      <c r="CR5" s="191"/>
      <c r="CS5" s="191"/>
      <c r="CT5" s="191"/>
      <c r="CU5" s="191"/>
      <c r="CV5" s="191"/>
      <c r="CW5" s="191">
        <v>44</v>
      </c>
      <c r="CX5" s="191"/>
      <c r="CY5" s="191"/>
      <c r="CZ5" s="191"/>
      <c r="DA5" s="191"/>
      <c r="DB5" s="191"/>
      <c r="DC5" s="191"/>
      <c r="DD5" s="191">
        <v>44</v>
      </c>
      <c r="DE5" s="191"/>
      <c r="DF5" s="191"/>
      <c r="DG5" s="191"/>
      <c r="DH5" s="191"/>
      <c r="DI5" s="191"/>
      <c r="DJ5" s="191"/>
      <c r="DK5" s="191">
        <v>44</v>
      </c>
      <c r="DL5" s="191"/>
      <c r="DM5" s="191"/>
      <c r="DN5" s="191"/>
      <c r="DO5" s="191"/>
      <c r="DP5" s="191"/>
      <c r="DQ5" s="191"/>
      <c r="DR5" s="191">
        <v>44</v>
      </c>
      <c r="DS5" s="191"/>
      <c r="DT5" s="191"/>
      <c r="DU5" s="191"/>
      <c r="DV5" s="191"/>
      <c r="DW5" s="191"/>
      <c r="DX5" s="191"/>
      <c r="DY5" s="191">
        <v>44</v>
      </c>
      <c r="DZ5" s="191"/>
      <c r="EA5" s="191"/>
      <c r="EB5" s="191"/>
      <c r="EC5" s="191"/>
      <c r="ED5" s="191"/>
      <c r="EE5" s="191"/>
      <c r="EF5" s="191">
        <v>44</v>
      </c>
      <c r="EG5" s="191"/>
      <c r="EH5" s="191"/>
      <c r="EI5" s="191"/>
      <c r="EJ5" s="191"/>
      <c r="EK5" s="191"/>
      <c r="EL5" s="191"/>
      <c r="EM5" s="191">
        <v>44</v>
      </c>
      <c r="EN5" s="191"/>
      <c r="EO5" s="191"/>
      <c r="EP5" s="191"/>
      <c r="EQ5" s="191"/>
      <c r="ER5" s="191"/>
      <c r="ES5" s="191"/>
      <c r="ET5" s="191">
        <v>44</v>
      </c>
      <c r="EU5" s="191"/>
      <c r="EV5" s="191"/>
      <c r="EW5" s="191"/>
      <c r="EX5" s="191"/>
      <c r="EY5" s="191"/>
      <c r="EZ5" s="191"/>
      <c r="FA5" s="191">
        <v>44</v>
      </c>
      <c r="FB5" s="191"/>
      <c r="FC5" s="191"/>
      <c r="FD5" s="191"/>
      <c r="FE5" s="191"/>
      <c r="FF5" s="191"/>
      <c r="FG5" s="191"/>
      <c r="FH5" s="191">
        <v>44</v>
      </c>
      <c r="FI5" s="191"/>
      <c r="FJ5" s="191"/>
      <c r="FK5" s="191"/>
      <c r="FL5" s="191"/>
      <c r="FM5" s="191"/>
      <c r="FN5" s="191"/>
      <c r="FO5" s="191">
        <v>44</v>
      </c>
      <c r="FP5" s="191"/>
      <c r="FQ5" s="191"/>
      <c r="FR5" s="191"/>
      <c r="FS5" s="191"/>
      <c r="FT5" s="191"/>
      <c r="FU5" s="191"/>
      <c r="FV5" s="191">
        <v>44</v>
      </c>
      <c r="FW5" s="191"/>
      <c r="FX5" s="191"/>
      <c r="FY5" s="191"/>
      <c r="FZ5" s="191"/>
      <c r="GA5" s="191"/>
      <c r="GB5" s="191"/>
      <c r="GC5" s="191">
        <v>44</v>
      </c>
      <c r="GD5" s="191"/>
      <c r="GE5" s="191"/>
      <c r="GF5" s="191"/>
      <c r="GG5" s="191"/>
      <c r="GH5" s="191"/>
      <c r="GI5" s="191"/>
      <c r="GJ5" s="191">
        <v>44</v>
      </c>
      <c r="GK5" s="191"/>
      <c r="GL5" s="191"/>
      <c r="GM5" s="191"/>
      <c r="GN5" s="191"/>
      <c r="GO5" s="191"/>
      <c r="GP5" s="191"/>
      <c r="GQ5" s="191">
        <v>44</v>
      </c>
      <c r="GR5" s="191"/>
      <c r="GS5" s="191"/>
      <c r="GT5" s="191"/>
      <c r="GU5" s="191"/>
      <c r="GV5" s="191"/>
      <c r="GW5" s="191"/>
      <c r="GX5" s="191">
        <v>44</v>
      </c>
      <c r="GY5" s="191"/>
      <c r="GZ5" s="191"/>
      <c r="HA5" s="191"/>
      <c r="HB5" s="191"/>
      <c r="HC5" s="191"/>
      <c r="HD5" s="191"/>
      <c r="HE5" s="191">
        <v>44</v>
      </c>
      <c r="HF5" s="191"/>
      <c r="HG5" s="191"/>
      <c r="HH5" s="191"/>
      <c r="HI5" s="191"/>
      <c r="HJ5" s="191"/>
      <c r="HK5" s="191"/>
      <c r="HL5" s="191">
        <v>44</v>
      </c>
      <c r="HM5" s="191"/>
      <c r="HN5" s="191"/>
      <c r="HO5" s="191"/>
      <c r="HP5" s="191"/>
      <c r="HQ5" s="191"/>
      <c r="HR5" s="191"/>
      <c r="HS5" s="191">
        <v>44</v>
      </c>
      <c r="HT5" s="191"/>
      <c r="HU5" s="191"/>
      <c r="HV5" s="191"/>
      <c r="HW5" s="191"/>
      <c r="HX5" s="191"/>
      <c r="HY5" s="191"/>
      <c r="HZ5" s="191">
        <v>44</v>
      </c>
      <c r="IA5" s="191"/>
      <c r="IB5" s="191"/>
      <c r="IC5" s="191"/>
      <c r="ID5" s="191"/>
      <c r="IE5" s="191"/>
      <c r="IF5" s="191"/>
      <c r="IG5" s="191">
        <v>44</v>
      </c>
      <c r="IH5" s="191"/>
      <c r="II5" s="191"/>
      <c r="IJ5" s="191"/>
      <c r="IK5" s="191"/>
      <c r="IL5" s="191"/>
      <c r="IM5" s="191"/>
      <c r="IN5" s="191">
        <v>44</v>
      </c>
      <c r="IO5" s="191"/>
      <c r="IP5" s="191"/>
      <c r="IQ5" s="191"/>
      <c r="IR5" s="191"/>
      <c r="IS5" s="191"/>
      <c r="IT5" s="191"/>
      <c r="IU5" s="191">
        <v>44</v>
      </c>
      <c r="IV5" s="191"/>
      <c r="IW5" s="191"/>
      <c r="IX5" s="191"/>
      <c r="IY5" s="191"/>
      <c r="IZ5" s="191"/>
      <c r="JA5" s="191"/>
      <c r="JB5" s="191">
        <v>44</v>
      </c>
      <c r="JC5" s="191"/>
      <c r="JD5" s="191"/>
      <c r="JE5" s="191"/>
      <c r="JF5" s="191"/>
      <c r="JG5" s="191"/>
      <c r="JH5" s="196"/>
    </row>
    <row r="6" spans="1:268" s="111" customFormat="1" ht="83.5" thickBot="1" x14ac:dyDescent="0.4">
      <c r="A6" s="110"/>
      <c r="B6" s="17" t="s">
        <v>81</v>
      </c>
      <c r="C6" s="106">
        <v>43927</v>
      </c>
      <c r="D6" s="107">
        <f t="shared" ref="D6:BO6" si="0">C6+1</f>
        <v>43928</v>
      </c>
      <c r="E6" s="107">
        <f t="shared" si="0"/>
        <v>43929</v>
      </c>
      <c r="F6" s="107">
        <f t="shared" si="0"/>
        <v>43930</v>
      </c>
      <c r="G6" s="107">
        <f t="shared" si="0"/>
        <v>43931</v>
      </c>
      <c r="H6" s="108">
        <f t="shared" si="0"/>
        <v>43932</v>
      </c>
      <c r="I6" s="108">
        <f t="shared" si="0"/>
        <v>43933</v>
      </c>
      <c r="J6" s="107">
        <f t="shared" si="0"/>
        <v>43934</v>
      </c>
      <c r="K6" s="107">
        <f t="shared" si="0"/>
        <v>43935</v>
      </c>
      <c r="L6" s="107">
        <f t="shared" si="0"/>
        <v>43936</v>
      </c>
      <c r="M6" s="107">
        <f t="shared" si="0"/>
        <v>43937</v>
      </c>
      <c r="N6" s="107">
        <f t="shared" si="0"/>
        <v>43938</v>
      </c>
      <c r="O6" s="108">
        <f t="shared" si="0"/>
        <v>43939</v>
      </c>
      <c r="P6" s="108">
        <f t="shared" si="0"/>
        <v>43940</v>
      </c>
      <c r="Q6" s="107">
        <f t="shared" si="0"/>
        <v>43941</v>
      </c>
      <c r="R6" s="107">
        <f t="shared" si="0"/>
        <v>43942</v>
      </c>
      <c r="S6" s="107">
        <f t="shared" si="0"/>
        <v>43943</v>
      </c>
      <c r="T6" s="107">
        <f t="shared" si="0"/>
        <v>43944</v>
      </c>
      <c r="U6" s="107">
        <f t="shared" si="0"/>
        <v>43945</v>
      </c>
      <c r="V6" s="108">
        <f t="shared" si="0"/>
        <v>43946</v>
      </c>
      <c r="W6" s="108">
        <f t="shared" si="0"/>
        <v>43947</v>
      </c>
      <c r="X6" s="107">
        <f t="shared" si="0"/>
        <v>43948</v>
      </c>
      <c r="Y6" s="107">
        <f t="shared" si="0"/>
        <v>43949</v>
      </c>
      <c r="Z6" s="107">
        <f t="shared" si="0"/>
        <v>43950</v>
      </c>
      <c r="AA6" s="107">
        <f t="shared" si="0"/>
        <v>43951</v>
      </c>
      <c r="AB6" s="107">
        <f t="shared" si="0"/>
        <v>43952</v>
      </c>
      <c r="AC6" s="108">
        <f t="shared" si="0"/>
        <v>43953</v>
      </c>
      <c r="AD6" s="108">
        <f t="shared" si="0"/>
        <v>43954</v>
      </c>
      <c r="AE6" s="107">
        <f t="shared" si="0"/>
        <v>43955</v>
      </c>
      <c r="AF6" s="107">
        <f t="shared" si="0"/>
        <v>43956</v>
      </c>
      <c r="AG6" s="107">
        <f t="shared" si="0"/>
        <v>43957</v>
      </c>
      <c r="AH6" s="107">
        <f t="shared" si="0"/>
        <v>43958</v>
      </c>
      <c r="AI6" s="107">
        <f t="shared" si="0"/>
        <v>43959</v>
      </c>
      <c r="AJ6" s="108">
        <f t="shared" si="0"/>
        <v>43960</v>
      </c>
      <c r="AK6" s="108">
        <f t="shared" si="0"/>
        <v>43961</v>
      </c>
      <c r="AL6" s="107">
        <f t="shared" si="0"/>
        <v>43962</v>
      </c>
      <c r="AM6" s="107">
        <f t="shared" si="0"/>
        <v>43963</v>
      </c>
      <c r="AN6" s="107">
        <f t="shared" si="0"/>
        <v>43964</v>
      </c>
      <c r="AO6" s="107">
        <f t="shared" si="0"/>
        <v>43965</v>
      </c>
      <c r="AP6" s="107">
        <f t="shared" si="0"/>
        <v>43966</v>
      </c>
      <c r="AQ6" s="108">
        <f t="shared" si="0"/>
        <v>43967</v>
      </c>
      <c r="AR6" s="108">
        <f t="shared" si="0"/>
        <v>43968</v>
      </c>
      <c r="AS6" s="107">
        <f t="shared" si="0"/>
        <v>43969</v>
      </c>
      <c r="AT6" s="107">
        <f t="shared" si="0"/>
        <v>43970</v>
      </c>
      <c r="AU6" s="107">
        <f t="shared" si="0"/>
        <v>43971</v>
      </c>
      <c r="AV6" s="107">
        <f t="shared" si="0"/>
        <v>43972</v>
      </c>
      <c r="AW6" s="107">
        <f t="shared" si="0"/>
        <v>43973</v>
      </c>
      <c r="AX6" s="108">
        <f t="shared" si="0"/>
        <v>43974</v>
      </c>
      <c r="AY6" s="108">
        <f t="shared" si="0"/>
        <v>43975</v>
      </c>
      <c r="AZ6" s="107">
        <f t="shared" si="0"/>
        <v>43976</v>
      </c>
      <c r="BA6" s="107">
        <f t="shared" si="0"/>
        <v>43977</v>
      </c>
      <c r="BB6" s="107">
        <f t="shared" si="0"/>
        <v>43978</v>
      </c>
      <c r="BC6" s="107">
        <f t="shared" si="0"/>
        <v>43979</v>
      </c>
      <c r="BD6" s="107">
        <f t="shared" si="0"/>
        <v>43980</v>
      </c>
      <c r="BE6" s="108">
        <f t="shared" si="0"/>
        <v>43981</v>
      </c>
      <c r="BF6" s="108">
        <f t="shared" si="0"/>
        <v>43982</v>
      </c>
      <c r="BG6" s="107">
        <f t="shared" si="0"/>
        <v>43983</v>
      </c>
      <c r="BH6" s="107">
        <f t="shared" si="0"/>
        <v>43984</v>
      </c>
      <c r="BI6" s="107">
        <f t="shared" si="0"/>
        <v>43985</v>
      </c>
      <c r="BJ6" s="107">
        <f t="shared" si="0"/>
        <v>43986</v>
      </c>
      <c r="BK6" s="107">
        <f t="shared" si="0"/>
        <v>43987</v>
      </c>
      <c r="BL6" s="108">
        <f t="shared" si="0"/>
        <v>43988</v>
      </c>
      <c r="BM6" s="108">
        <f t="shared" si="0"/>
        <v>43989</v>
      </c>
      <c r="BN6" s="107">
        <f t="shared" si="0"/>
        <v>43990</v>
      </c>
      <c r="BO6" s="107">
        <f t="shared" si="0"/>
        <v>43991</v>
      </c>
      <c r="BP6" s="107">
        <f t="shared" ref="BP6:EA6" si="1">BO6+1</f>
        <v>43992</v>
      </c>
      <c r="BQ6" s="107">
        <f t="shared" si="1"/>
        <v>43993</v>
      </c>
      <c r="BR6" s="107">
        <f t="shared" si="1"/>
        <v>43994</v>
      </c>
      <c r="BS6" s="108">
        <f t="shared" si="1"/>
        <v>43995</v>
      </c>
      <c r="BT6" s="108">
        <f t="shared" si="1"/>
        <v>43996</v>
      </c>
      <c r="BU6" s="107">
        <f t="shared" si="1"/>
        <v>43997</v>
      </c>
      <c r="BV6" s="107">
        <f t="shared" si="1"/>
        <v>43998</v>
      </c>
      <c r="BW6" s="107">
        <f t="shared" si="1"/>
        <v>43999</v>
      </c>
      <c r="BX6" s="107">
        <f t="shared" si="1"/>
        <v>44000</v>
      </c>
      <c r="BY6" s="107">
        <f t="shared" si="1"/>
        <v>44001</v>
      </c>
      <c r="BZ6" s="108">
        <f t="shared" si="1"/>
        <v>44002</v>
      </c>
      <c r="CA6" s="108">
        <f t="shared" si="1"/>
        <v>44003</v>
      </c>
      <c r="CB6" s="107">
        <f t="shared" si="1"/>
        <v>44004</v>
      </c>
      <c r="CC6" s="107">
        <f t="shared" si="1"/>
        <v>44005</v>
      </c>
      <c r="CD6" s="107">
        <f t="shared" si="1"/>
        <v>44006</v>
      </c>
      <c r="CE6" s="107">
        <f t="shared" si="1"/>
        <v>44007</v>
      </c>
      <c r="CF6" s="107">
        <f t="shared" si="1"/>
        <v>44008</v>
      </c>
      <c r="CG6" s="108">
        <f t="shared" si="1"/>
        <v>44009</v>
      </c>
      <c r="CH6" s="108">
        <f t="shared" si="1"/>
        <v>44010</v>
      </c>
      <c r="CI6" s="107">
        <f t="shared" si="1"/>
        <v>44011</v>
      </c>
      <c r="CJ6" s="107">
        <f t="shared" si="1"/>
        <v>44012</v>
      </c>
      <c r="CK6" s="107">
        <f t="shared" si="1"/>
        <v>44013</v>
      </c>
      <c r="CL6" s="107">
        <f t="shared" si="1"/>
        <v>44014</v>
      </c>
      <c r="CM6" s="107">
        <f t="shared" si="1"/>
        <v>44015</v>
      </c>
      <c r="CN6" s="108">
        <f t="shared" si="1"/>
        <v>44016</v>
      </c>
      <c r="CO6" s="108">
        <f t="shared" si="1"/>
        <v>44017</v>
      </c>
      <c r="CP6" s="107">
        <f t="shared" si="1"/>
        <v>44018</v>
      </c>
      <c r="CQ6" s="107">
        <f t="shared" si="1"/>
        <v>44019</v>
      </c>
      <c r="CR6" s="107">
        <f t="shared" si="1"/>
        <v>44020</v>
      </c>
      <c r="CS6" s="107">
        <f t="shared" si="1"/>
        <v>44021</v>
      </c>
      <c r="CT6" s="107">
        <f t="shared" si="1"/>
        <v>44022</v>
      </c>
      <c r="CU6" s="108">
        <f t="shared" si="1"/>
        <v>44023</v>
      </c>
      <c r="CV6" s="108">
        <f t="shared" si="1"/>
        <v>44024</v>
      </c>
      <c r="CW6" s="107">
        <f t="shared" si="1"/>
        <v>44025</v>
      </c>
      <c r="CX6" s="107">
        <f t="shared" si="1"/>
        <v>44026</v>
      </c>
      <c r="CY6" s="107">
        <f t="shared" si="1"/>
        <v>44027</v>
      </c>
      <c r="CZ6" s="107">
        <f t="shared" si="1"/>
        <v>44028</v>
      </c>
      <c r="DA6" s="107">
        <f t="shared" si="1"/>
        <v>44029</v>
      </c>
      <c r="DB6" s="108">
        <f t="shared" si="1"/>
        <v>44030</v>
      </c>
      <c r="DC6" s="108">
        <f t="shared" si="1"/>
        <v>44031</v>
      </c>
      <c r="DD6" s="107">
        <f t="shared" si="1"/>
        <v>44032</v>
      </c>
      <c r="DE6" s="107">
        <f t="shared" si="1"/>
        <v>44033</v>
      </c>
      <c r="DF6" s="107">
        <f t="shared" si="1"/>
        <v>44034</v>
      </c>
      <c r="DG6" s="107">
        <f t="shared" si="1"/>
        <v>44035</v>
      </c>
      <c r="DH6" s="107">
        <f t="shared" si="1"/>
        <v>44036</v>
      </c>
      <c r="DI6" s="108">
        <f t="shared" si="1"/>
        <v>44037</v>
      </c>
      <c r="DJ6" s="108">
        <f t="shared" si="1"/>
        <v>44038</v>
      </c>
      <c r="DK6" s="107">
        <f t="shared" si="1"/>
        <v>44039</v>
      </c>
      <c r="DL6" s="107">
        <f t="shared" si="1"/>
        <v>44040</v>
      </c>
      <c r="DM6" s="107">
        <f t="shared" si="1"/>
        <v>44041</v>
      </c>
      <c r="DN6" s="107">
        <f t="shared" si="1"/>
        <v>44042</v>
      </c>
      <c r="DO6" s="107">
        <f t="shared" si="1"/>
        <v>44043</v>
      </c>
      <c r="DP6" s="108">
        <f t="shared" si="1"/>
        <v>44044</v>
      </c>
      <c r="DQ6" s="108">
        <f t="shared" si="1"/>
        <v>44045</v>
      </c>
      <c r="DR6" s="107">
        <f t="shared" si="1"/>
        <v>44046</v>
      </c>
      <c r="DS6" s="107">
        <f t="shared" si="1"/>
        <v>44047</v>
      </c>
      <c r="DT6" s="107">
        <f t="shared" si="1"/>
        <v>44048</v>
      </c>
      <c r="DU6" s="107">
        <f t="shared" si="1"/>
        <v>44049</v>
      </c>
      <c r="DV6" s="107">
        <f t="shared" si="1"/>
        <v>44050</v>
      </c>
      <c r="DW6" s="108">
        <f t="shared" si="1"/>
        <v>44051</v>
      </c>
      <c r="DX6" s="108">
        <f t="shared" si="1"/>
        <v>44052</v>
      </c>
      <c r="DY6" s="107">
        <f t="shared" si="1"/>
        <v>44053</v>
      </c>
      <c r="DZ6" s="107">
        <f t="shared" si="1"/>
        <v>44054</v>
      </c>
      <c r="EA6" s="107">
        <f t="shared" si="1"/>
        <v>44055</v>
      </c>
      <c r="EB6" s="107">
        <f t="shared" ref="EB6:GM6" si="2">EA6+1</f>
        <v>44056</v>
      </c>
      <c r="EC6" s="107">
        <f t="shared" si="2"/>
        <v>44057</v>
      </c>
      <c r="ED6" s="108">
        <f t="shared" si="2"/>
        <v>44058</v>
      </c>
      <c r="EE6" s="108">
        <f t="shared" si="2"/>
        <v>44059</v>
      </c>
      <c r="EF6" s="107">
        <f t="shared" si="2"/>
        <v>44060</v>
      </c>
      <c r="EG6" s="107">
        <f t="shared" si="2"/>
        <v>44061</v>
      </c>
      <c r="EH6" s="107">
        <f t="shared" si="2"/>
        <v>44062</v>
      </c>
      <c r="EI6" s="107">
        <f t="shared" si="2"/>
        <v>44063</v>
      </c>
      <c r="EJ6" s="107">
        <f t="shared" si="2"/>
        <v>44064</v>
      </c>
      <c r="EK6" s="108">
        <f t="shared" si="2"/>
        <v>44065</v>
      </c>
      <c r="EL6" s="108">
        <f t="shared" si="2"/>
        <v>44066</v>
      </c>
      <c r="EM6" s="107">
        <f t="shared" si="2"/>
        <v>44067</v>
      </c>
      <c r="EN6" s="107">
        <f t="shared" si="2"/>
        <v>44068</v>
      </c>
      <c r="EO6" s="107">
        <f t="shared" si="2"/>
        <v>44069</v>
      </c>
      <c r="EP6" s="107">
        <f t="shared" si="2"/>
        <v>44070</v>
      </c>
      <c r="EQ6" s="107">
        <f t="shared" si="2"/>
        <v>44071</v>
      </c>
      <c r="ER6" s="108">
        <f>EQ6+1</f>
        <v>44072</v>
      </c>
      <c r="ES6" s="108">
        <f t="shared" si="2"/>
        <v>44073</v>
      </c>
      <c r="ET6" s="107">
        <f t="shared" si="2"/>
        <v>44074</v>
      </c>
      <c r="EU6" s="107">
        <f t="shared" si="2"/>
        <v>44075</v>
      </c>
      <c r="EV6" s="107">
        <f t="shared" si="2"/>
        <v>44076</v>
      </c>
      <c r="EW6" s="107">
        <f t="shared" si="2"/>
        <v>44077</v>
      </c>
      <c r="EX6" s="107">
        <f t="shared" si="2"/>
        <v>44078</v>
      </c>
      <c r="EY6" s="108">
        <f t="shared" si="2"/>
        <v>44079</v>
      </c>
      <c r="EZ6" s="108">
        <f t="shared" si="2"/>
        <v>44080</v>
      </c>
      <c r="FA6" s="107">
        <f t="shared" si="2"/>
        <v>44081</v>
      </c>
      <c r="FB6" s="107">
        <f t="shared" si="2"/>
        <v>44082</v>
      </c>
      <c r="FC6" s="107">
        <f t="shared" si="2"/>
        <v>44083</v>
      </c>
      <c r="FD6" s="107">
        <f t="shared" si="2"/>
        <v>44084</v>
      </c>
      <c r="FE6" s="107">
        <f t="shared" si="2"/>
        <v>44085</v>
      </c>
      <c r="FF6" s="108">
        <f t="shared" si="2"/>
        <v>44086</v>
      </c>
      <c r="FG6" s="108">
        <f t="shared" si="2"/>
        <v>44087</v>
      </c>
      <c r="FH6" s="107">
        <f t="shared" si="2"/>
        <v>44088</v>
      </c>
      <c r="FI6" s="107">
        <f t="shared" si="2"/>
        <v>44089</v>
      </c>
      <c r="FJ6" s="107">
        <f t="shared" si="2"/>
        <v>44090</v>
      </c>
      <c r="FK6" s="107">
        <f t="shared" si="2"/>
        <v>44091</v>
      </c>
      <c r="FL6" s="107">
        <f t="shared" si="2"/>
        <v>44092</v>
      </c>
      <c r="FM6" s="108">
        <f t="shared" si="2"/>
        <v>44093</v>
      </c>
      <c r="FN6" s="108">
        <f t="shared" si="2"/>
        <v>44094</v>
      </c>
      <c r="FO6" s="107">
        <f t="shared" si="2"/>
        <v>44095</v>
      </c>
      <c r="FP6" s="107">
        <f t="shared" si="2"/>
        <v>44096</v>
      </c>
      <c r="FQ6" s="107">
        <f t="shared" si="2"/>
        <v>44097</v>
      </c>
      <c r="FR6" s="107">
        <f t="shared" si="2"/>
        <v>44098</v>
      </c>
      <c r="FS6" s="107">
        <f t="shared" si="2"/>
        <v>44099</v>
      </c>
      <c r="FT6" s="108">
        <f t="shared" si="2"/>
        <v>44100</v>
      </c>
      <c r="FU6" s="108">
        <f t="shared" si="2"/>
        <v>44101</v>
      </c>
      <c r="FV6" s="107">
        <f t="shared" si="2"/>
        <v>44102</v>
      </c>
      <c r="FW6" s="107">
        <f t="shared" si="2"/>
        <v>44103</v>
      </c>
      <c r="FX6" s="107">
        <f t="shared" si="2"/>
        <v>44104</v>
      </c>
      <c r="FY6" s="107">
        <f t="shared" si="2"/>
        <v>44105</v>
      </c>
      <c r="FZ6" s="107">
        <f t="shared" si="2"/>
        <v>44106</v>
      </c>
      <c r="GA6" s="108">
        <f t="shared" si="2"/>
        <v>44107</v>
      </c>
      <c r="GB6" s="108">
        <f t="shared" si="2"/>
        <v>44108</v>
      </c>
      <c r="GC6" s="107">
        <f t="shared" si="2"/>
        <v>44109</v>
      </c>
      <c r="GD6" s="107">
        <f t="shared" si="2"/>
        <v>44110</v>
      </c>
      <c r="GE6" s="107">
        <f t="shared" si="2"/>
        <v>44111</v>
      </c>
      <c r="GF6" s="107">
        <f t="shared" si="2"/>
        <v>44112</v>
      </c>
      <c r="GG6" s="107">
        <f t="shared" si="2"/>
        <v>44113</v>
      </c>
      <c r="GH6" s="108">
        <f t="shared" si="2"/>
        <v>44114</v>
      </c>
      <c r="GI6" s="108">
        <f t="shared" si="2"/>
        <v>44115</v>
      </c>
      <c r="GJ6" s="107">
        <f t="shared" si="2"/>
        <v>44116</v>
      </c>
      <c r="GK6" s="107">
        <f t="shared" si="2"/>
        <v>44117</v>
      </c>
      <c r="GL6" s="107">
        <f t="shared" si="2"/>
        <v>44118</v>
      </c>
      <c r="GM6" s="107">
        <f t="shared" si="2"/>
        <v>44119</v>
      </c>
      <c r="GN6" s="107">
        <f t="shared" ref="GN6:HU6" si="3">GM6+1</f>
        <v>44120</v>
      </c>
      <c r="GO6" s="108">
        <f t="shared" si="3"/>
        <v>44121</v>
      </c>
      <c r="GP6" s="108">
        <f t="shared" si="3"/>
        <v>44122</v>
      </c>
      <c r="GQ6" s="107">
        <f t="shared" si="3"/>
        <v>44123</v>
      </c>
      <c r="GR6" s="107">
        <f t="shared" si="3"/>
        <v>44124</v>
      </c>
      <c r="GS6" s="107">
        <f t="shared" si="3"/>
        <v>44125</v>
      </c>
      <c r="GT6" s="107">
        <f t="shared" si="3"/>
        <v>44126</v>
      </c>
      <c r="GU6" s="107">
        <f t="shared" si="3"/>
        <v>44127</v>
      </c>
      <c r="GV6" s="108">
        <f t="shared" si="3"/>
        <v>44128</v>
      </c>
      <c r="GW6" s="108">
        <f t="shared" si="3"/>
        <v>44129</v>
      </c>
      <c r="GX6" s="107">
        <f t="shared" si="3"/>
        <v>44130</v>
      </c>
      <c r="GY6" s="107">
        <f t="shared" si="3"/>
        <v>44131</v>
      </c>
      <c r="GZ6" s="107">
        <f t="shared" si="3"/>
        <v>44132</v>
      </c>
      <c r="HA6" s="107">
        <f t="shared" si="3"/>
        <v>44133</v>
      </c>
      <c r="HB6" s="107">
        <f t="shared" si="3"/>
        <v>44134</v>
      </c>
      <c r="HC6" s="108">
        <f t="shared" si="3"/>
        <v>44135</v>
      </c>
      <c r="HD6" s="108">
        <f t="shared" si="3"/>
        <v>44136</v>
      </c>
      <c r="HE6" s="107">
        <f t="shared" si="3"/>
        <v>44137</v>
      </c>
      <c r="HF6" s="107">
        <f t="shared" si="3"/>
        <v>44138</v>
      </c>
      <c r="HG6" s="107">
        <f t="shared" si="3"/>
        <v>44139</v>
      </c>
      <c r="HH6" s="107">
        <f t="shared" si="3"/>
        <v>44140</v>
      </c>
      <c r="HI6" s="107">
        <f t="shared" si="3"/>
        <v>44141</v>
      </c>
      <c r="HJ6" s="108">
        <f t="shared" si="3"/>
        <v>44142</v>
      </c>
      <c r="HK6" s="108">
        <f t="shared" si="3"/>
        <v>44143</v>
      </c>
      <c r="HL6" s="107">
        <f t="shared" si="3"/>
        <v>44144</v>
      </c>
      <c r="HM6" s="107">
        <f t="shared" si="3"/>
        <v>44145</v>
      </c>
      <c r="HN6" s="107">
        <f t="shared" si="3"/>
        <v>44146</v>
      </c>
      <c r="HO6" s="107">
        <f t="shared" si="3"/>
        <v>44147</v>
      </c>
      <c r="HP6" s="107">
        <f t="shared" si="3"/>
        <v>44148</v>
      </c>
      <c r="HQ6" s="108">
        <f t="shared" si="3"/>
        <v>44149</v>
      </c>
      <c r="HR6" s="108">
        <f t="shared" si="3"/>
        <v>44150</v>
      </c>
      <c r="HS6" s="107">
        <f t="shared" si="3"/>
        <v>44151</v>
      </c>
      <c r="HT6" s="107">
        <f t="shared" si="3"/>
        <v>44152</v>
      </c>
      <c r="HU6" s="107">
        <f t="shared" si="3"/>
        <v>44153</v>
      </c>
      <c r="HV6" s="107">
        <f>HU6+1</f>
        <v>44154</v>
      </c>
      <c r="HW6" s="107">
        <f t="shared" ref="HW6:JH6" si="4">HV6+1</f>
        <v>44155</v>
      </c>
      <c r="HX6" s="108">
        <f t="shared" si="4"/>
        <v>44156</v>
      </c>
      <c r="HY6" s="108">
        <f t="shared" si="4"/>
        <v>44157</v>
      </c>
      <c r="HZ6" s="107">
        <f t="shared" si="4"/>
        <v>44158</v>
      </c>
      <c r="IA6" s="107">
        <f t="shared" si="4"/>
        <v>44159</v>
      </c>
      <c r="IB6" s="107">
        <f t="shared" si="4"/>
        <v>44160</v>
      </c>
      <c r="IC6" s="107">
        <f t="shared" si="4"/>
        <v>44161</v>
      </c>
      <c r="ID6" s="107">
        <f t="shared" si="4"/>
        <v>44162</v>
      </c>
      <c r="IE6" s="108">
        <f t="shared" si="4"/>
        <v>44163</v>
      </c>
      <c r="IF6" s="108">
        <f t="shared" si="4"/>
        <v>44164</v>
      </c>
      <c r="IG6" s="107">
        <f t="shared" si="4"/>
        <v>44165</v>
      </c>
      <c r="IH6" s="107">
        <f t="shared" si="4"/>
        <v>44166</v>
      </c>
      <c r="II6" s="107">
        <f t="shared" si="4"/>
        <v>44167</v>
      </c>
      <c r="IJ6" s="107">
        <f t="shared" si="4"/>
        <v>44168</v>
      </c>
      <c r="IK6" s="107">
        <f t="shared" si="4"/>
        <v>44169</v>
      </c>
      <c r="IL6" s="108">
        <f t="shared" si="4"/>
        <v>44170</v>
      </c>
      <c r="IM6" s="108">
        <f t="shared" si="4"/>
        <v>44171</v>
      </c>
      <c r="IN6" s="107">
        <f t="shared" si="4"/>
        <v>44172</v>
      </c>
      <c r="IO6" s="107">
        <f t="shared" si="4"/>
        <v>44173</v>
      </c>
      <c r="IP6" s="107">
        <f t="shared" si="4"/>
        <v>44174</v>
      </c>
      <c r="IQ6" s="107">
        <f t="shared" si="4"/>
        <v>44175</v>
      </c>
      <c r="IR6" s="107">
        <f t="shared" si="4"/>
        <v>44176</v>
      </c>
      <c r="IS6" s="108">
        <f t="shared" si="4"/>
        <v>44177</v>
      </c>
      <c r="IT6" s="108">
        <f t="shared" si="4"/>
        <v>44178</v>
      </c>
      <c r="IU6" s="107">
        <f t="shared" si="4"/>
        <v>44179</v>
      </c>
      <c r="IV6" s="107">
        <f t="shared" si="4"/>
        <v>44180</v>
      </c>
      <c r="IW6" s="107">
        <f t="shared" si="4"/>
        <v>44181</v>
      </c>
      <c r="IX6" s="107">
        <f t="shared" si="4"/>
        <v>44182</v>
      </c>
      <c r="IY6" s="107">
        <f t="shared" si="4"/>
        <v>44183</v>
      </c>
      <c r="IZ6" s="108">
        <f t="shared" si="4"/>
        <v>44184</v>
      </c>
      <c r="JA6" s="108">
        <f t="shared" si="4"/>
        <v>44185</v>
      </c>
      <c r="JB6" s="107">
        <f t="shared" si="4"/>
        <v>44186</v>
      </c>
      <c r="JC6" s="107">
        <f t="shared" si="4"/>
        <v>44187</v>
      </c>
      <c r="JD6" s="107">
        <f t="shared" si="4"/>
        <v>44188</v>
      </c>
      <c r="JE6" s="107">
        <f t="shared" si="4"/>
        <v>44189</v>
      </c>
      <c r="JF6" s="107">
        <f t="shared" si="4"/>
        <v>44190</v>
      </c>
      <c r="JG6" s="108">
        <f t="shared" si="4"/>
        <v>44191</v>
      </c>
      <c r="JH6" s="109">
        <f t="shared" si="4"/>
        <v>44192</v>
      </c>
    </row>
    <row r="7" spans="1:268" s="16" customFormat="1" ht="15" thickBot="1" x14ac:dyDescent="0.3">
      <c r="A7" s="31" t="s">
        <v>42</v>
      </c>
      <c r="B7" s="30" t="s">
        <v>43</v>
      </c>
      <c r="C7" s="65">
        <f t="shared" ref="C7:BN7" si="5">DAY(C6)</f>
        <v>6</v>
      </c>
      <c r="D7" s="66">
        <f t="shared" si="5"/>
        <v>7</v>
      </c>
      <c r="E7" s="66">
        <f t="shared" si="5"/>
        <v>8</v>
      </c>
      <c r="F7" s="66">
        <f t="shared" si="5"/>
        <v>9</v>
      </c>
      <c r="G7" s="66">
        <f t="shared" si="5"/>
        <v>10</v>
      </c>
      <c r="H7" s="67">
        <f t="shared" si="5"/>
        <v>11</v>
      </c>
      <c r="I7" s="67">
        <f t="shared" si="5"/>
        <v>12</v>
      </c>
      <c r="J7" s="94">
        <f t="shared" si="5"/>
        <v>13</v>
      </c>
      <c r="K7" s="52">
        <f t="shared" si="5"/>
        <v>14</v>
      </c>
      <c r="L7" s="52">
        <f t="shared" si="5"/>
        <v>15</v>
      </c>
      <c r="M7" s="52">
        <f t="shared" si="5"/>
        <v>16</v>
      </c>
      <c r="N7" s="52">
        <f t="shared" si="5"/>
        <v>17</v>
      </c>
      <c r="O7" s="52">
        <f t="shared" si="5"/>
        <v>18</v>
      </c>
      <c r="P7" s="52">
        <f t="shared" si="5"/>
        <v>19</v>
      </c>
      <c r="Q7" s="52">
        <f t="shared" si="5"/>
        <v>20</v>
      </c>
      <c r="R7" s="52">
        <f t="shared" si="5"/>
        <v>21</v>
      </c>
      <c r="S7" s="52">
        <f t="shared" si="5"/>
        <v>22</v>
      </c>
      <c r="T7" s="52">
        <f t="shared" si="5"/>
        <v>23</v>
      </c>
      <c r="U7" s="52">
        <f t="shared" si="5"/>
        <v>24</v>
      </c>
      <c r="V7" s="52">
        <f t="shared" si="5"/>
        <v>25</v>
      </c>
      <c r="W7" s="52">
        <f t="shared" si="5"/>
        <v>26</v>
      </c>
      <c r="X7" s="52">
        <f t="shared" si="5"/>
        <v>27</v>
      </c>
      <c r="Y7" s="52">
        <f t="shared" si="5"/>
        <v>28</v>
      </c>
      <c r="Z7" s="52">
        <f t="shared" si="5"/>
        <v>29</v>
      </c>
      <c r="AA7" s="52">
        <f t="shared" si="5"/>
        <v>30</v>
      </c>
      <c r="AB7" s="95">
        <f t="shared" si="5"/>
        <v>1</v>
      </c>
      <c r="AC7" s="52">
        <f t="shared" si="5"/>
        <v>2</v>
      </c>
      <c r="AD7" s="52">
        <f t="shared" si="5"/>
        <v>3</v>
      </c>
      <c r="AE7" s="52">
        <f t="shared" si="5"/>
        <v>4</v>
      </c>
      <c r="AF7" s="52">
        <f t="shared" si="5"/>
        <v>5</v>
      </c>
      <c r="AG7" s="52">
        <f t="shared" si="5"/>
        <v>6</v>
      </c>
      <c r="AH7" s="52">
        <f t="shared" si="5"/>
        <v>7</v>
      </c>
      <c r="AI7" s="94">
        <f t="shared" si="5"/>
        <v>8</v>
      </c>
      <c r="AJ7" s="52">
        <f t="shared" si="5"/>
        <v>9</v>
      </c>
      <c r="AK7" s="52">
        <f t="shared" si="5"/>
        <v>10</v>
      </c>
      <c r="AL7" s="52">
        <f t="shared" si="5"/>
        <v>11</v>
      </c>
      <c r="AM7" s="52">
        <f t="shared" si="5"/>
        <v>12</v>
      </c>
      <c r="AN7" s="52">
        <f t="shared" si="5"/>
        <v>13</v>
      </c>
      <c r="AO7" s="52">
        <f t="shared" si="5"/>
        <v>14</v>
      </c>
      <c r="AP7" s="52">
        <f t="shared" si="5"/>
        <v>15</v>
      </c>
      <c r="AQ7" s="52">
        <f t="shared" si="5"/>
        <v>16</v>
      </c>
      <c r="AR7" s="52">
        <f t="shared" si="5"/>
        <v>17</v>
      </c>
      <c r="AS7" s="52">
        <f t="shared" si="5"/>
        <v>18</v>
      </c>
      <c r="AT7" s="52">
        <f t="shared" si="5"/>
        <v>19</v>
      </c>
      <c r="AU7" s="52">
        <f t="shared" si="5"/>
        <v>20</v>
      </c>
      <c r="AV7" s="94">
        <f t="shared" si="5"/>
        <v>21</v>
      </c>
      <c r="AW7" s="52">
        <f t="shared" si="5"/>
        <v>22</v>
      </c>
      <c r="AX7" s="52">
        <f t="shared" si="5"/>
        <v>23</v>
      </c>
      <c r="AY7" s="52">
        <f t="shared" si="5"/>
        <v>24</v>
      </c>
      <c r="AZ7" s="95">
        <f t="shared" si="5"/>
        <v>25</v>
      </c>
      <c r="BA7" s="52">
        <f t="shared" si="5"/>
        <v>26</v>
      </c>
      <c r="BB7" s="52">
        <f t="shared" si="5"/>
        <v>27</v>
      </c>
      <c r="BC7" s="52">
        <f t="shared" si="5"/>
        <v>28</v>
      </c>
      <c r="BD7" s="52">
        <f t="shared" si="5"/>
        <v>29</v>
      </c>
      <c r="BE7" s="52">
        <f t="shared" si="5"/>
        <v>30</v>
      </c>
      <c r="BF7" s="52">
        <f t="shared" si="5"/>
        <v>31</v>
      </c>
      <c r="BG7" s="94">
        <f t="shared" si="5"/>
        <v>1</v>
      </c>
      <c r="BH7" s="52">
        <f t="shared" si="5"/>
        <v>2</v>
      </c>
      <c r="BI7" s="52">
        <f t="shared" si="5"/>
        <v>3</v>
      </c>
      <c r="BJ7" s="52">
        <f t="shared" si="5"/>
        <v>4</v>
      </c>
      <c r="BK7" s="52">
        <f t="shared" si="5"/>
        <v>5</v>
      </c>
      <c r="BL7" s="52">
        <f t="shared" si="5"/>
        <v>6</v>
      </c>
      <c r="BM7" s="52">
        <f t="shared" si="5"/>
        <v>7</v>
      </c>
      <c r="BN7" s="52">
        <f t="shared" si="5"/>
        <v>8</v>
      </c>
      <c r="BO7" s="52">
        <f t="shared" ref="BO7:DZ7" si="6">DAY(BO6)</f>
        <v>9</v>
      </c>
      <c r="BP7" s="52">
        <f t="shared" si="6"/>
        <v>10</v>
      </c>
      <c r="BQ7" s="52">
        <f t="shared" si="6"/>
        <v>11</v>
      </c>
      <c r="BR7" s="52">
        <f t="shared" si="6"/>
        <v>12</v>
      </c>
      <c r="BS7" s="52">
        <f t="shared" si="6"/>
        <v>13</v>
      </c>
      <c r="BT7" s="52">
        <f t="shared" si="6"/>
        <v>14</v>
      </c>
      <c r="BU7" s="52">
        <f t="shared" si="6"/>
        <v>15</v>
      </c>
      <c r="BV7" s="52">
        <f t="shared" si="6"/>
        <v>16</v>
      </c>
      <c r="BW7" s="52">
        <f t="shared" si="6"/>
        <v>17</v>
      </c>
      <c r="BX7" s="52">
        <f t="shared" si="6"/>
        <v>18</v>
      </c>
      <c r="BY7" s="52">
        <f t="shared" si="6"/>
        <v>19</v>
      </c>
      <c r="BZ7" s="52">
        <f t="shared" si="6"/>
        <v>20</v>
      </c>
      <c r="CA7" s="52">
        <f t="shared" si="6"/>
        <v>21</v>
      </c>
      <c r="CB7" s="52">
        <f t="shared" si="6"/>
        <v>22</v>
      </c>
      <c r="CC7" s="52">
        <f t="shared" si="6"/>
        <v>23</v>
      </c>
      <c r="CD7" s="52">
        <f t="shared" si="6"/>
        <v>24</v>
      </c>
      <c r="CE7" s="52">
        <f t="shared" si="6"/>
        <v>25</v>
      </c>
      <c r="CF7" s="52">
        <f t="shared" si="6"/>
        <v>26</v>
      </c>
      <c r="CG7" s="52">
        <f t="shared" si="6"/>
        <v>27</v>
      </c>
      <c r="CH7" s="52">
        <f t="shared" si="6"/>
        <v>28</v>
      </c>
      <c r="CI7" s="52">
        <f t="shared" si="6"/>
        <v>29</v>
      </c>
      <c r="CJ7" s="52">
        <f t="shared" si="6"/>
        <v>30</v>
      </c>
      <c r="CK7" s="52">
        <f t="shared" si="6"/>
        <v>1</v>
      </c>
      <c r="CL7" s="52">
        <f t="shared" si="6"/>
        <v>2</v>
      </c>
      <c r="CM7" s="52">
        <f t="shared" si="6"/>
        <v>3</v>
      </c>
      <c r="CN7" s="52">
        <f t="shared" si="6"/>
        <v>4</v>
      </c>
      <c r="CO7" s="52">
        <f t="shared" si="6"/>
        <v>5</v>
      </c>
      <c r="CP7" s="52">
        <f t="shared" si="6"/>
        <v>6</v>
      </c>
      <c r="CQ7" s="52">
        <f t="shared" si="6"/>
        <v>7</v>
      </c>
      <c r="CR7" s="52">
        <f t="shared" si="6"/>
        <v>8</v>
      </c>
      <c r="CS7" s="52">
        <f t="shared" si="6"/>
        <v>9</v>
      </c>
      <c r="CT7" s="52">
        <f t="shared" si="6"/>
        <v>10</v>
      </c>
      <c r="CU7" s="52">
        <f t="shared" si="6"/>
        <v>11</v>
      </c>
      <c r="CV7" s="52">
        <f t="shared" si="6"/>
        <v>12</v>
      </c>
      <c r="CW7" s="52">
        <f t="shared" si="6"/>
        <v>13</v>
      </c>
      <c r="CX7" s="94">
        <f t="shared" si="6"/>
        <v>14</v>
      </c>
      <c r="CY7" s="52">
        <f t="shared" si="6"/>
        <v>15</v>
      </c>
      <c r="CZ7" s="52">
        <f t="shared" si="6"/>
        <v>16</v>
      </c>
      <c r="DA7" s="52">
        <f t="shared" si="6"/>
        <v>17</v>
      </c>
      <c r="DB7" s="52">
        <f t="shared" si="6"/>
        <v>18</v>
      </c>
      <c r="DC7" s="52">
        <f t="shared" si="6"/>
        <v>19</v>
      </c>
      <c r="DD7" s="52">
        <f t="shared" si="6"/>
        <v>20</v>
      </c>
      <c r="DE7" s="52">
        <f t="shared" si="6"/>
        <v>21</v>
      </c>
      <c r="DF7" s="52">
        <f t="shared" si="6"/>
        <v>22</v>
      </c>
      <c r="DG7" s="52">
        <f t="shared" si="6"/>
        <v>23</v>
      </c>
      <c r="DH7" s="52">
        <f t="shared" si="6"/>
        <v>24</v>
      </c>
      <c r="DI7" s="52">
        <f t="shared" si="6"/>
        <v>25</v>
      </c>
      <c r="DJ7" s="52">
        <f t="shared" si="6"/>
        <v>26</v>
      </c>
      <c r="DK7" s="52">
        <f t="shared" si="6"/>
        <v>27</v>
      </c>
      <c r="DL7" s="52">
        <f t="shared" si="6"/>
        <v>28</v>
      </c>
      <c r="DM7" s="52">
        <f t="shared" si="6"/>
        <v>29</v>
      </c>
      <c r="DN7" s="95">
        <f t="shared" si="6"/>
        <v>30</v>
      </c>
      <c r="DO7" s="95">
        <f t="shared" si="6"/>
        <v>31</v>
      </c>
      <c r="DP7" s="52">
        <f t="shared" si="6"/>
        <v>1</v>
      </c>
      <c r="DQ7" s="52">
        <f t="shared" si="6"/>
        <v>2</v>
      </c>
      <c r="DR7" s="52">
        <f t="shared" si="6"/>
        <v>3</v>
      </c>
      <c r="DS7" s="52">
        <f t="shared" si="6"/>
        <v>4</v>
      </c>
      <c r="DT7" s="52">
        <f t="shared" si="6"/>
        <v>5</v>
      </c>
      <c r="DU7" s="52">
        <f t="shared" si="6"/>
        <v>6</v>
      </c>
      <c r="DV7" s="52">
        <f t="shared" si="6"/>
        <v>7</v>
      </c>
      <c r="DW7" s="52">
        <f t="shared" si="6"/>
        <v>8</v>
      </c>
      <c r="DX7" s="52">
        <f t="shared" si="6"/>
        <v>9</v>
      </c>
      <c r="DY7" s="52">
        <f t="shared" si="6"/>
        <v>10</v>
      </c>
      <c r="DZ7" s="52">
        <f t="shared" si="6"/>
        <v>11</v>
      </c>
      <c r="EA7" s="52">
        <f t="shared" ref="EA7:GL7" si="7">DAY(EA6)</f>
        <v>12</v>
      </c>
      <c r="EB7" s="52">
        <f t="shared" si="7"/>
        <v>13</v>
      </c>
      <c r="EC7" s="95">
        <f t="shared" si="7"/>
        <v>14</v>
      </c>
      <c r="ED7" s="52">
        <f t="shared" si="7"/>
        <v>15</v>
      </c>
      <c r="EE7" s="52">
        <f t="shared" si="7"/>
        <v>16</v>
      </c>
      <c r="EF7" s="52">
        <f t="shared" si="7"/>
        <v>17</v>
      </c>
      <c r="EG7" s="52">
        <f t="shared" si="7"/>
        <v>18</v>
      </c>
      <c r="EH7" s="52">
        <f t="shared" si="7"/>
        <v>19</v>
      </c>
      <c r="EI7" s="95">
        <f t="shared" si="7"/>
        <v>20</v>
      </c>
      <c r="EJ7" s="95">
        <f t="shared" si="7"/>
        <v>21</v>
      </c>
      <c r="EK7" s="52">
        <f t="shared" si="7"/>
        <v>22</v>
      </c>
      <c r="EL7" s="52">
        <f t="shared" si="7"/>
        <v>23</v>
      </c>
      <c r="EM7" s="52">
        <f t="shared" si="7"/>
        <v>24</v>
      </c>
      <c r="EN7" s="52">
        <f t="shared" si="7"/>
        <v>25</v>
      </c>
      <c r="EO7" s="52">
        <f t="shared" si="7"/>
        <v>26</v>
      </c>
      <c r="EP7" s="52">
        <f t="shared" si="7"/>
        <v>27</v>
      </c>
      <c r="EQ7" s="52">
        <f t="shared" si="7"/>
        <v>28</v>
      </c>
      <c r="ER7" s="52">
        <f t="shared" si="7"/>
        <v>29</v>
      </c>
      <c r="ES7" s="52">
        <f t="shared" si="7"/>
        <v>30</v>
      </c>
      <c r="ET7" s="52">
        <f t="shared" si="7"/>
        <v>31</v>
      </c>
      <c r="EU7" s="52">
        <f t="shared" si="7"/>
        <v>1</v>
      </c>
      <c r="EV7" s="52">
        <f t="shared" si="7"/>
        <v>2</v>
      </c>
      <c r="EW7" s="52">
        <f t="shared" si="7"/>
        <v>3</v>
      </c>
      <c r="EX7" s="52">
        <f t="shared" si="7"/>
        <v>4</v>
      </c>
      <c r="EY7" s="52">
        <f t="shared" si="7"/>
        <v>5</v>
      </c>
      <c r="EZ7" s="52">
        <f t="shared" si="7"/>
        <v>6</v>
      </c>
      <c r="FA7" s="52">
        <f t="shared" si="7"/>
        <v>7</v>
      </c>
      <c r="FB7" s="52">
        <f t="shared" si="7"/>
        <v>8</v>
      </c>
      <c r="FC7" s="52">
        <f t="shared" si="7"/>
        <v>9</v>
      </c>
      <c r="FD7" s="52">
        <f t="shared" si="7"/>
        <v>10</v>
      </c>
      <c r="FE7" s="52">
        <f t="shared" si="7"/>
        <v>11</v>
      </c>
      <c r="FF7" s="52">
        <f t="shared" si="7"/>
        <v>12</v>
      </c>
      <c r="FG7" s="52">
        <f t="shared" si="7"/>
        <v>13</v>
      </c>
      <c r="FH7" s="52">
        <f t="shared" si="7"/>
        <v>14</v>
      </c>
      <c r="FI7" s="52">
        <f t="shared" si="7"/>
        <v>15</v>
      </c>
      <c r="FJ7" s="52">
        <f t="shared" si="7"/>
        <v>16</v>
      </c>
      <c r="FK7" s="52">
        <f t="shared" si="7"/>
        <v>17</v>
      </c>
      <c r="FL7" s="52">
        <f t="shared" si="7"/>
        <v>18</v>
      </c>
      <c r="FM7" s="52">
        <f t="shared" si="7"/>
        <v>19</v>
      </c>
      <c r="FN7" s="52">
        <f t="shared" si="7"/>
        <v>20</v>
      </c>
      <c r="FO7" s="52">
        <f t="shared" si="7"/>
        <v>21</v>
      </c>
      <c r="FP7" s="52">
        <f t="shared" si="7"/>
        <v>22</v>
      </c>
      <c r="FQ7" s="52">
        <f t="shared" si="7"/>
        <v>23</v>
      </c>
      <c r="FR7" s="52">
        <f t="shared" si="7"/>
        <v>24</v>
      </c>
      <c r="FS7" s="52">
        <f t="shared" si="7"/>
        <v>25</v>
      </c>
      <c r="FT7" s="52">
        <f t="shared" si="7"/>
        <v>26</v>
      </c>
      <c r="FU7" s="52">
        <f t="shared" si="7"/>
        <v>27</v>
      </c>
      <c r="FV7" s="52">
        <f t="shared" si="7"/>
        <v>28</v>
      </c>
      <c r="FW7" s="52">
        <f t="shared" si="7"/>
        <v>29</v>
      </c>
      <c r="FX7" s="52">
        <f t="shared" si="7"/>
        <v>30</v>
      </c>
      <c r="FY7" s="52">
        <f t="shared" si="7"/>
        <v>1</v>
      </c>
      <c r="FZ7" s="52">
        <f t="shared" si="7"/>
        <v>2</v>
      </c>
      <c r="GA7" s="52">
        <f t="shared" si="7"/>
        <v>3</v>
      </c>
      <c r="GB7" s="52">
        <f t="shared" si="7"/>
        <v>4</v>
      </c>
      <c r="GC7" s="52">
        <f t="shared" si="7"/>
        <v>5</v>
      </c>
      <c r="GD7" s="52">
        <f t="shared" si="7"/>
        <v>6</v>
      </c>
      <c r="GE7" s="52">
        <f t="shared" si="7"/>
        <v>7</v>
      </c>
      <c r="GF7" s="52">
        <f t="shared" si="7"/>
        <v>8</v>
      </c>
      <c r="GG7" s="52">
        <f t="shared" si="7"/>
        <v>9</v>
      </c>
      <c r="GH7" s="52">
        <f t="shared" si="7"/>
        <v>10</v>
      </c>
      <c r="GI7" s="52">
        <f t="shared" si="7"/>
        <v>11</v>
      </c>
      <c r="GJ7" s="52">
        <f t="shared" si="7"/>
        <v>12</v>
      </c>
      <c r="GK7" s="52">
        <f t="shared" si="7"/>
        <v>13</v>
      </c>
      <c r="GL7" s="52">
        <f t="shared" si="7"/>
        <v>14</v>
      </c>
      <c r="GM7" s="52">
        <f t="shared" ref="GM7:IX7" si="8">DAY(GM6)</f>
        <v>15</v>
      </c>
      <c r="GN7" s="52">
        <f t="shared" si="8"/>
        <v>16</v>
      </c>
      <c r="GO7" s="52">
        <f t="shared" si="8"/>
        <v>17</v>
      </c>
      <c r="GP7" s="52">
        <f t="shared" si="8"/>
        <v>18</v>
      </c>
      <c r="GQ7" s="52">
        <f t="shared" si="8"/>
        <v>19</v>
      </c>
      <c r="GR7" s="52">
        <f t="shared" si="8"/>
        <v>20</v>
      </c>
      <c r="GS7" s="52">
        <f t="shared" si="8"/>
        <v>21</v>
      </c>
      <c r="GT7" s="52">
        <f t="shared" si="8"/>
        <v>22</v>
      </c>
      <c r="GU7" s="52">
        <f t="shared" si="8"/>
        <v>23</v>
      </c>
      <c r="GV7" s="52">
        <f t="shared" si="8"/>
        <v>24</v>
      </c>
      <c r="GW7" s="52">
        <f t="shared" si="8"/>
        <v>25</v>
      </c>
      <c r="GX7" s="52">
        <f t="shared" si="8"/>
        <v>26</v>
      </c>
      <c r="GY7" s="52">
        <f t="shared" si="8"/>
        <v>27</v>
      </c>
      <c r="GZ7" s="52">
        <f t="shared" si="8"/>
        <v>28</v>
      </c>
      <c r="HA7" s="95">
        <f t="shared" si="8"/>
        <v>29</v>
      </c>
      <c r="HB7" s="52">
        <f t="shared" si="8"/>
        <v>30</v>
      </c>
      <c r="HC7" s="52">
        <f t="shared" si="8"/>
        <v>31</v>
      </c>
      <c r="HD7" s="52">
        <f t="shared" si="8"/>
        <v>1</v>
      </c>
      <c r="HE7" s="52">
        <f t="shared" si="8"/>
        <v>2</v>
      </c>
      <c r="HF7" s="52">
        <f t="shared" si="8"/>
        <v>3</v>
      </c>
      <c r="HG7" s="52">
        <f t="shared" si="8"/>
        <v>4</v>
      </c>
      <c r="HH7" s="52">
        <f t="shared" si="8"/>
        <v>5</v>
      </c>
      <c r="HI7" s="95">
        <f t="shared" si="8"/>
        <v>6</v>
      </c>
      <c r="HJ7" s="52">
        <f t="shared" si="8"/>
        <v>7</v>
      </c>
      <c r="HK7" s="52">
        <f t="shared" si="8"/>
        <v>8</v>
      </c>
      <c r="HL7" s="52">
        <f t="shared" si="8"/>
        <v>9</v>
      </c>
      <c r="HM7" s="52">
        <f t="shared" si="8"/>
        <v>10</v>
      </c>
      <c r="HN7" s="94">
        <f t="shared" si="8"/>
        <v>11</v>
      </c>
      <c r="HO7" s="52">
        <f t="shared" si="8"/>
        <v>12</v>
      </c>
      <c r="HP7" s="52">
        <f t="shared" si="8"/>
        <v>13</v>
      </c>
      <c r="HQ7" s="52">
        <f t="shared" si="8"/>
        <v>14</v>
      </c>
      <c r="HR7" s="52">
        <f t="shared" si="8"/>
        <v>15</v>
      </c>
      <c r="HS7" s="52">
        <f t="shared" si="8"/>
        <v>16</v>
      </c>
      <c r="HT7" s="52">
        <f t="shared" si="8"/>
        <v>17</v>
      </c>
      <c r="HU7" s="95">
        <f t="shared" si="8"/>
        <v>18</v>
      </c>
      <c r="HV7" s="52">
        <f t="shared" si="8"/>
        <v>19</v>
      </c>
      <c r="HW7" s="52">
        <f t="shared" si="8"/>
        <v>20</v>
      </c>
      <c r="HX7" s="52">
        <f t="shared" si="8"/>
        <v>21</v>
      </c>
      <c r="HY7" s="52">
        <f t="shared" si="8"/>
        <v>22</v>
      </c>
      <c r="HZ7" s="52">
        <f t="shared" si="8"/>
        <v>23</v>
      </c>
      <c r="IA7" s="52">
        <f t="shared" si="8"/>
        <v>24</v>
      </c>
      <c r="IB7" s="52">
        <f t="shared" si="8"/>
        <v>25</v>
      </c>
      <c r="IC7" s="52">
        <f t="shared" si="8"/>
        <v>26</v>
      </c>
      <c r="ID7" s="52">
        <f t="shared" si="8"/>
        <v>27</v>
      </c>
      <c r="IE7" s="52">
        <f t="shared" si="8"/>
        <v>28</v>
      </c>
      <c r="IF7" s="52">
        <f t="shared" si="8"/>
        <v>29</v>
      </c>
      <c r="IG7" s="52">
        <f t="shared" si="8"/>
        <v>30</v>
      </c>
      <c r="IH7" s="52">
        <f t="shared" si="8"/>
        <v>1</v>
      </c>
      <c r="II7" s="52">
        <f t="shared" si="8"/>
        <v>2</v>
      </c>
      <c r="IJ7" s="52">
        <f t="shared" si="8"/>
        <v>3</v>
      </c>
      <c r="IK7" s="52">
        <f t="shared" si="8"/>
        <v>4</v>
      </c>
      <c r="IL7" s="52">
        <f t="shared" si="8"/>
        <v>5</v>
      </c>
      <c r="IM7" s="52">
        <f t="shared" si="8"/>
        <v>6</v>
      </c>
      <c r="IN7" s="52">
        <f t="shared" si="8"/>
        <v>7</v>
      </c>
      <c r="IO7" s="52">
        <f t="shared" si="8"/>
        <v>8</v>
      </c>
      <c r="IP7" s="52">
        <f t="shared" si="8"/>
        <v>9</v>
      </c>
      <c r="IQ7" s="52">
        <f t="shared" si="8"/>
        <v>10</v>
      </c>
      <c r="IR7" s="52">
        <f t="shared" si="8"/>
        <v>11</v>
      </c>
      <c r="IS7" s="52">
        <f t="shared" si="8"/>
        <v>12</v>
      </c>
      <c r="IT7" s="52">
        <f t="shared" si="8"/>
        <v>13</v>
      </c>
      <c r="IU7" s="52">
        <f t="shared" si="8"/>
        <v>14</v>
      </c>
      <c r="IV7" s="52">
        <f t="shared" si="8"/>
        <v>15</v>
      </c>
      <c r="IW7" s="52">
        <f t="shared" si="8"/>
        <v>16</v>
      </c>
      <c r="IX7" s="52">
        <f t="shared" si="8"/>
        <v>17</v>
      </c>
      <c r="IY7" s="52">
        <f t="shared" ref="IY7:JH7" si="9">DAY(IY6)</f>
        <v>18</v>
      </c>
      <c r="IZ7" s="52">
        <f t="shared" si="9"/>
        <v>19</v>
      </c>
      <c r="JA7" s="52">
        <f t="shared" si="9"/>
        <v>20</v>
      </c>
      <c r="JB7" s="52">
        <f t="shared" si="9"/>
        <v>21</v>
      </c>
      <c r="JC7" s="52">
        <f t="shared" si="9"/>
        <v>22</v>
      </c>
      <c r="JD7" s="52">
        <f t="shared" si="9"/>
        <v>23</v>
      </c>
      <c r="JE7" s="52">
        <f t="shared" si="9"/>
        <v>24</v>
      </c>
      <c r="JF7" s="94">
        <f t="shared" si="9"/>
        <v>25</v>
      </c>
      <c r="JG7" s="52">
        <f t="shared" si="9"/>
        <v>26</v>
      </c>
      <c r="JH7" s="53">
        <f t="shared" si="9"/>
        <v>27</v>
      </c>
    </row>
    <row r="8" spans="1:268" s="5" customFormat="1" x14ac:dyDescent="0.35">
      <c r="A8" s="32"/>
      <c r="B8" s="100" t="s">
        <v>98</v>
      </c>
      <c r="C8" s="80"/>
      <c r="D8" s="81"/>
      <c r="E8" s="81"/>
      <c r="F8" s="81"/>
      <c r="G8" s="82"/>
      <c r="H8" s="72">
        <f t="shared" ref="H8:H33" si="10">ROUNDDOWN(C8,0)+ROUNDDOWN(D8,0)+ROUNDDOWN(E8,0)+ROUNDDOWN(F8,0)+ROUNDDOWN(G8,0)</f>
        <v>0</v>
      </c>
      <c r="I8" s="64">
        <f t="shared" ref="I8:I33" si="11">(C8-ROUNDDOWN(C8,0))+(D8-ROUNDDOWN(D8,0))+(E8-ROUNDDOWN(E8,0))+(F8-ROUNDDOWN(F8,0))+(G8-ROUNDDOWN(G8,0))</f>
        <v>0</v>
      </c>
      <c r="J8" s="80"/>
      <c r="K8" s="81"/>
      <c r="L8" s="81"/>
      <c r="M8" s="81"/>
      <c r="N8" s="82"/>
      <c r="O8" s="72">
        <f t="shared" ref="O8:O33" si="12">ROUNDDOWN(J8,0)+ROUNDDOWN(K8,0)+ROUNDDOWN(L8,0)+ROUNDDOWN(M8,0)+ROUNDDOWN(N8,0)</f>
        <v>0</v>
      </c>
      <c r="P8" s="64">
        <f t="shared" ref="P8:P33" si="13">(J8-ROUNDDOWN(J8,0))+(K8-ROUNDDOWN(K8,0))+(L8-ROUNDDOWN(L8,0))+(M8-ROUNDDOWN(M8,0))+(N8-ROUNDDOWN(N8,0))</f>
        <v>0</v>
      </c>
      <c r="Q8" s="80"/>
      <c r="R8" s="81"/>
      <c r="S8" s="81"/>
      <c r="T8" s="81"/>
      <c r="U8" s="82"/>
      <c r="V8" s="72">
        <f t="shared" ref="V8:V33" si="14">ROUNDDOWN(Q8,0)+ROUNDDOWN(R8,0)+ROUNDDOWN(S8,0)+ROUNDDOWN(T8,0)+ROUNDDOWN(U8,0)</f>
        <v>0</v>
      </c>
      <c r="W8" s="64">
        <f t="shared" ref="W8:W33" si="15">(Q8-ROUNDDOWN(Q8,0))+(R8-ROUNDDOWN(R8,0))+(S8-ROUNDDOWN(S8,0))+(T8-ROUNDDOWN(T8,0))+(U8-ROUNDDOWN(U8,0))</f>
        <v>0</v>
      </c>
      <c r="X8" s="80"/>
      <c r="Y8" s="81"/>
      <c r="Z8" s="81"/>
      <c r="AA8" s="81"/>
      <c r="AB8" s="82"/>
      <c r="AC8" s="72">
        <f t="shared" ref="AC8:AC33" si="16">ROUNDDOWN(X8,0)+ROUNDDOWN(Y8,0)+ROUNDDOWN(Z8,0)+ROUNDDOWN(AA8,0)+ROUNDDOWN(AB8,0)</f>
        <v>0</v>
      </c>
      <c r="AD8" s="64">
        <f t="shared" ref="AD8:AD33" si="17">(X8-ROUNDDOWN(X8,0))+(Y8-ROUNDDOWN(Y8,0))+(Z8-ROUNDDOWN(Z8,0))+(AA8-ROUNDDOWN(AA8,0))+(AB8-ROUNDDOWN(AB8,0))</f>
        <v>0</v>
      </c>
      <c r="AE8" s="80"/>
      <c r="AF8" s="81"/>
      <c r="AG8" s="81"/>
      <c r="AH8" s="81"/>
      <c r="AI8" s="82"/>
      <c r="AJ8" s="72">
        <f t="shared" ref="AJ8:AJ33" si="18">ROUNDDOWN(AE8,0)+ROUNDDOWN(AF8,0)+ROUNDDOWN(AG8,0)+ROUNDDOWN(AH8,0)+ROUNDDOWN(AI8,0)</f>
        <v>0</v>
      </c>
      <c r="AK8" s="64">
        <f t="shared" ref="AK8:AK33" si="19">(AE8-ROUNDDOWN(AE8,0))+(AF8-ROUNDDOWN(AF8,0))+(AG8-ROUNDDOWN(AG8,0))+(AH8-ROUNDDOWN(AH8,0))+(AI8-ROUNDDOWN(AI8,0))</f>
        <v>0</v>
      </c>
      <c r="AL8" s="80"/>
      <c r="AM8" s="81"/>
      <c r="AN8" s="81"/>
      <c r="AO8" s="81"/>
      <c r="AP8" s="82"/>
      <c r="AQ8" s="72">
        <f t="shared" ref="AQ8:AQ33" si="20">ROUNDDOWN(AL8,0)+ROUNDDOWN(AM8,0)+ROUNDDOWN(AN8,0)+ROUNDDOWN(AO8,0)+ROUNDDOWN(AP8,0)</f>
        <v>0</v>
      </c>
      <c r="AR8" s="64">
        <f t="shared" ref="AR8:AR33" si="21">(AL8-ROUNDDOWN(AL8,0))+(AM8-ROUNDDOWN(AM8,0))+(AN8-ROUNDDOWN(AN8,0))+(AO8-ROUNDDOWN(AO8,0))+(AP8-ROUNDDOWN(AP8,0))</f>
        <v>0</v>
      </c>
      <c r="AS8" s="80"/>
      <c r="AT8" s="81"/>
      <c r="AU8" s="81"/>
      <c r="AV8" s="81"/>
      <c r="AW8" s="82"/>
      <c r="AX8" s="72">
        <f t="shared" ref="AX8:AX33" si="22">ROUNDDOWN(AS8,0)+ROUNDDOWN(AT8,0)+ROUNDDOWN(AU8,0)+ROUNDDOWN(AV8,0)+ROUNDDOWN(AW8,0)</f>
        <v>0</v>
      </c>
      <c r="AY8" s="64">
        <f t="shared" ref="AY8:AY33" si="23">(AS8-ROUNDDOWN(AS8,0))+(AT8-ROUNDDOWN(AT8,0))+(AU8-ROUNDDOWN(AU8,0))+(AV8-ROUNDDOWN(AV8,0))+(AW8-ROUNDDOWN(AW8,0))</f>
        <v>0</v>
      </c>
      <c r="AZ8" s="80"/>
      <c r="BA8" s="81"/>
      <c r="BB8" s="81"/>
      <c r="BC8" s="81"/>
      <c r="BD8" s="82"/>
      <c r="BE8" s="72">
        <f t="shared" ref="BE8:BE33" si="24">ROUNDDOWN(AZ8,0)+ROUNDDOWN(BA8,0)+ROUNDDOWN(BB8,0)+ROUNDDOWN(BC8,0)+ROUNDDOWN(BD8,0)</f>
        <v>0</v>
      </c>
      <c r="BF8" s="64">
        <f t="shared" ref="BF8:BF33" si="25">(AZ8-ROUNDDOWN(AZ8,0))+(BA8-ROUNDDOWN(BA8,0))+(BB8-ROUNDDOWN(BB8,0))+(BC8-ROUNDDOWN(BC8,0))+(BD8-ROUNDDOWN(BD8,0))</f>
        <v>0</v>
      </c>
      <c r="BG8" s="80"/>
      <c r="BH8" s="81"/>
      <c r="BI8" s="81"/>
      <c r="BJ8" s="81"/>
      <c r="BK8" s="82"/>
      <c r="BL8" s="72">
        <f>ROUNDDOWN(BG8,0)+ROUNDDOWN(BH8,0)+ROUNDDOWN(BI8,0)+ROUNDDOWN(BJ8,0)+ROUNDDOWN(BK8,0)</f>
        <v>0</v>
      </c>
      <c r="BM8" s="64">
        <f>(BG8-ROUNDDOWN(BG8,0))+(BH8-ROUNDDOWN(BH8,0))+(BI8-ROUNDDOWN(BI8,0))+(BJ8-ROUNDDOWN(BJ8,0))+(BK8-ROUNDDOWN(BK8,0))</f>
        <v>0</v>
      </c>
      <c r="BN8" s="80"/>
      <c r="BO8" s="81"/>
      <c r="BP8" s="81"/>
      <c r="BQ8" s="81"/>
      <c r="BR8" s="82"/>
      <c r="BS8" s="72">
        <f t="shared" ref="BS8:BS33" si="26">ROUNDDOWN(BN8,0)+ROUNDDOWN(BO8,0)+ROUNDDOWN(BP8,0)+ROUNDDOWN(BQ8,0)+ROUNDDOWN(BR8,0)</f>
        <v>0</v>
      </c>
      <c r="BT8" s="64">
        <f t="shared" ref="BT8:BT33" si="27">(BN8-ROUNDDOWN(BN8,0))+(BO8-ROUNDDOWN(BO8,0))+(BP8-ROUNDDOWN(BP8,0))+(BQ8-ROUNDDOWN(BQ8,0))+(BR8-ROUNDDOWN(BR8,0))</f>
        <v>0</v>
      </c>
      <c r="BU8" s="80"/>
      <c r="BV8" s="81"/>
      <c r="BW8" s="81"/>
      <c r="BX8" s="81"/>
      <c r="BY8" s="82"/>
      <c r="BZ8" s="72">
        <f t="shared" ref="BZ8:BZ33" si="28">ROUNDDOWN(BU8,0)+ROUNDDOWN(BV8,0)+ROUNDDOWN(BW8,0)+ROUNDDOWN(BX8,0)+ROUNDDOWN(BY8,0)</f>
        <v>0</v>
      </c>
      <c r="CA8" s="64">
        <f t="shared" ref="CA8:CA33" si="29">(BU8-ROUNDDOWN(BU8,0))+(BV8-ROUNDDOWN(BV8,0))+(BW8-ROUNDDOWN(BW8,0))+(BX8-ROUNDDOWN(BX8,0))+(BY8-ROUNDDOWN(BY8,0))</f>
        <v>0</v>
      </c>
      <c r="CB8" s="80"/>
      <c r="CC8" s="81"/>
      <c r="CD8" s="81"/>
      <c r="CE8" s="81"/>
      <c r="CF8" s="82"/>
      <c r="CG8" s="72">
        <f t="shared" ref="CG8:CG33" si="30">ROUNDDOWN(CB8,0)+ROUNDDOWN(CC8,0)+ROUNDDOWN(CD8,0)+ROUNDDOWN(CE8,0)+ROUNDDOWN(CF8,0)</f>
        <v>0</v>
      </c>
      <c r="CH8" s="64">
        <f t="shared" ref="CH8:CH33" si="31">(CB8-ROUNDDOWN(CB8,0))+(CC8-ROUNDDOWN(CC8,0))+(CD8-ROUNDDOWN(CD8,0))+(CE8-ROUNDDOWN(CE8,0))+(CF8-ROUNDDOWN(CF8,0))</f>
        <v>0</v>
      </c>
      <c r="CI8" s="80"/>
      <c r="CJ8" s="81"/>
      <c r="CK8" s="81"/>
      <c r="CL8" s="81"/>
      <c r="CM8" s="82"/>
      <c r="CN8" s="72">
        <f t="shared" ref="CN8:CN33" si="32">ROUNDDOWN(CI8,0)+ROUNDDOWN(CJ8,0)+ROUNDDOWN(CK8,0)+ROUNDDOWN(CL8,0)+ROUNDDOWN(CM8,0)</f>
        <v>0</v>
      </c>
      <c r="CO8" s="64">
        <f t="shared" ref="CO8:CO33" si="33">(CI8-ROUNDDOWN(CI8,0))+(CJ8-ROUNDDOWN(CJ8,0))+(CK8-ROUNDDOWN(CK8,0))+(CL8-ROUNDDOWN(CL8,0))+(CM8-ROUNDDOWN(CM8,0))</f>
        <v>0</v>
      </c>
      <c r="CP8" s="80"/>
      <c r="CQ8" s="81"/>
      <c r="CR8" s="81"/>
      <c r="CS8" s="81"/>
      <c r="CT8" s="82"/>
      <c r="CU8" s="72">
        <f t="shared" ref="CU8:CU33" si="34">ROUNDDOWN(CP8,0)+ROUNDDOWN(CQ8,0)+ROUNDDOWN(CR8,0)+ROUNDDOWN(CS8,0)+ROUNDDOWN(CT8,0)</f>
        <v>0</v>
      </c>
      <c r="CV8" s="64">
        <f t="shared" ref="CV8:CV33" si="35">(CP8-ROUNDDOWN(CP8,0))+(CQ8-ROUNDDOWN(CQ8,0))+(CR8-ROUNDDOWN(CR8,0))+(CS8-ROUNDDOWN(CS8,0))+(CT8-ROUNDDOWN(CT8,0))</f>
        <v>0</v>
      </c>
      <c r="CW8" s="80"/>
      <c r="CX8" s="81"/>
      <c r="CY8" s="81"/>
      <c r="CZ8" s="81"/>
      <c r="DA8" s="82"/>
      <c r="DB8" s="72">
        <f t="shared" ref="DB8:DB33" si="36">ROUNDDOWN(CW8,0)+ROUNDDOWN(CX8,0)+ROUNDDOWN(CY8,0)+ROUNDDOWN(CZ8,0)+ROUNDDOWN(DA8,0)</f>
        <v>0</v>
      </c>
      <c r="DC8" s="64">
        <f t="shared" ref="DC8:DC33" si="37">(CW8-ROUNDDOWN(CW8,0))+(CX8-ROUNDDOWN(CX8,0))+(CY8-ROUNDDOWN(CY8,0))+(CZ8-ROUNDDOWN(CZ8,0))+(DA8-ROUNDDOWN(DA8,0))</f>
        <v>0</v>
      </c>
      <c r="DD8" s="80"/>
      <c r="DE8" s="81"/>
      <c r="DF8" s="81"/>
      <c r="DG8" s="81"/>
      <c r="DH8" s="82"/>
      <c r="DI8" s="72">
        <f t="shared" ref="DI8:DI33" si="38">ROUNDDOWN(DD8,0)+ROUNDDOWN(DE8,0)+ROUNDDOWN(DF8,0)+ROUNDDOWN(DG8,0)+ROUNDDOWN(DH8,0)</f>
        <v>0</v>
      </c>
      <c r="DJ8" s="64">
        <f t="shared" ref="DJ8:DJ33" si="39">(DD8-ROUNDDOWN(DD8,0))+(DE8-ROUNDDOWN(DE8,0))+(DF8-ROUNDDOWN(DF8,0))+(DG8-ROUNDDOWN(DG8,0))+(DH8-ROUNDDOWN(DH8,0))</f>
        <v>0</v>
      </c>
      <c r="DK8" s="80"/>
      <c r="DL8" s="81"/>
      <c r="DM8" s="81"/>
      <c r="DN8" s="81"/>
      <c r="DO8" s="82"/>
      <c r="DP8" s="72">
        <f>ROUNDDOWN(DK8,0)+ROUNDDOWN(DL8,0)+ROUNDDOWN(DM8,0)+ROUNDDOWN(DN8,0)+ROUNDDOWN(DO8,0)</f>
        <v>0</v>
      </c>
      <c r="DQ8" s="64">
        <f>(DK8-ROUNDDOWN(DK8,0))+(DL8-ROUNDDOWN(DL8,0))+(DM8-ROUNDDOWN(DM8,0))+(DN8-ROUNDDOWN(DN8,0))+(DO8-ROUNDDOWN(DO8,0))</f>
        <v>0</v>
      </c>
      <c r="DR8" s="80"/>
      <c r="DS8" s="81"/>
      <c r="DT8" s="81"/>
      <c r="DU8" s="81"/>
      <c r="DV8" s="82"/>
      <c r="DW8" s="72">
        <f t="shared" ref="DW8:DW33" si="40">ROUNDDOWN(DR8,0)+ROUNDDOWN(DS8,0)+ROUNDDOWN(DT8,0)+ROUNDDOWN(DU8,0)+ROUNDDOWN(DV8,0)</f>
        <v>0</v>
      </c>
      <c r="DX8" s="64">
        <f t="shared" ref="DX8:DX33" si="41">(DR8-ROUNDDOWN(DR8,0))+(DS8-ROUNDDOWN(DS8,0))+(DT8-ROUNDDOWN(DT8,0))+(DU8-ROUNDDOWN(DU8,0))+(DV8-ROUNDDOWN(DV8,0))</f>
        <v>0</v>
      </c>
      <c r="DY8" s="80"/>
      <c r="DZ8" s="81"/>
      <c r="EA8" s="81"/>
      <c r="EB8" s="81"/>
      <c r="EC8" s="82"/>
      <c r="ED8" s="72">
        <f t="shared" ref="ED8:ED33" si="42">ROUNDDOWN(DY8,0)+ROUNDDOWN(DZ8,0)+ROUNDDOWN(EA8,0)+ROUNDDOWN(EB8,0)+ROUNDDOWN(EC8,0)</f>
        <v>0</v>
      </c>
      <c r="EE8" s="64">
        <f t="shared" ref="EE8:EE33" si="43">(DY8-ROUNDDOWN(DY8,0))+(DZ8-ROUNDDOWN(DZ8,0))+(EA8-ROUNDDOWN(EA8,0))+(EB8-ROUNDDOWN(EB8,0))+(EC8-ROUNDDOWN(EC8,0))</f>
        <v>0</v>
      </c>
      <c r="EF8" s="80"/>
      <c r="EG8" s="81"/>
      <c r="EH8" s="81"/>
      <c r="EI8" s="81"/>
      <c r="EJ8" s="82"/>
      <c r="EK8" s="72">
        <f t="shared" ref="EK8:EK33" si="44">ROUNDDOWN(EF8,0)+ROUNDDOWN(EG8,0)+ROUNDDOWN(EH8,0)+ROUNDDOWN(EI8,0)+ROUNDDOWN(EJ8,0)</f>
        <v>0</v>
      </c>
      <c r="EL8" s="64">
        <f t="shared" ref="EL8:EL33" si="45">(EF8-ROUNDDOWN(EF8,0))+(EG8-ROUNDDOWN(EG8,0))+(EH8-ROUNDDOWN(EH8,0))+(EI8-ROUNDDOWN(EI8,0))+(EJ8-ROUNDDOWN(EJ8,0))</f>
        <v>0</v>
      </c>
      <c r="EM8" s="80"/>
      <c r="EN8" s="81"/>
      <c r="EO8" s="81"/>
      <c r="EP8" s="81"/>
      <c r="EQ8" s="82"/>
      <c r="ER8" s="72">
        <f t="shared" ref="ER8:ER33" si="46">ROUNDDOWN(EM8,0)+ROUNDDOWN(EN8,0)+ROUNDDOWN(EO8,0)+ROUNDDOWN(EP8,0)+ROUNDDOWN(EQ8,0)</f>
        <v>0</v>
      </c>
      <c r="ES8" s="64">
        <f t="shared" ref="ES8:ES33" si="47">(EM8-ROUNDDOWN(EM8,0))+(EN8-ROUNDDOWN(EN8,0))+(EO8-ROUNDDOWN(EO8,0))+(EP8-ROUNDDOWN(EP8,0))+(EQ8-ROUNDDOWN(EQ8,0))</f>
        <v>0</v>
      </c>
      <c r="ET8" s="80"/>
      <c r="EU8" s="81"/>
      <c r="EV8" s="81"/>
      <c r="EW8" s="81"/>
      <c r="EX8" s="82"/>
      <c r="EY8" s="72">
        <f t="shared" ref="EY8:EY33" si="48">ROUNDDOWN(ET8,0)+ROUNDDOWN(EU8,0)+ROUNDDOWN(EV8,0)+ROUNDDOWN(EW8,0)+ROUNDDOWN(EX8,0)</f>
        <v>0</v>
      </c>
      <c r="EZ8" s="64">
        <f t="shared" ref="EZ8:EZ33" si="49">(ET8-ROUNDDOWN(ET8,0))+(EU8-ROUNDDOWN(EU8,0))+(EV8-ROUNDDOWN(EV8,0))+(EW8-ROUNDDOWN(EW8,0))+(EX8-ROUNDDOWN(EX8,0))</f>
        <v>0</v>
      </c>
      <c r="FA8" s="80"/>
      <c r="FB8" s="81"/>
      <c r="FC8" s="81"/>
      <c r="FD8" s="81"/>
      <c r="FE8" s="82"/>
      <c r="FF8" s="72">
        <f t="shared" ref="FF8:FF33" si="50">ROUNDDOWN(FA8,0)+ROUNDDOWN(FB8,0)+ROUNDDOWN(FC8,0)+ROUNDDOWN(FD8,0)+ROUNDDOWN(FE8,0)</f>
        <v>0</v>
      </c>
      <c r="FG8" s="64">
        <f t="shared" ref="FG8:FG33" si="51">(FA8-ROUNDDOWN(FA8,0))+(FB8-ROUNDDOWN(FB8,0))+(FC8-ROUNDDOWN(FC8,0))+(FD8-ROUNDDOWN(FD8,0))+(FE8-ROUNDDOWN(FE8,0))</f>
        <v>0</v>
      </c>
      <c r="FH8" s="80"/>
      <c r="FI8" s="81"/>
      <c r="FJ8" s="81"/>
      <c r="FK8" s="81"/>
      <c r="FL8" s="82"/>
      <c r="FM8" s="72">
        <f t="shared" ref="FM8:FM33" si="52">ROUNDDOWN(FH8,0)+ROUNDDOWN(FI8,0)+ROUNDDOWN(FJ8,0)+ROUNDDOWN(FK8,0)+ROUNDDOWN(FL8,0)</f>
        <v>0</v>
      </c>
      <c r="FN8" s="64">
        <f t="shared" ref="FN8:FN33" si="53">(FH8-ROUNDDOWN(FH8,0))+(FI8-ROUNDDOWN(FI8,0))+(FJ8-ROUNDDOWN(FJ8,0))+(FK8-ROUNDDOWN(FK8,0))+(FL8-ROUNDDOWN(FL8,0))</f>
        <v>0</v>
      </c>
      <c r="FO8" s="80"/>
      <c r="FP8" s="81"/>
      <c r="FQ8" s="81"/>
      <c r="FR8" s="81"/>
      <c r="FS8" s="82"/>
      <c r="FT8" s="72">
        <f>ROUNDDOWN(FO8,0)+ROUNDDOWN(FP8,0)+ROUNDDOWN(FQ8,0)+ROUNDDOWN(FR8,0)+ROUNDDOWN(FS8,0)</f>
        <v>0</v>
      </c>
      <c r="FU8" s="64">
        <f>(FO8-ROUNDDOWN(FO8,0))+(FP8-ROUNDDOWN(FP8,0))+(FQ8-ROUNDDOWN(FQ8,0))+(FR8-ROUNDDOWN(FR8,0))+(FS8-ROUNDDOWN(FS8,0))</f>
        <v>0</v>
      </c>
      <c r="FV8" s="80"/>
      <c r="FW8" s="81"/>
      <c r="FX8" s="81"/>
      <c r="FY8" s="81"/>
      <c r="FZ8" s="82"/>
      <c r="GA8" s="72">
        <f t="shared" ref="GA8:GA33" si="54">ROUNDDOWN(FV8,0)+ROUNDDOWN(FW8,0)+ROUNDDOWN(FX8,0)+ROUNDDOWN(FY8,0)+ROUNDDOWN(FZ8,0)</f>
        <v>0</v>
      </c>
      <c r="GB8" s="64">
        <f t="shared" ref="GB8:GB33" si="55">(FV8-ROUNDDOWN(FV8,0))+(FW8-ROUNDDOWN(FW8,0))+(FX8-ROUNDDOWN(FX8,0))+(FY8-ROUNDDOWN(FY8,0))+(FZ8-ROUNDDOWN(FZ8,0))</f>
        <v>0</v>
      </c>
      <c r="GC8" s="80"/>
      <c r="GD8" s="81"/>
      <c r="GE8" s="81"/>
      <c r="GF8" s="81"/>
      <c r="GG8" s="82"/>
      <c r="GH8" s="72">
        <f t="shared" ref="GH8:GH33" si="56">ROUNDDOWN(GC8,0)+ROUNDDOWN(GD8,0)+ROUNDDOWN(GE8,0)+ROUNDDOWN(GF8,0)+ROUNDDOWN(GG8,0)</f>
        <v>0</v>
      </c>
      <c r="GI8" s="64">
        <f t="shared" ref="GI8:GI33" si="57">(GC8-ROUNDDOWN(GC8,0))+(GD8-ROUNDDOWN(GD8,0))+(GE8-ROUNDDOWN(GE8,0))+(GF8-ROUNDDOWN(GF8,0))+(GG8-ROUNDDOWN(GG8,0))</f>
        <v>0</v>
      </c>
      <c r="GJ8" s="80"/>
      <c r="GK8" s="81"/>
      <c r="GL8" s="81"/>
      <c r="GM8" s="81"/>
      <c r="GN8" s="82"/>
      <c r="GO8" s="72">
        <f t="shared" ref="GO8:GO33" si="58">ROUNDDOWN(GJ8,0)+ROUNDDOWN(GK8,0)+ROUNDDOWN(GL8,0)+ROUNDDOWN(GM8,0)+ROUNDDOWN(GN8,0)</f>
        <v>0</v>
      </c>
      <c r="GP8" s="64">
        <f t="shared" ref="GP8:GP33" si="59">(GJ8-ROUNDDOWN(GJ8,0))+(GK8-ROUNDDOWN(GK8,0))+(GL8-ROUNDDOWN(GL8,0))+(GM8-ROUNDDOWN(GM8,0))+(GN8-ROUNDDOWN(GN8,0))</f>
        <v>0</v>
      </c>
      <c r="GQ8" s="80"/>
      <c r="GR8" s="81"/>
      <c r="GS8" s="81"/>
      <c r="GT8" s="81"/>
      <c r="GU8" s="82"/>
      <c r="GV8" s="72">
        <f t="shared" ref="GV8:GV33" si="60">ROUNDDOWN(GQ8,0)+ROUNDDOWN(GR8,0)+ROUNDDOWN(GS8,0)+ROUNDDOWN(GT8,0)+ROUNDDOWN(GU8,0)</f>
        <v>0</v>
      </c>
      <c r="GW8" s="64">
        <f t="shared" ref="GW8:GW33" si="61">(GQ8-ROUNDDOWN(GQ8,0))+(GR8-ROUNDDOWN(GR8,0))+(GS8-ROUNDDOWN(GS8,0))+(GT8-ROUNDDOWN(GT8,0))+(GU8-ROUNDDOWN(GU8,0))</f>
        <v>0</v>
      </c>
      <c r="GX8" s="80"/>
      <c r="GY8" s="81"/>
      <c r="GZ8" s="81"/>
      <c r="HA8" s="81"/>
      <c r="HB8" s="82"/>
      <c r="HC8" s="72">
        <f t="shared" ref="HC8:HC33" si="62">ROUNDDOWN(GX8,0)+ROUNDDOWN(GY8,0)+ROUNDDOWN(GZ8,0)+ROUNDDOWN(HA8,0)+ROUNDDOWN(HB8,0)</f>
        <v>0</v>
      </c>
      <c r="HD8" s="64">
        <f t="shared" ref="HD8:HD33" si="63">(GX8-ROUNDDOWN(GX8,0))+(GY8-ROUNDDOWN(GY8,0))+(GZ8-ROUNDDOWN(GZ8,0))+(HA8-ROUNDDOWN(HA8,0))+(HB8-ROUNDDOWN(HB8,0))</f>
        <v>0</v>
      </c>
      <c r="HE8" s="80"/>
      <c r="HF8" s="81"/>
      <c r="HG8" s="81"/>
      <c r="HH8" s="81"/>
      <c r="HI8" s="82"/>
      <c r="HJ8" s="72">
        <f t="shared" ref="HJ8:HJ33" si="64">ROUNDDOWN(HE8,0)+ROUNDDOWN(HF8,0)+ROUNDDOWN(HG8,0)+ROUNDDOWN(HH8,0)+ROUNDDOWN(HI8,0)</f>
        <v>0</v>
      </c>
      <c r="HK8" s="64">
        <f t="shared" ref="HK8:HK33" si="65">(HE8-ROUNDDOWN(HE8,0))+(HF8-ROUNDDOWN(HF8,0))+(HG8-ROUNDDOWN(HG8,0))+(HH8-ROUNDDOWN(HH8,0))+(HI8-ROUNDDOWN(HI8,0))</f>
        <v>0</v>
      </c>
      <c r="HL8" s="80"/>
      <c r="HM8" s="81"/>
      <c r="HN8" s="81"/>
      <c r="HO8" s="81"/>
      <c r="HP8" s="82"/>
      <c r="HQ8" s="72">
        <f t="shared" ref="HQ8:HQ33" si="66">ROUNDDOWN(HL8,0)+ROUNDDOWN(HM8,0)+ROUNDDOWN(HN8,0)+ROUNDDOWN(HO8,0)+ROUNDDOWN(HP8,0)</f>
        <v>0</v>
      </c>
      <c r="HR8" s="64">
        <f t="shared" ref="HR8:HR33" si="67">(HL8-ROUNDDOWN(HL8,0))+(HM8-ROUNDDOWN(HM8,0))+(HN8-ROUNDDOWN(HN8,0))+(HO8-ROUNDDOWN(HO8,0))+(HP8-ROUNDDOWN(HP8,0))</f>
        <v>0</v>
      </c>
      <c r="HS8" s="80"/>
      <c r="HT8" s="81"/>
      <c r="HU8" s="81"/>
      <c r="HV8" s="81"/>
      <c r="HW8" s="82"/>
      <c r="HX8" s="72">
        <f>ROUNDDOWN(HS8,0)+ROUNDDOWN(HT8,0)+ROUNDDOWN(HU8,0)+ROUNDDOWN(HV8,0)+ROUNDDOWN(HW8,0)</f>
        <v>0</v>
      </c>
      <c r="HY8" s="64">
        <f>(HS8-ROUNDDOWN(HS8,0))+(HT8-ROUNDDOWN(HT8,0))+(HU8-ROUNDDOWN(HU8,0))+(HV8-ROUNDDOWN(HV8,0))+(HW8-ROUNDDOWN(HW8,0))</f>
        <v>0</v>
      </c>
      <c r="HZ8" s="80"/>
      <c r="IA8" s="81"/>
      <c r="IB8" s="81"/>
      <c r="IC8" s="81"/>
      <c r="ID8" s="82"/>
      <c r="IE8" s="72">
        <f t="shared" ref="IE8:IE33" si="68">ROUNDDOWN(HZ8,0)+ROUNDDOWN(IA8,0)+ROUNDDOWN(IB8,0)+ROUNDDOWN(IC8,0)+ROUNDDOWN(ID8,0)</f>
        <v>0</v>
      </c>
      <c r="IF8" s="64">
        <f t="shared" ref="IF8:IF33" si="69">(HZ8-ROUNDDOWN(HZ8,0))+(IA8-ROUNDDOWN(IA8,0))+(IB8-ROUNDDOWN(IB8,0))+(IC8-ROUNDDOWN(IC8,0))+(ID8-ROUNDDOWN(ID8,0))</f>
        <v>0</v>
      </c>
      <c r="IG8" s="80"/>
      <c r="IH8" s="81"/>
      <c r="II8" s="81"/>
      <c r="IJ8" s="81"/>
      <c r="IK8" s="82"/>
      <c r="IL8" s="72">
        <f t="shared" ref="IL8:IL33" si="70">ROUNDDOWN(IG8,0)+ROUNDDOWN(IH8,0)+ROUNDDOWN(II8,0)+ROUNDDOWN(IJ8,0)+ROUNDDOWN(IK8,0)</f>
        <v>0</v>
      </c>
      <c r="IM8" s="64">
        <f t="shared" ref="IM8:IM33" si="71">(IG8-ROUNDDOWN(IG8,0))+(IH8-ROUNDDOWN(IH8,0))+(II8-ROUNDDOWN(II8,0))+(IJ8-ROUNDDOWN(IJ8,0))+(IK8-ROUNDDOWN(IK8,0))</f>
        <v>0</v>
      </c>
      <c r="IN8" s="80"/>
      <c r="IO8" s="81"/>
      <c r="IP8" s="81"/>
      <c r="IQ8" s="81"/>
      <c r="IR8" s="82"/>
      <c r="IS8" s="72">
        <f t="shared" ref="IS8:IS33" si="72">ROUNDDOWN(IN8,0)+ROUNDDOWN(IO8,0)+ROUNDDOWN(IP8,0)+ROUNDDOWN(IQ8,0)+ROUNDDOWN(IR8,0)</f>
        <v>0</v>
      </c>
      <c r="IT8" s="64">
        <f t="shared" ref="IT8:IT33" si="73">(IN8-ROUNDDOWN(IN8,0))+(IO8-ROUNDDOWN(IO8,0))+(IP8-ROUNDDOWN(IP8,0))+(IQ8-ROUNDDOWN(IQ8,0))+(IR8-ROUNDDOWN(IR8,0))</f>
        <v>0</v>
      </c>
      <c r="IU8" s="80"/>
      <c r="IV8" s="81"/>
      <c r="IW8" s="81"/>
      <c r="IX8" s="81"/>
      <c r="IY8" s="82"/>
      <c r="IZ8" s="72">
        <f t="shared" ref="IZ8:IZ33" si="74">ROUNDDOWN(IU8,0)+ROUNDDOWN(IV8,0)+ROUNDDOWN(IW8,0)+ROUNDDOWN(IX8,0)+ROUNDDOWN(IY8,0)</f>
        <v>0</v>
      </c>
      <c r="JA8" s="64">
        <f t="shared" ref="JA8:JA33" si="75">(IU8-ROUNDDOWN(IU8,0))+(IV8-ROUNDDOWN(IV8,0))+(IW8-ROUNDDOWN(IW8,0))+(IX8-ROUNDDOWN(IX8,0))+(IY8-ROUNDDOWN(IY8,0))</f>
        <v>0</v>
      </c>
      <c r="JB8" s="80"/>
      <c r="JC8" s="81"/>
      <c r="JD8" s="81"/>
      <c r="JE8" s="81"/>
      <c r="JF8" s="82"/>
      <c r="JG8" s="72">
        <f t="shared" ref="JG8:JG33" si="76">ROUNDDOWN(JB8,0)+ROUNDDOWN(JC8,0)+ROUNDDOWN(JD8,0)+ROUNDDOWN(JE8,0)+ROUNDDOWN(JF8,0)</f>
        <v>0</v>
      </c>
      <c r="JH8" s="64">
        <f t="shared" ref="JH8:JH33" si="77">(JB8-ROUNDDOWN(JB8,0))+(JC8-ROUNDDOWN(JC8,0))+(JD8-ROUNDDOWN(JD8,0))+(JE8-ROUNDDOWN(JE8,0))+(JF8-ROUNDDOWN(JF8,0))</f>
        <v>0</v>
      </c>
    </row>
    <row r="9" spans="1:268" s="5" customFormat="1" x14ac:dyDescent="0.35">
      <c r="A9" s="32"/>
      <c r="B9" s="100" t="s">
        <v>99</v>
      </c>
      <c r="C9" s="83">
        <v>1</v>
      </c>
      <c r="D9" s="84"/>
      <c r="E9" s="84"/>
      <c r="F9" s="142">
        <v>0.15</v>
      </c>
      <c r="G9" s="85"/>
      <c r="H9" s="73">
        <f t="shared" si="10"/>
        <v>1</v>
      </c>
      <c r="I9" s="14">
        <f t="shared" si="11"/>
        <v>0.15</v>
      </c>
      <c r="J9" s="83"/>
      <c r="K9" s="84"/>
      <c r="L9" s="84"/>
      <c r="M9" s="84"/>
      <c r="N9" s="85"/>
      <c r="O9" s="73">
        <f t="shared" si="12"/>
        <v>0</v>
      </c>
      <c r="P9" s="14">
        <f t="shared" si="13"/>
        <v>0</v>
      </c>
      <c r="Q9" s="83"/>
      <c r="R9" s="84"/>
      <c r="S9" s="84"/>
      <c r="T9" s="84"/>
      <c r="U9" s="85"/>
      <c r="V9" s="73">
        <f t="shared" si="14"/>
        <v>0</v>
      </c>
      <c r="W9" s="14">
        <f t="shared" si="15"/>
        <v>0</v>
      </c>
      <c r="X9" s="83"/>
      <c r="Y9" s="84"/>
      <c r="Z9" s="84"/>
      <c r="AA9" s="84"/>
      <c r="AB9" s="85"/>
      <c r="AC9" s="73">
        <f t="shared" si="16"/>
        <v>0</v>
      </c>
      <c r="AD9" s="14">
        <f t="shared" si="17"/>
        <v>0</v>
      </c>
      <c r="AE9" s="83"/>
      <c r="AF9" s="84"/>
      <c r="AG9" s="84"/>
      <c r="AH9" s="84"/>
      <c r="AI9" s="85"/>
      <c r="AJ9" s="73">
        <f t="shared" si="18"/>
        <v>0</v>
      </c>
      <c r="AK9" s="14">
        <f t="shared" si="19"/>
        <v>0</v>
      </c>
      <c r="AL9" s="83"/>
      <c r="AM9" s="84"/>
      <c r="AN9" s="84"/>
      <c r="AO9" s="84"/>
      <c r="AP9" s="85"/>
      <c r="AQ9" s="73">
        <f t="shared" si="20"/>
        <v>0</v>
      </c>
      <c r="AR9" s="14">
        <f t="shared" si="21"/>
        <v>0</v>
      </c>
      <c r="AS9" s="83"/>
      <c r="AT9" s="84"/>
      <c r="AU9" s="84"/>
      <c r="AV9" s="84"/>
      <c r="AW9" s="85"/>
      <c r="AX9" s="73">
        <f t="shared" si="22"/>
        <v>0</v>
      </c>
      <c r="AY9" s="14">
        <f t="shared" si="23"/>
        <v>0</v>
      </c>
      <c r="AZ9" s="83"/>
      <c r="BA9" s="84"/>
      <c r="BB9" s="84"/>
      <c r="BC9" s="84"/>
      <c r="BD9" s="85"/>
      <c r="BE9" s="73">
        <f t="shared" si="24"/>
        <v>0</v>
      </c>
      <c r="BF9" s="14">
        <f t="shared" si="25"/>
        <v>0</v>
      </c>
      <c r="BG9" s="83"/>
      <c r="BH9" s="84"/>
      <c r="BI9" s="84"/>
      <c r="BJ9" s="84"/>
      <c r="BK9" s="85"/>
      <c r="BL9" s="73">
        <f t="shared" ref="BL9:BL33" si="78">ROUNDDOWN(BG9,0)+ROUNDDOWN(BH9,0)+ROUNDDOWN(BI9,0)+ROUNDDOWN(BJ9,0)+ROUNDDOWN(BK9,0)</f>
        <v>0</v>
      </c>
      <c r="BM9" s="14">
        <f t="shared" ref="BM9:BM33" si="79">(BG9-ROUNDDOWN(BG9,0))+(BH9-ROUNDDOWN(BH9,0))+(BI9-ROUNDDOWN(BI9,0))+(BJ9-ROUNDDOWN(BJ9,0))+(BK9-ROUNDDOWN(BK9,0))</f>
        <v>0</v>
      </c>
      <c r="BN9" s="83"/>
      <c r="BO9" s="84"/>
      <c r="BP9" s="84"/>
      <c r="BQ9" s="84"/>
      <c r="BR9" s="85"/>
      <c r="BS9" s="73">
        <f t="shared" si="26"/>
        <v>0</v>
      </c>
      <c r="BT9" s="14">
        <f t="shared" si="27"/>
        <v>0</v>
      </c>
      <c r="BU9" s="83"/>
      <c r="BV9" s="84"/>
      <c r="BW9" s="84"/>
      <c r="BX9" s="84"/>
      <c r="BY9" s="85"/>
      <c r="BZ9" s="73">
        <f t="shared" si="28"/>
        <v>0</v>
      </c>
      <c r="CA9" s="14">
        <f t="shared" si="29"/>
        <v>0</v>
      </c>
      <c r="CB9" s="83"/>
      <c r="CC9" s="84"/>
      <c r="CD9" s="84"/>
      <c r="CE9" s="84"/>
      <c r="CF9" s="85"/>
      <c r="CG9" s="73">
        <f t="shared" si="30"/>
        <v>0</v>
      </c>
      <c r="CH9" s="14">
        <f t="shared" si="31"/>
        <v>0</v>
      </c>
      <c r="CI9" s="83"/>
      <c r="CJ9" s="84"/>
      <c r="CK9" s="84"/>
      <c r="CL9" s="84"/>
      <c r="CM9" s="85"/>
      <c r="CN9" s="73">
        <f t="shared" si="32"/>
        <v>0</v>
      </c>
      <c r="CO9" s="14">
        <f t="shared" si="33"/>
        <v>0</v>
      </c>
      <c r="CP9" s="83"/>
      <c r="CQ9" s="84"/>
      <c r="CR9" s="84"/>
      <c r="CS9" s="84"/>
      <c r="CT9" s="85"/>
      <c r="CU9" s="73">
        <f t="shared" si="34"/>
        <v>0</v>
      </c>
      <c r="CV9" s="14">
        <f t="shared" si="35"/>
        <v>0</v>
      </c>
      <c r="CW9" s="83"/>
      <c r="CX9" s="84"/>
      <c r="CY9" s="84"/>
      <c r="CZ9" s="84"/>
      <c r="DA9" s="85"/>
      <c r="DB9" s="73">
        <f t="shared" si="36"/>
        <v>0</v>
      </c>
      <c r="DC9" s="14">
        <f t="shared" si="37"/>
        <v>0</v>
      </c>
      <c r="DD9" s="83"/>
      <c r="DE9" s="84"/>
      <c r="DF9" s="84"/>
      <c r="DG9" s="84"/>
      <c r="DH9" s="85"/>
      <c r="DI9" s="73">
        <f t="shared" si="38"/>
        <v>0</v>
      </c>
      <c r="DJ9" s="14">
        <f t="shared" si="39"/>
        <v>0</v>
      </c>
      <c r="DK9" s="83"/>
      <c r="DL9" s="84"/>
      <c r="DM9" s="84"/>
      <c r="DN9" s="84"/>
      <c r="DO9" s="85"/>
      <c r="DP9" s="73">
        <f t="shared" ref="DP9:DP33" si="80">ROUNDDOWN(DK9,0)+ROUNDDOWN(DL9,0)+ROUNDDOWN(DM9,0)+ROUNDDOWN(DN9,0)+ROUNDDOWN(DO9,0)</f>
        <v>0</v>
      </c>
      <c r="DQ9" s="14">
        <f t="shared" ref="DQ9:DQ33" si="81">(DK9-ROUNDDOWN(DK9,0))+(DL9-ROUNDDOWN(DL9,0))+(DM9-ROUNDDOWN(DM9,0))+(DN9-ROUNDDOWN(DN9,0))+(DO9-ROUNDDOWN(DO9,0))</f>
        <v>0</v>
      </c>
      <c r="DR9" s="83"/>
      <c r="DS9" s="84"/>
      <c r="DT9" s="84"/>
      <c r="DU9" s="84"/>
      <c r="DV9" s="85"/>
      <c r="DW9" s="73">
        <f t="shared" si="40"/>
        <v>0</v>
      </c>
      <c r="DX9" s="14">
        <f t="shared" si="41"/>
        <v>0</v>
      </c>
      <c r="DY9" s="83"/>
      <c r="DZ9" s="84"/>
      <c r="EA9" s="84"/>
      <c r="EB9" s="84"/>
      <c r="EC9" s="85"/>
      <c r="ED9" s="73">
        <f t="shared" si="42"/>
        <v>0</v>
      </c>
      <c r="EE9" s="14">
        <f t="shared" si="43"/>
        <v>0</v>
      </c>
      <c r="EF9" s="83"/>
      <c r="EG9" s="84"/>
      <c r="EH9" s="84"/>
      <c r="EI9" s="84"/>
      <c r="EJ9" s="85"/>
      <c r="EK9" s="73">
        <f t="shared" si="44"/>
        <v>0</v>
      </c>
      <c r="EL9" s="14">
        <f t="shared" si="45"/>
        <v>0</v>
      </c>
      <c r="EM9" s="83"/>
      <c r="EN9" s="84"/>
      <c r="EO9" s="84"/>
      <c r="EP9" s="84"/>
      <c r="EQ9" s="85"/>
      <c r="ER9" s="73">
        <f t="shared" si="46"/>
        <v>0</v>
      </c>
      <c r="ES9" s="14">
        <f t="shared" si="47"/>
        <v>0</v>
      </c>
      <c r="ET9" s="83"/>
      <c r="EU9" s="84"/>
      <c r="EV9" s="84"/>
      <c r="EW9" s="84"/>
      <c r="EX9" s="85"/>
      <c r="EY9" s="73">
        <f t="shared" si="48"/>
        <v>0</v>
      </c>
      <c r="EZ9" s="14">
        <f t="shared" si="49"/>
        <v>0</v>
      </c>
      <c r="FA9" s="83"/>
      <c r="FB9" s="84"/>
      <c r="FC9" s="84"/>
      <c r="FD9" s="84"/>
      <c r="FE9" s="85"/>
      <c r="FF9" s="73">
        <f t="shared" si="50"/>
        <v>0</v>
      </c>
      <c r="FG9" s="14">
        <f t="shared" si="51"/>
        <v>0</v>
      </c>
      <c r="FH9" s="83"/>
      <c r="FI9" s="84"/>
      <c r="FJ9" s="84"/>
      <c r="FK9" s="84"/>
      <c r="FL9" s="85"/>
      <c r="FM9" s="73">
        <f t="shared" si="52"/>
        <v>0</v>
      </c>
      <c r="FN9" s="14">
        <f t="shared" si="53"/>
        <v>0</v>
      </c>
      <c r="FO9" s="83"/>
      <c r="FP9" s="84"/>
      <c r="FQ9" s="84"/>
      <c r="FR9" s="84"/>
      <c r="FS9" s="85"/>
      <c r="FT9" s="73">
        <f t="shared" ref="FT9:FT33" si="82">ROUNDDOWN(FO9,0)+ROUNDDOWN(FP9,0)+ROUNDDOWN(FQ9,0)+ROUNDDOWN(FR9,0)+ROUNDDOWN(FS9,0)</f>
        <v>0</v>
      </c>
      <c r="FU9" s="14">
        <f t="shared" ref="FU9:FU33" si="83">(FO9-ROUNDDOWN(FO9,0))+(FP9-ROUNDDOWN(FP9,0))+(FQ9-ROUNDDOWN(FQ9,0))+(FR9-ROUNDDOWN(FR9,0))+(FS9-ROUNDDOWN(FS9,0))</f>
        <v>0</v>
      </c>
      <c r="FV9" s="83"/>
      <c r="FW9" s="84"/>
      <c r="FX9" s="84"/>
      <c r="FY9" s="84"/>
      <c r="FZ9" s="85"/>
      <c r="GA9" s="73">
        <f t="shared" si="54"/>
        <v>0</v>
      </c>
      <c r="GB9" s="14">
        <f t="shared" si="55"/>
        <v>0</v>
      </c>
      <c r="GC9" s="83"/>
      <c r="GD9" s="84"/>
      <c r="GE9" s="84"/>
      <c r="GF9" s="84"/>
      <c r="GG9" s="85"/>
      <c r="GH9" s="73">
        <f t="shared" si="56"/>
        <v>0</v>
      </c>
      <c r="GI9" s="14">
        <f t="shared" si="57"/>
        <v>0</v>
      </c>
      <c r="GJ9" s="83"/>
      <c r="GK9" s="84"/>
      <c r="GL9" s="84"/>
      <c r="GM9" s="84"/>
      <c r="GN9" s="85"/>
      <c r="GO9" s="73">
        <f t="shared" si="58"/>
        <v>0</v>
      </c>
      <c r="GP9" s="14">
        <f t="shared" si="59"/>
        <v>0</v>
      </c>
      <c r="GQ9" s="83"/>
      <c r="GR9" s="84"/>
      <c r="GS9" s="84"/>
      <c r="GT9" s="84"/>
      <c r="GU9" s="85"/>
      <c r="GV9" s="73">
        <f t="shared" si="60"/>
        <v>0</v>
      </c>
      <c r="GW9" s="14">
        <f t="shared" si="61"/>
        <v>0</v>
      </c>
      <c r="GX9" s="83"/>
      <c r="GY9" s="84"/>
      <c r="GZ9" s="84"/>
      <c r="HA9" s="84"/>
      <c r="HB9" s="85"/>
      <c r="HC9" s="73">
        <f t="shared" si="62"/>
        <v>0</v>
      </c>
      <c r="HD9" s="14">
        <f t="shared" si="63"/>
        <v>0</v>
      </c>
      <c r="HE9" s="83"/>
      <c r="HF9" s="84"/>
      <c r="HG9" s="84"/>
      <c r="HH9" s="84"/>
      <c r="HI9" s="85"/>
      <c r="HJ9" s="73">
        <f t="shared" si="64"/>
        <v>0</v>
      </c>
      <c r="HK9" s="14">
        <f t="shared" si="65"/>
        <v>0</v>
      </c>
      <c r="HL9" s="83"/>
      <c r="HM9" s="84"/>
      <c r="HN9" s="84"/>
      <c r="HO9" s="84"/>
      <c r="HP9" s="85"/>
      <c r="HQ9" s="73">
        <f t="shared" si="66"/>
        <v>0</v>
      </c>
      <c r="HR9" s="14">
        <f t="shared" si="67"/>
        <v>0</v>
      </c>
      <c r="HS9" s="83"/>
      <c r="HT9" s="84"/>
      <c r="HU9" s="84"/>
      <c r="HV9" s="84"/>
      <c r="HW9" s="85"/>
      <c r="HX9" s="73">
        <f t="shared" ref="HX9:HX33" si="84">ROUNDDOWN(HS9,0)+ROUNDDOWN(HT9,0)+ROUNDDOWN(HU9,0)+ROUNDDOWN(HV9,0)+ROUNDDOWN(HW9,0)</f>
        <v>0</v>
      </c>
      <c r="HY9" s="14">
        <f t="shared" ref="HY9:HY33" si="85">(HS9-ROUNDDOWN(HS9,0))+(HT9-ROUNDDOWN(HT9,0))+(HU9-ROUNDDOWN(HU9,0))+(HV9-ROUNDDOWN(HV9,0))+(HW9-ROUNDDOWN(HW9,0))</f>
        <v>0</v>
      </c>
      <c r="HZ9" s="83"/>
      <c r="IA9" s="84"/>
      <c r="IB9" s="84"/>
      <c r="IC9" s="84"/>
      <c r="ID9" s="85"/>
      <c r="IE9" s="73">
        <f t="shared" si="68"/>
        <v>0</v>
      </c>
      <c r="IF9" s="14">
        <f t="shared" si="69"/>
        <v>0</v>
      </c>
      <c r="IG9" s="83"/>
      <c r="IH9" s="84"/>
      <c r="II9" s="84"/>
      <c r="IJ9" s="84"/>
      <c r="IK9" s="85"/>
      <c r="IL9" s="73">
        <f t="shared" si="70"/>
        <v>0</v>
      </c>
      <c r="IM9" s="14">
        <f t="shared" si="71"/>
        <v>0</v>
      </c>
      <c r="IN9" s="83"/>
      <c r="IO9" s="84"/>
      <c r="IP9" s="84"/>
      <c r="IQ9" s="84"/>
      <c r="IR9" s="85"/>
      <c r="IS9" s="73">
        <f t="shared" si="72"/>
        <v>0</v>
      </c>
      <c r="IT9" s="14">
        <f t="shared" si="73"/>
        <v>0</v>
      </c>
      <c r="IU9" s="83"/>
      <c r="IV9" s="84"/>
      <c r="IW9" s="84"/>
      <c r="IX9" s="84"/>
      <c r="IY9" s="85"/>
      <c r="IZ9" s="73">
        <f t="shared" si="74"/>
        <v>0</v>
      </c>
      <c r="JA9" s="14">
        <f t="shared" si="75"/>
        <v>0</v>
      </c>
      <c r="JB9" s="83"/>
      <c r="JC9" s="84"/>
      <c r="JD9" s="84"/>
      <c r="JE9" s="84"/>
      <c r="JF9" s="85"/>
      <c r="JG9" s="73">
        <f t="shared" si="76"/>
        <v>0</v>
      </c>
      <c r="JH9" s="14">
        <f t="shared" si="77"/>
        <v>0</v>
      </c>
    </row>
    <row r="10" spans="1:268" s="5" customFormat="1" x14ac:dyDescent="0.35">
      <c r="A10" s="32"/>
      <c r="B10" s="100" t="s">
        <v>100</v>
      </c>
      <c r="C10" s="83">
        <v>2.2999999999999998</v>
      </c>
      <c r="D10" s="84">
        <v>1</v>
      </c>
      <c r="E10" s="84"/>
      <c r="F10" s="84"/>
      <c r="G10" s="85">
        <v>1</v>
      </c>
      <c r="H10" s="73">
        <f>ROUNDDOWN(C10,0)+ROUNDDOWN(D10,0)+ROUNDDOWN(E10,0)+ROUNDDOWN(F10,0)+ROUNDDOWN(G10,0)</f>
        <v>4</v>
      </c>
      <c r="I10" s="14">
        <f>(C10-ROUNDDOWN(C10,0))+(D10-ROUNDDOWN(D10,0))+(E10-ROUNDDOWN(E10,0))+(F10-ROUNDDOWN(F10,0))+(G10-ROUNDDOWN(G10,0))</f>
        <v>0.29999999999999982</v>
      </c>
      <c r="J10" s="83"/>
      <c r="K10" s="84"/>
      <c r="L10" s="84"/>
      <c r="M10" s="84"/>
      <c r="N10" s="85"/>
      <c r="O10" s="73">
        <f t="shared" si="12"/>
        <v>0</v>
      </c>
      <c r="P10" s="14">
        <f t="shared" si="13"/>
        <v>0</v>
      </c>
      <c r="Q10" s="83"/>
      <c r="R10" s="84"/>
      <c r="S10" s="84"/>
      <c r="T10" s="84"/>
      <c r="U10" s="85"/>
      <c r="V10" s="73">
        <f t="shared" si="14"/>
        <v>0</v>
      </c>
      <c r="W10" s="14">
        <f t="shared" si="15"/>
        <v>0</v>
      </c>
      <c r="X10" s="83"/>
      <c r="Y10" s="84"/>
      <c r="Z10" s="84"/>
      <c r="AA10" s="84"/>
      <c r="AB10" s="85"/>
      <c r="AC10" s="73">
        <f t="shared" si="16"/>
        <v>0</v>
      </c>
      <c r="AD10" s="14">
        <f t="shared" si="17"/>
        <v>0</v>
      </c>
      <c r="AE10" s="83"/>
      <c r="AF10" s="84"/>
      <c r="AG10" s="84"/>
      <c r="AH10" s="84"/>
      <c r="AI10" s="85"/>
      <c r="AJ10" s="73">
        <f t="shared" si="18"/>
        <v>0</v>
      </c>
      <c r="AK10" s="14">
        <f t="shared" si="19"/>
        <v>0</v>
      </c>
      <c r="AL10" s="83"/>
      <c r="AM10" s="84"/>
      <c r="AN10" s="84"/>
      <c r="AO10" s="84"/>
      <c r="AP10" s="85"/>
      <c r="AQ10" s="73">
        <f t="shared" si="20"/>
        <v>0</v>
      </c>
      <c r="AR10" s="14">
        <f t="shared" si="21"/>
        <v>0</v>
      </c>
      <c r="AS10" s="83"/>
      <c r="AT10" s="84"/>
      <c r="AU10" s="84"/>
      <c r="AV10" s="84"/>
      <c r="AW10" s="85"/>
      <c r="AX10" s="73">
        <f t="shared" si="22"/>
        <v>0</v>
      </c>
      <c r="AY10" s="14">
        <f t="shared" si="23"/>
        <v>0</v>
      </c>
      <c r="AZ10" s="83"/>
      <c r="BA10" s="84"/>
      <c r="BB10" s="84"/>
      <c r="BC10" s="84"/>
      <c r="BD10" s="85"/>
      <c r="BE10" s="73">
        <f t="shared" si="24"/>
        <v>0</v>
      </c>
      <c r="BF10" s="14">
        <f t="shared" si="25"/>
        <v>0</v>
      </c>
      <c r="BG10" s="83"/>
      <c r="BH10" s="84"/>
      <c r="BI10" s="84"/>
      <c r="BJ10" s="84"/>
      <c r="BK10" s="85"/>
      <c r="BL10" s="73">
        <f t="shared" si="78"/>
        <v>0</v>
      </c>
      <c r="BM10" s="14">
        <f t="shared" si="79"/>
        <v>0</v>
      </c>
      <c r="BN10" s="83"/>
      <c r="BO10" s="84"/>
      <c r="BP10" s="84"/>
      <c r="BQ10" s="84"/>
      <c r="BR10" s="85"/>
      <c r="BS10" s="73">
        <f t="shared" si="26"/>
        <v>0</v>
      </c>
      <c r="BT10" s="14">
        <f t="shared" si="27"/>
        <v>0</v>
      </c>
      <c r="BU10" s="83"/>
      <c r="BV10" s="84"/>
      <c r="BW10" s="84"/>
      <c r="BX10" s="84"/>
      <c r="BY10" s="85"/>
      <c r="BZ10" s="73">
        <f t="shared" si="28"/>
        <v>0</v>
      </c>
      <c r="CA10" s="14">
        <f t="shared" si="29"/>
        <v>0</v>
      </c>
      <c r="CB10" s="83"/>
      <c r="CC10" s="84"/>
      <c r="CD10" s="84"/>
      <c r="CE10" s="84"/>
      <c r="CF10" s="85"/>
      <c r="CG10" s="73">
        <f t="shared" si="30"/>
        <v>0</v>
      </c>
      <c r="CH10" s="14">
        <f t="shared" si="31"/>
        <v>0</v>
      </c>
      <c r="CI10" s="83"/>
      <c r="CJ10" s="84"/>
      <c r="CK10" s="84"/>
      <c r="CL10" s="84"/>
      <c r="CM10" s="85"/>
      <c r="CN10" s="73">
        <f t="shared" si="32"/>
        <v>0</v>
      </c>
      <c r="CO10" s="14">
        <f t="shared" si="33"/>
        <v>0</v>
      </c>
      <c r="CP10" s="83"/>
      <c r="CQ10" s="84"/>
      <c r="CR10" s="84"/>
      <c r="CS10" s="84"/>
      <c r="CT10" s="85"/>
      <c r="CU10" s="73">
        <f t="shared" si="34"/>
        <v>0</v>
      </c>
      <c r="CV10" s="14">
        <f t="shared" si="35"/>
        <v>0</v>
      </c>
      <c r="CW10" s="83"/>
      <c r="CX10" s="84"/>
      <c r="CY10" s="84"/>
      <c r="CZ10" s="84"/>
      <c r="DA10" s="85"/>
      <c r="DB10" s="73">
        <f t="shared" si="36"/>
        <v>0</v>
      </c>
      <c r="DC10" s="14">
        <f t="shared" si="37"/>
        <v>0</v>
      </c>
      <c r="DD10" s="83"/>
      <c r="DE10" s="84"/>
      <c r="DF10" s="84"/>
      <c r="DG10" s="84"/>
      <c r="DH10" s="85"/>
      <c r="DI10" s="73">
        <f t="shared" si="38"/>
        <v>0</v>
      </c>
      <c r="DJ10" s="14">
        <f t="shared" si="39"/>
        <v>0</v>
      </c>
      <c r="DK10" s="83"/>
      <c r="DL10" s="84"/>
      <c r="DM10" s="84"/>
      <c r="DN10" s="84"/>
      <c r="DO10" s="85"/>
      <c r="DP10" s="73">
        <f t="shared" si="80"/>
        <v>0</v>
      </c>
      <c r="DQ10" s="14">
        <f t="shared" si="81"/>
        <v>0</v>
      </c>
      <c r="DR10" s="83"/>
      <c r="DS10" s="84"/>
      <c r="DT10" s="84"/>
      <c r="DU10" s="84"/>
      <c r="DV10" s="85"/>
      <c r="DW10" s="73">
        <f t="shared" si="40"/>
        <v>0</v>
      </c>
      <c r="DX10" s="14">
        <f t="shared" si="41"/>
        <v>0</v>
      </c>
      <c r="DY10" s="83"/>
      <c r="DZ10" s="84"/>
      <c r="EA10" s="84"/>
      <c r="EB10" s="84"/>
      <c r="EC10" s="85"/>
      <c r="ED10" s="73">
        <f t="shared" si="42"/>
        <v>0</v>
      </c>
      <c r="EE10" s="14">
        <f t="shared" si="43"/>
        <v>0</v>
      </c>
      <c r="EF10" s="83"/>
      <c r="EG10" s="84"/>
      <c r="EH10" s="84"/>
      <c r="EI10" s="84"/>
      <c r="EJ10" s="85"/>
      <c r="EK10" s="73">
        <f t="shared" si="44"/>
        <v>0</v>
      </c>
      <c r="EL10" s="14">
        <f t="shared" si="45"/>
        <v>0</v>
      </c>
      <c r="EM10" s="83"/>
      <c r="EN10" s="84"/>
      <c r="EO10" s="84"/>
      <c r="EP10" s="84"/>
      <c r="EQ10" s="85"/>
      <c r="ER10" s="73">
        <f t="shared" si="46"/>
        <v>0</v>
      </c>
      <c r="ES10" s="14">
        <f t="shared" si="47"/>
        <v>0</v>
      </c>
      <c r="ET10" s="83"/>
      <c r="EU10" s="84"/>
      <c r="EV10" s="84"/>
      <c r="EW10" s="84"/>
      <c r="EX10" s="85"/>
      <c r="EY10" s="73">
        <f t="shared" si="48"/>
        <v>0</v>
      </c>
      <c r="EZ10" s="14">
        <f t="shared" si="49"/>
        <v>0</v>
      </c>
      <c r="FA10" s="83"/>
      <c r="FB10" s="84"/>
      <c r="FC10" s="84"/>
      <c r="FD10" s="84"/>
      <c r="FE10" s="85"/>
      <c r="FF10" s="73">
        <f t="shared" si="50"/>
        <v>0</v>
      </c>
      <c r="FG10" s="14">
        <f t="shared" si="51"/>
        <v>0</v>
      </c>
      <c r="FH10" s="83"/>
      <c r="FI10" s="84"/>
      <c r="FJ10" s="84"/>
      <c r="FK10" s="84"/>
      <c r="FL10" s="85"/>
      <c r="FM10" s="73">
        <f t="shared" si="52"/>
        <v>0</v>
      </c>
      <c r="FN10" s="14">
        <f t="shared" si="53"/>
        <v>0</v>
      </c>
      <c r="FO10" s="83"/>
      <c r="FP10" s="84"/>
      <c r="FQ10" s="84"/>
      <c r="FR10" s="84"/>
      <c r="FS10" s="85"/>
      <c r="FT10" s="73">
        <f t="shared" si="82"/>
        <v>0</v>
      </c>
      <c r="FU10" s="14">
        <f t="shared" si="83"/>
        <v>0</v>
      </c>
      <c r="FV10" s="83"/>
      <c r="FW10" s="84"/>
      <c r="FX10" s="84"/>
      <c r="FY10" s="84"/>
      <c r="FZ10" s="85"/>
      <c r="GA10" s="73">
        <f t="shared" si="54"/>
        <v>0</v>
      </c>
      <c r="GB10" s="14">
        <f t="shared" si="55"/>
        <v>0</v>
      </c>
      <c r="GC10" s="83"/>
      <c r="GD10" s="84"/>
      <c r="GE10" s="84"/>
      <c r="GF10" s="84"/>
      <c r="GG10" s="85"/>
      <c r="GH10" s="73">
        <f t="shared" si="56"/>
        <v>0</v>
      </c>
      <c r="GI10" s="14">
        <f t="shared" si="57"/>
        <v>0</v>
      </c>
      <c r="GJ10" s="83"/>
      <c r="GK10" s="84"/>
      <c r="GL10" s="84"/>
      <c r="GM10" s="84"/>
      <c r="GN10" s="85"/>
      <c r="GO10" s="73">
        <f t="shared" si="58"/>
        <v>0</v>
      </c>
      <c r="GP10" s="14">
        <f t="shared" si="59"/>
        <v>0</v>
      </c>
      <c r="GQ10" s="83"/>
      <c r="GR10" s="84"/>
      <c r="GS10" s="84"/>
      <c r="GT10" s="84"/>
      <c r="GU10" s="85"/>
      <c r="GV10" s="73">
        <f t="shared" si="60"/>
        <v>0</v>
      </c>
      <c r="GW10" s="14">
        <f t="shared" si="61"/>
        <v>0</v>
      </c>
      <c r="GX10" s="83"/>
      <c r="GY10" s="84"/>
      <c r="GZ10" s="84"/>
      <c r="HA10" s="84"/>
      <c r="HB10" s="85"/>
      <c r="HC10" s="73">
        <f t="shared" si="62"/>
        <v>0</v>
      </c>
      <c r="HD10" s="14">
        <f t="shared" si="63"/>
        <v>0</v>
      </c>
      <c r="HE10" s="83"/>
      <c r="HF10" s="84"/>
      <c r="HG10" s="84"/>
      <c r="HH10" s="84"/>
      <c r="HI10" s="85"/>
      <c r="HJ10" s="73">
        <f t="shared" si="64"/>
        <v>0</v>
      </c>
      <c r="HK10" s="14">
        <f t="shared" si="65"/>
        <v>0</v>
      </c>
      <c r="HL10" s="83"/>
      <c r="HM10" s="84"/>
      <c r="HN10" s="84"/>
      <c r="HO10" s="84"/>
      <c r="HP10" s="85"/>
      <c r="HQ10" s="73">
        <f t="shared" si="66"/>
        <v>0</v>
      </c>
      <c r="HR10" s="14">
        <f t="shared" si="67"/>
        <v>0</v>
      </c>
      <c r="HS10" s="83"/>
      <c r="HT10" s="84"/>
      <c r="HU10" s="84"/>
      <c r="HV10" s="84"/>
      <c r="HW10" s="85"/>
      <c r="HX10" s="73">
        <f t="shared" si="84"/>
        <v>0</v>
      </c>
      <c r="HY10" s="14">
        <f t="shared" si="85"/>
        <v>0</v>
      </c>
      <c r="HZ10" s="83"/>
      <c r="IA10" s="84"/>
      <c r="IB10" s="84"/>
      <c r="IC10" s="84"/>
      <c r="ID10" s="85"/>
      <c r="IE10" s="73">
        <f t="shared" si="68"/>
        <v>0</v>
      </c>
      <c r="IF10" s="14">
        <f t="shared" si="69"/>
        <v>0</v>
      </c>
      <c r="IG10" s="83"/>
      <c r="IH10" s="84"/>
      <c r="II10" s="84"/>
      <c r="IJ10" s="84"/>
      <c r="IK10" s="85"/>
      <c r="IL10" s="73">
        <f t="shared" si="70"/>
        <v>0</v>
      </c>
      <c r="IM10" s="14">
        <f t="shared" si="71"/>
        <v>0</v>
      </c>
      <c r="IN10" s="83"/>
      <c r="IO10" s="84"/>
      <c r="IP10" s="84"/>
      <c r="IQ10" s="84"/>
      <c r="IR10" s="85"/>
      <c r="IS10" s="73">
        <f t="shared" si="72"/>
        <v>0</v>
      </c>
      <c r="IT10" s="14">
        <f t="shared" si="73"/>
        <v>0</v>
      </c>
      <c r="IU10" s="83"/>
      <c r="IV10" s="84"/>
      <c r="IW10" s="84"/>
      <c r="IX10" s="84"/>
      <c r="IY10" s="85"/>
      <c r="IZ10" s="73">
        <f t="shared" si="74"/>
        <v>0</v>
      </c>
      <c r="JA10" s="14">
        <f t="shared" si="75"/>
        <v>0</v>
      </c>
      <c r="JB10" s="83"/>
      <c r="JC10" s="84"/>
      <c r="JD10" s="84"/>
      <c r="JE10" s="84"/>
      <c r="JF10" s="85"/>
      <c r="JG10" s="73">
        <f t="shared" si="76"/>
        <v>0</v>
      </c>
      <c r="JH10" s="14">
        <f t="shared" si="77"/>
        <v>0</v>
      </c>
    </row>
    <row r="11" spans="1:268" s="5" customFormat="1" x14ac:dyDescent="0.35">
      <c r="A11" s="32"/>
      <c r="B11" s="100" t="s">
        <v>101</v>
      </c>
      <c r="C11" s="83"/>
      <c r="D11" s="84"/>
      <c r="E11" s="84"/>
      <c r="F11" s="84"/>
      <c r="G11" s="85"/>
      <c r="H11" s="73">
        <f t="shared" si="10"/>
        <v>0</v>
      </c>
      <c r="I11" s="14">
        <f t="shared" si="11"/>
        <v>0</v>
      </c>
      <c r="J11" s="83"/>
      <c r="K11" s="84"/>
      <c r="L11" s="84"/>
      <c r="M11" s="84"/>
      <c r="N11" s="85"/>
      <c r="O11" s="73">
        <f t="shared" si="12"/>
        <v>0</v>
      </c>
      <c r="P11" s="14">
        <f t="shared" si="13"/>
        <v>0</v>
      </c>
      <c r="Q11" s="83"/>
      <c r="R11" s="84"/>
      <c r="S11" s="84"/>
      <c r="T11" s="84"/>
      <c r="U11" s="85"/>
      <c r="V11" s="73">
        <f t="shared" si="14"/>
        <v>0</v>
      </c>
      <c r="W11" s="14">
        <f t="shared" si="15"/>
        <v>0</v>
      </c>
      <c r="X11" s="83"/>
      <c r="Y11" s="84"/>
      <c r="Z11" s="84"/>
      <c r="AA11" s="84"/>
      <c r="AB11" s="85"/>
      <c r="AC11" s="73">
        <f t="shared" si="16"/>
        <v>0</v>
      </c>
      <c r="AD11" s="14">
        <f t="shared" si="17"/>
        <v>0</v>
      </c>
      <c r="AE11" s="83"/>
      <c r="AF11" s="84"/>
      <c r="AG11" s="84"/>
      <c r="AH11" s="84"/>
      <c r="AI11" s="85"/>
      <c r="AJ11" s="73">
        <f t="shared" si="18"/>
        <v>0</v>
      </c>
      <c r="AK11" s="14">
        <f t="shared" si="19"/>
        <v>0</v>
      </c>
      <c r="AL11" s="83"/>
      <c r="AM11" s="84"/>
      <c r="AN11" s="84"/>
      <c r="AO11" s="84"/>
      <c r="AP11" s="85"/>
      <c r="AQ11" s="73">
        <f t="shared" si="20"/>
        <v>0</v>
      </c>
      <c r="AR11" s="14">
        <f t="shared" si="21"/>
        <v>0</v>
      </c>
      <c r="AS11" s="83"/>
      <c r="AT11" s="84"/>
      <c r="AU11" s="84"/>
      <c r="AV11" s="84"/>
      <c r="AW11" s="85"/>
      <c r="AX11" s="73">
        <f t="shared" si="22"/>
        <v>0</v>
      </c>
      <c r="AY11" s="14">
        <f t="shared" si="23"/>
        <v>0</v>
      </c>
      <c r="AZ11" s="83"/>
      <c r="BA11" s="84"/>
      <c r="BB11" s="84"/>
      <c r="BC11" s="84"/>
      <c r="BD11" s="85"/>
      <c r="BE11" s="73">
        <f t="shared" si="24"/>
        <v>0</v>
      </c>
      <c r="BF11" s="14">
        <f t="shared" si="25"/>
        <v>0</v>
      </c>
      <c r="BG11" s="83"/>
      <c r="BH11" s="84"/>
      <c r="BI11" s="84"/>
      <c r="BJ11" s="84"/>
      <c r="BK11" s="85"/>
      <c r="BL11" s="73">
        <f t="shared" si="78"/>
        <v>0</v>
      </c>
      <c r="BM11" s="14">
        <f t="shared" si="79"/>
        <v>0</v>
      </c>
      <c r="BN11" s="83"/>
      <c r="BO11" s="84"/>
      <c r="BP11" s="84"/>
      <c r="BQ11" s="84"/>
      <c r="BR11" s="85"/>
      <c r="BS11" s="73">
        <f t="shared" si="26"/>
        <v>0</v>
      </c>
      <c r="BT11" s="14">
        <f t="shared" si="27"/>
        <v>0</v>
      </c>
      <c r="BU11" s="83"/>
      <c r="BV11" s="84"/>
      <c r="BW11" s="84"/>
      <c r="BX11" s="84"/>
      <c r="BY11" s="85"/>
      <c r="BZ11" s="73">
        <f t="shared" si="28"/>
        <v>0</v>
      </c>
      <c r="CA11" s="14">
        <f t="shared" si="29"/>
        <v>0</v>
      </c>
      <c r="CB11" s="83"/>
      <c r="CC11" s="84"/>
      <c r="CD11" s="84"/>
      <c r="CE11" s="84"/>
      <c r="CF11" s="85"/>
      <c r="CG11" s="73">
        <f t="shared" si="30"/>
        <v>0</v>
      </c>
      <c r="CH11" s="14">
        <f t="shared" si="31"/>
        <v>0</v>
      </c>
      <c r="CI11" s="83"/>
      <c r="CJ11" s="84"/>
      <c r="CK11" s="84"/>
      <c r="CL11" s="84"/>
      <c r="CM11" s="85"/>
      <c r="CN11" s="73">
        <f t="shared" si="32"/>
        <v>0</v>
      </c>
      <c r="CO11" s="14">
        <f t="shared" si="33"/>
        <v>0</v>
      </c>
      <c r="CP11" s="83"/>
      <c r="CQ11" s="84"/>
      <c r="CR11" s="84"/>
      <c r="CS11" s="84"/>
      <c r="CT11" s="85"/>
      <c r="CU11" s="73">
        <f t="shared" si="34"/>
        <v>0</v>
      </c>
      <c r="CV11" s="14">
        <f t="shared" si="35"/>
        <v>0</v>
      </c>
      <c r="CW11" s="83"/>
      <c r="CX11" s="84"/>
      <c r="CY11" s="84"/>
      <c r="CZ11" s="84"/>
      <c r="DA11" s="85"/>
      <c r="DB11" s="73">
        <f t="shared" si="36"/>
        <v>0</v>
      </c>
      <c r="DC11" s="14">
        <f t="shared" si="37"/>
        <v>0</v>
      </c>
      <c r="DD11" s="83"/>
      <c r="DE11" s="84"/>
      <c r="DF11" s="84"/>
      <c r="DG11" s="84"/>
      <c r="DH11" s="85"/>
      <c r="DI11" s="73">
        <f t="shared" si="38"/>
        <v>0</v>
      </c>
      <c r="DJ11" s="14">
        <f t="shared" si="39"/>
        <v>0</v>
      </c>
      <c r="DK11" s="83"/>
      <c r="DL11" s="84"/>
      <c r="DM11" s="84"/>
      <c r="DN11" s="84"/>
      <c r="DO11" s="85"/>
      <c r="DP11" s="73">
        <f t="shared" si="80"/>
        <v>0</v>
      </c>
      <c r="DQ11" s="14">
        <f t="shared" si="81"/>
        <v>0</v>
      </c>
      <c r="DR11" s="83"/>
      <c r="DS11" s="84"/>
      <c r="DT11" s="84"/>
      <c r="DU11" s="84"/>
      <c r="DV11" s="85"/>
      <c r="DW11" s="73">
        <f t="shared" si="40"/>
        <v>0</v>
      </c>
      <c r="DX11" s="14">
        <f t="shared" si="41"/>
        <v>0</v>
      </c>
      <c r="DY11" s="83"/>
      <c r="DZ11" s="84"/>
      <c r="EA11" s="84"/>
      <c r="EB11" s="84"/>
      <c r="EC11" s="85"/>
      <c r="ED11" s="73">
        <f t="shared" si="42"/>
        <v>0</v>
      </c>
      <c r="EE11" s="14">
        <f t="shared" si="43"/>
        <v>0</v>
      </c>
      <c r="EF11" s="83"/>
      <c r="EG11" s="84"/>
      <c r="EH11" s="84"/>
      <c r="EI11" s="84"/>
      <c r="EJ11" s="85"/>
      <c r="EK11" s="73">
        <f t="shared" si="44"/>
        <v>0</v>
      </c>
      <c r="EL11" s="14">
        <f t="shared" si="45"/>
        <v>0</v>
      </c>
      <c r="EM11" s="83"/>
      <c r="EN11" s="84"/>
      <c r="EO11" s="84"/>
      <c r="EP11" s="84"/>
      <c r="EQ11" s="85"/>
      <c r="ER11" s="73">
        <f t="shared" si="46"/>
        <v>0</v>
      </c>
      <c r="ES11" s="14">
        <f t="shared" si="47"/>
        <v>0</v>
      </c>
      <c r="ET11" s="83"/>
      <c r="EU11" s="84"/>
      <c r="EV11" s="84"/>
      <c r="EW11" s="84"/>
      <c r="EX11" s="85"/>
      <c r="EY11" s="73">
        <f t="shared" si="48"/>
        <v>0</v>
      </c>
      <c r="EZ11" s="14">
        <f t="shared" si="49"/>
        <v>0</v>
      </c>
      <c r="FA11" s="83"/>
      <c r="FB11" s="84"/>
      <c r="FC11" s="84"/>
      <c r="FD11" s="84"/>
      <c r="FE11" s="85"/>
      <c r="FF11" s="73">
        <f t="shared" si="50"/>
        <v>0</v>
      </c>
      <c r="FG11" s="14">
        <f t="shared" si="51"/>
        <v>0</v>
      </c>
      <c r="FH11" s="83"/>
      <c r="FI11" s="84"/>
      <c r="FJ11" s="84"/>
      <c r="FK11" s="84"/>
      <c r="FL11" s="85"/>
      <c r="FM11" s="73">
        <f t="shared" si="52"/>
        <v>0</v>
      </c>
      <c r="FN11" s="14">
        <f t="shared" si="53"/>
        <v>0</v>
      </c>
      <c r="FO11" s="83"/>
      <c r="FP11" s="84"/>
      <c r="FQ11" s="84"/>
      <c r="FR11" s="84"/>
      <c r="FS11" s="85"/>
      <c r="FT11" s="73">
        <f t="shared" si="82"/>
        <v>0</v>
      </c>
      <c r="FU11" s="14">
        <f t="shared" si="83"/>
        <v>0</v>
      </c>
      <c r="FV11" s="83"/>
      <c r="FW11" s="84"/>
      <c r="FX11" s="84"/>
      <c r="FY11" s="84"/>
      <c r="FZ11" s="85"/>
      <c r="GA11" s="73">
        <f t="shared" si="54"/>
        <v>0</v>
      </c>
      <c r="GB11" s="14">
        <f t="shared" si="55"/>
        <v>0</v>
      </c>
      <c r="GC11" s="83"/>
      <c r="GD11" s="84"/>
      <c r="GE11" s="84"/>
      <c r="GF11" s="84"/>
      <c r="GG11" s="85"/>
      <c r="GH11" s="73">
        <f t="shared" si="56"/>
        <v>0</v>
      </c>
      <c r="GI11" s="14">
        <f t="shared" si="57"/>
        <v>0</v>
      </c>
      <c r="GJ11" s="83"/>
      <c r="GK11" s="84"/>
      <c r="GL11" s="84"/>
      <c r="GM11" s="84"/>
      <c r="GN11" s="85"/>
      <c r="GO11" s="73">
        <f t="shared" si="58"/>
        <v>0</v>
      </c>
      <c r="GP11" s="14">
        <f t="shared" si="59"/>
        <v>0</v>
      </c>
      <c r="GQ11" s="83"/>
      <c r="GR11" s="84"/>
      <c r="GS11" s="84"/>
      <c r="GT11" s="84"/>
      <c r="GU11" s="85"/>
      <c r="GV11" s="73">
        <f t="shared" si="60"/>
        <v>0</v>
      </c>
      <c r="GW11" s="14">
        <f t="shared" si="61"/>
        <v>0</v>
      </c>
      <c r="GX11" s="83"/>
      <c r="GY11" s="84"/>
      <c r="GZ11" s="84"/>
      <c r="HA11" s="84"/>
      <c r="HB11" s="85"/>
      <c r="HC11" s="73">
        <f t="shared" si="62"/>
        <v>0</v>
      </c>
      <c r="HD11" s="14">
        <f t="shared" si="63"/>
        <v>0</v>
      </c>
      <c r="HE11" s="83"/>
      <c r="HF11" s="84"/>
      <c r="HG11" s="84"/>
      <c r="HH11" s="84"/>
      <c r="HI11" s="85"/>
      <c r="HJ11" s="73">
        <f t="shared" si="64"/>
        <v>0</v>
      </c>
      <c r="HK11" s="14">
        <f t="shared" si="65"/>
        <v>0</v>
      </c>
      <c r="HL11" s="83"/>
      <c r="HM11" s="84"/>
      <c r="HN11" s="84"/>
      <c r="HO11" s="84"/>
      <c r="HP11" s="85"/>
      <c r="HQ11" s="73">
        <f t="shared" si="66"/>
        <v>0</v>
      </c>
      <c r="HR11" s="14">
        <f t="shared" si="67"/>
        <v>0</v>
      </c>
      <c r="HS11" s="83"/>
      <c r="HT11" s="84"/>
      <c r="HU11" s="84"/>
      <c r="HV11" s="84"/>
      <c r="HW11" s="85"/>
      <c r="HX11" s="73">
        <f t="shared" si="84"/>
        <v>0</v>
      </c>
      <c r="HY11" s="14">
        <f t="shared" si="85"/>
        <v>0</v>
      </c>
      <c r="HZ11" s="83"/>
      <c r="IA11" s="84"/>
      <c r="IB11" s="84"/>
      <c r="IC11" s="84"/>
      <c r="ID11" s="85"/>
      <c r="IE11" s="73">
        <f t="shared" si="68"/>
        <v>0</v>
      </c>
      <c r="IF11" s="14">
        <f t="shared" si="69"/>
        <v>0</v>
      </c>
      <c r="IG11" s="83"/>
      <c r="IH11" s="84"/>
      <c r="II11" s="84"/>
      <c r="IJ11" s="84"/>
      <c r="IK11" s="85"/>
      <c r="IL11" s="73">
        <f t="shared" si="70"/>
        <v>0</v>
      </c>
      <c r="IM11" s="14">
        <f t="shared" si="71"/>
        <v>0</v>
      </c>
      <c r="IN11" s="83"/>
      <c r="IO11" s="84"/>
      <c r="IP11" s="84"/>
      <c r="IQ11" s="84"/>
      <c r="IR11" s="85"/>
      <c r="IS11" s="73">
        <f t="shared" si="72"/>
        <v>0</v>
      </c>
      <c r="IT11" s="14">
        <f t="shared" si="73"/>
        <v>0</v>
      </c>
      <c r="IU11" s="83"/>
      <c r="IV11" s="84"/>
      <c r="IW11" s="84"/>
      <c r="IX11" s="84"/>
      <c r="IY11" s="85"/>
      <c r="IZ11" s="73">
        <f t="shared" si="74"/>
        <v>0</v>
      </c>
      <c r="JA11" s="14">
        <f t="shared" si="75"/>
        <v>0</v>
      </c>
      <c r="JB11" s="83"/>
      <c r="JC11" s="84"/>
      <c r="JD11" s="84"/>
      <c r="JE11" s="84"/>
      <c r="JF11" s="85"/>
      <c r="JG11" s="73">
        <f t="shared" si="76"/>
        <v>0</v>
      </c>
      <c r="JH11" s="14">
        <f t="shared" si="77"/>
        <v>0</v>
      </c>
    </row>
    <row r="12" spans="1:268" s="5" customFormat="1" x14ac:dyDescent="0.35">
      <c r="A12" s="32"/>
      <c r="B12" s="100" t="s">
        <v>102</v>
      </c>
      <c r="C12" s="83"/>
      <c r="D12" s="84"/>
      <c r="E12" s="84"/>
      <c r="F12" s="84"/>
      <c r="G12" s="85"/>
      <c r="H12" s="73">
        <f t="shared" si="10"/>
        <v>0</v>
      </c>
      <c r="I12" s="14">
        <f t="shared" si="11"/>
        <v>0</v>
      </c>
      <c r="J12" s="83"/>
      <c r="K12" s="84"/>
      <c r="L12" s="84"/>
      <c r="M12" s="84"/>
      <c r="N12" s="85"/>
      <c r="O12" s="73">
        <f t="shared" si="12"/>
        <v>0</v>
      </c>
      <c r="P12" s="14">
        <f t="shared" si="13"/>
        <v>0</v>
      </c>
      <c r="Q12" s="83"/>
      <c r="R12" s="84"/>
      <c r="S12" s="84"/>
      <c r="T12" s="84"/>
      <c r="U12" s="85"/>
      <c r="V12" s="73">
        <f t="shared" si="14"/>
        <v>0</v>
      </c>
      <c r="W12" s="14">
        <f t="shared" si="15"/>
        <v>0</v>
      </c>
      <c r="X12" s="83"/>
      <c r="Y12" s="84"/>
      <c r="Z12" s="84"/>
      <c r="AA12" s="84"/>
      <c r="AB12" s="85"/>
      <c r="AC12" s="73">
        <f t="shared" si="16"/>
        <v>0</v>
      </c>
      <c r="AD12" s="14">
        <f t="shared" si="17"/>
        <v>0</v>
      </c>
      <c r="AE12" s="83"/>
      <c r="AF12" s="84"/>
      <c r="AG12" s="84"/>
      <c r="AH12" s="84"/>
      <c r="AI12" s="85"/>
      <c r="AJ12" s="73">
        <f t="shared" si="18"/>
        <v>0</v>
      </c>
      <c r="AK12" s="14">
        <f t="shared" si="19"/>
        <v>0</v>
      </c>
      <c r="AL12" s="83"/>
      <c r="AM12" s="84"/>
      <c r="AN12" s="84"/>
      <c r="AO12" s="84"/>
      <c r="AP12" s="85"/>
      <c r="AQ12" s="73">
        <f t="shared" si="20"/>
        <v>0</v>
      </c>
      <c r="AR12" s="14">
        <f t="shared" si="21"/>
        <v>0</v>
      </c>
      <c r="AS12" s="83"/>
      <c r="AT12" s="84"/>
      <c r="AU12" s="84"/>
      <c r="AV12" s="84"/>
      <c r="AW12" s="85"/>
      <c r="AX12" s="73">
        <f t="shared" si="22"/>
        <v>0</v>
      </c>
      <c r="AY12" s="14">
        <f t="shared" si="23"/>
        <v>0</v>
      </c>
      <c r="AZ12" s="83"/>
      <c r="BA12" s="84"/>
      <c r="BB12" s="84"/>
      <c r="BC12" s="84"/>
      <c r="BD12" s="85"/>
      <c r="BE12" s="73">
        <f t="shared" si="24"/>
        <v>0</v>
      </c>
      <c r="BF12" s="14">
        <f t="shared" si="25"/>
        <v>0</v>
      </c>
      <c r="BG12" s="83"/>
      <c r="BH12" s="84"/>
      <c r="BI12" s="84"/>
      <c r="BJ12" s="84"/>
      <c r="BK12" s="85"/>
      <c r="BL12" s="73">
        <f t="shared" si="78"/>
        <v>0</v>
      </c>
      <c r="BM12" s="14">
        <f t="shared" si="79"/>
        <v>0</v>
      </c>
      <c r="BN12" s="83"/>
      <c r="BO12" s="84"/>
      <c r="BP12" s="84"/>
      <c r="BQ12" s="84"/>
      <c r="BR12" s="85"/>
      <c r="BS12" s="73">
        <f t="shared" si="26"/>
        <v>0</v>
      </c>
      <c r="BT12" s="14">
        <f t="shared" si="27"/>
        <v>0</v>
      </c>
      <c r="BU12" s="83"/>
      <c r="BV12" s="84"/>
      <c r="BW12" s="84"/>
      <c r="BX12" s="84"/>
      <c r="BY12" s="85"/>
      <c r="BZ12" s="73">
        <f t="shared" si="28"/>
        <v>0</v>
      </c>
      <c r="CA12" s="14">
        <f t="shared" si="29"/>
        <v>0</v>
      </c>
      <c r="CB12" s="83"/>
      <c r="CC12" s="84"/>
      <c r="CD12" s="84"/>
      <c r="CE12" s="84"/>
      <c r="CF12" s="85"/>
      <c r="CG12" s="73">
        <f t="shared" si="30"/>
        <v>0</v>
      </c>
      <c r="CH12" s="14">
        <f t="shared" si="31"/>
        <v>0</v>
      </c>
      <c r="CI12" s="83"/>
      <c r="CJ12" s="84"/>
      <c r="CK12" s="84"/>
      <c r="CL12" s="84"/>
      <c r="CM12" s="85"/>
      <c r="CN12" s="73">
        <f t="shared" si="32"/>
        <v>0</v>
      </c>
      <c r="CO12" s="14">
        <f t="shared" si="33"/>
        <v>0</v>
      </c>
      <c r="CP12" s="83"/>
      <c r="CQ12" s="84"/>
      <c r="CR12" s="84"/>
      <c r="CS12" s="84"/>
      <c r="CT12" s="85"/>
      <c r="CU12" s="73">
        <f t="shared" si="34"/>
        <v>0</v>
      </c>
      <c r="CV12" s="14">
        <f t="shared" si="35"/>
        <v>0</v>
      </c>
      <c r="CW12" s="83"/>
      <c r="CX12" s="84"/>
      <c r="CY12" s="84"/>
      <c r="CZ12" s="84"/>
      <c r="DA12" s="85"/>
      <c r="DB12" s="73">
        <f t="shared" si="36"/>
        <v>0</v>
      </c>
      <c r="DC12" s="14">
        <f t="shared" si="37"/>
        <v>0</v>
      </c>
      <c r="DD12" s="83"/>
      <c r="DE12" s="84"/>
      <c r="DF12" s="84"/>
      <c r="DG12" s="84"/>
      <c r="DH12" s="85"/>
      <c r="DI12" s="73">
        <f t="shared" si="38"/>
        <v>0</v>
      </c>
      <c r="DJ12" s="14">
        <f t="shared" si="39"/>
        <v>0</v>
      </c>
      <c r="DK12" s="83"/>
      <c r="DL12" s="84"/>
      <c r="DM12" s="84"/>
      <c r="DN12" s="84"/>
      <c r="DO12" s="85"/>
      <c r="DP12" s="73">
        <f t="shared" si="80"/>
        <v>0</v>
      </c>
      <c r="DQ12" s="14">
        <f t="shared" si="81"/>
        <v>0</v>
      </c>
      <c r="DR12" s="83"/>
      <c r="DS12" s="84"/>
      <c r="DT12" s="84"/>
      <c r="DU12" s="84"/>
      <c r="DV12" s="85"/>
      <c r="DW12" s="73">
        <f t="shared" si="40"/>
        <v>0</v>
      </c>
      <c r="DX12" s="14">
        <f t="shared" si="41"/>
        <v>0</v>
      </c>
      <c r="DY12" s="83"/>
      <c r="DZ12" s="84"/>
      <c r="EA12" s="84"/>
      <c r="EB12" s="84"/>
      <c r="EC12" s="85"/>
      <c r="ED12" s="73">
        <f t="shared" si="42"/>
        <v>0</v>
      </c>
      <c r="EE12" s="14">
        <f t="shared" si="43"/>
        <v>0</v>
      </c>
      <c r="EF12" s="83"/>
      <c r="EG12" s="84"/>
      <c r="EH12" s="84"/>
      <c r="EI12" s="84"/>
      <c r="EJ12" s="85"/>
      <c r="EK12" s="73">
        <f t="shared" si="44"/>
        <v>0</v>
      </c>
      <c r="EL12" s="14">
        <f t="shared" si="45"/>
        <v>0</v>
      </c>
      <c r="EM12" s="83"/>
      <c r="EN12" s="84"/>
      <c r="EO12" s="84"/>
      <c r="EP12" s="84"/>
      <c r="EQ12" s="85"/>
      <c r="ER12" s="73">
        <f t="shared" si="46"/>
        <v>0</v>
      </c>
      <c r="ES12" s="14">
        <f t="shared" si="47"/>
        <v>0</v>
      </c>
      <c r="ET12" s="83"/>
      <c r="EU12" s="84"/>
      <c r="EV12" s="84"/>
      <c r="EW12" s="84"/>
      <c r="EX12" s="85"/>
      <c r="EY12" s="73">
        <f t="shared" si="48"/>
        <v>0</v>
      </c>
      <c r="EZ12" s="14">
        <f t="shared" si="49"/>
        <v>0</v>
      </c>
      <c r="FA12" s="83"/>
      <c r="FB12" s="84"/>
      <c r="FC12" s="84"/>
      <c r="FD12" s="84"/>
      <c r="FE12" s="85"/>
      <c r="FF12" s="73">
        <f t="shared" si="50"/>
        <v>0</v>
      </c>
      <c r="FG12" s="14">
        <f t="shared" si="51"/>
        <v>0</v>
      </c>
      <c r="FH12" s="83"/>
      <c r="FI12" s="84"/>
      <c r="FJ12" s="84"/>
      <c r="FK12" s="84"/>
      <c r="FL12" s="85"/>
      <c r="FM12" s="73">
        <f t="shared" si="52"/>
        <v>0</v>
      </c>
      <c r="FN12" s="14">
        <f t="shared" si="53"/>
        <v>0</v>
      </c>
      <c r="FO12" s="83"/>
      <c r="FP12" s="84"/>
      <c r="FQ12" s="84"/>
      <c r="FR12" s="84"/>
      <c r="FS12" s="85"/>
      <c r="FT12" s="73">
        <f t="shared" si="82"/>
        <v>0</v>
      </c>
      <c r="FU12" s="14">
        <f t="shared" si="83"/>
        <v>0</v>
      </c>
      <c r="FV12" s="83"/>
      <c r="FW12" s="84"/>
      <c r="FX12" s="84"/>
      <c r="FY12" s="84"/>
      <c r="FZ12" s="85"/>
      <c r="GA12" s="73">
        <f t="shared" si="54"/>
        <v>0</v>
      </c>
      <c r="GB12" s="14">
        <f t="shared" si="55"/>
        <v>0</v>
      </c>
      <c r="GC12" s="83"/>
      <c r="GD12" s="84"/>
      <c r="GE12" s="84"/>
      <c r="GF12" s="84"/>
      <c r="GG12" s="85"/>
      <c r="GH12" s="73">
        <f t="shared" si="56"/>
        <v>0</v>
      </c>
      <c r="GI12" s="14">
        <f t="shared" si="57"/>
        <v>0</v>
      </c>
      <c r="GJ12" s="83"/>
      <c r="GK12" s="84"/>
      <c r="GL12" s="84"/>
      <c r="GM12" s="84"/>
      <c r="GN12" s="85"/>
      <c r="GO12" s="73">
        <f t="shared" si="58"/>
        <v>0</v>
      </c>
      <c r="GP12" s="14">
        <f t="shared" si="59"/>
        <v>0</v>
      </c>
      <c r="GQ12" s="83"/>
      <c r="GR12" s="84"/>
      <c r="GS12" s="84"/>
      <c r="GT12" s="84"/>
      <c r="GU12" s="85"/>
      <c r="GV12" s="73">
        <f t="shared" si="60"/>
        <v>0</v>
      </c>
      <c r="GW12" s="14">
        <f t="shared" si="61"/>
        <v>0</v>
      </c>
      <c r="GX12" s="83"/>
      <c r="GY12" s="84"/>
      <c r="GZ12" s="84"/>
      <c r="HA12" s="84"/>
      <c r="HB12" s="85"/>
      <c r="HC12" s="73">
        <f t="shared" si="62"/>
        <v>0</v>
      </c>
      <c r="HD12" s="14">
        <f t="shared" si="63"/>
        <v>0</v>
      </c>
      <c r="HE12" s="83"/>
      <c r="HF12" s="84"/>
      <c r="HG12" s="84"/>
      <c r="HH12" s="84"/>
      <c r="HI12" s="85"/>
      <c r="HJ12" s="73">
        <f t="shared" si="64"/>
        <v>0</v>
      </c>
      <c r="HK12" s="14">
        <f t="shared" si="65"/>
        <v>0</v>
      </c>
      <c r="HL12" s="83"/>
      <c r="HM12" s="84"/>
      <c r="HN12" s="84"/>
      <c r="HO12" s="84"/>
      <c r="HP12" s="85"/>
      <c r="HQ12" s="73">
        <f t="shared" si="66"/>
        <v>0</v>
      </c>
      <c r="HR12" s="14">
        <f t="shared" si="67"/>
        <v>0</v>
      </c>
      <c r="HS12" s="83"/>
      <c r="HT12" s="84"/>
      <c r="HU12" s="84"/>
      <c r="HV12" s="84"/>
      <c r="HW12" s="85"/>
      <c r="HX12" s="73">
        <f t="shared" si="84"/>
        <v>0</v>
      </c>
      <c r="HY12" s="14">
        <f t="shared" si="85"/>
        <v>0</v>
      </c>
      <c r="HZ12" s="83"/>
      <c r="IA12" s="84"/>
      <c r="IB12" s="84"/>
      <c r="IC12" s="84"/>
      <c r="ID12" s="85"/>
      <c r="IE12" s="73">
        <f t="shared" si="68"/>
        <v>0</v>
      </c>
      <c r="IF12" s="14">
        <f t="shared" si="69"/>
        <v>0</v>
      </c>
      <c r="IG12" s="83"/>
      <c r="IH12" s="84"/>
      <c r="II12" s="84"/>
      <c r="IJ12" s="84"/>
      <c r="IK12" s="85"/>
      <c r="IL12" s="73">
        <f t="shared" si="70"/>
        <v>0</v>
      </c>
      <c r="IM12" s="14">
        <f t="shared" si="71"/>
        <v>0</v>
      </c>
      <c r="IN12" s="83"/>
      <c r="IO12" s="84"/>
      <c r="IP12" s="84"/>
      <c r="IQ12" s="84"/>
      <c r="IR12" s="85"/>
      <c r="IS12" s="73">
        <f t="shared" si="72"/>
        <v>0</v>
      </c>
      <c r="IT12" s="14">
        <f t="shared" si="73"/>
        <v>0</v>
      </c>
      <c r="IU12" s="83"/>
      <c r="IV12" s="84"/>
      <c r="IW12" s="84"/>
      <c r="IX12" s="84"/>
      <c r="IY12" s="85"/>
      <c r="IZ12" s="73">
        <f t="shared" si="74"/>
        <v>0</v>
      </c>
      <c r="JA12" s="14">
        <f t="shared" si="75"/>
        <v>0</v>
      </c>
      <c r="JB12" s="83"/>
      <c r="JC12" s="84"/>
      <c r="JD12" s="84"/>
      <c r="JE12" s="84"/>
      <c r="JF12" s="85"/>
      <c r="JG12" s="73">
        <f t="shared" si="76"/>
        <v>0</v>
      </c>
      <c r="JH12" s="14">
        <f t="shared" si="77"/>
        <v>0</v>
      </c>
    </row>
    <row r="13" spans="1:268" s="5" customFormat="1" x14ac:dyDescent="0.35">
      <c r="A13" s="32"/>
      <c r="B13" s="100" t="s">
        <v>103</v>
      </c>
      <c r="C13" s="83"/>
      <c r="D13" s="84"/>
      <c r="E13" s="84"/>
      <c r="F13" s="84"/>
      <c r="G13" s="85"/>
      <c r="H13" s="73">
        <f t="shared" si="10"/>
        <v>0</v>
      </c>
      <c r="I13" s="14">
        <f t="shared" si="11"/>
        <v>0</v>
      </c>
      <c r="J13" s="83"/>
      <c r="K13" s="84"/>
      <c r="L13" s="84"/>
      <c r="M13" s="84"/>
      <c r="N13" s="85"/>
      <c r="O13" s="73">
        <f t="shared" si="12"/>
        <v>0</v>
      </c>
      <c r="P13" s="14">
        <f t="shared" si="13"/>
        <v>0</v>
      </c>
      <c r="Q13" s="83"/>
      <c r="R13" s="84"/>
      <c r="S13" s="84"/>
      <c r="T13" s="84"/>
      <c r="U13" s="85"/>
      <c r="V13" s="73">
        <f t="shared" si="14"/>
        <v>0</v>
      </c>
      <c r="W13" s="14">
        <f t="shared" si="15"/>
        <v>0</v>
      </c>
      <c r="X13" s="83"/>
      <c r="Y13" s="84"/>
      <c r="Z13" s="84"/>
      <c r="AA13" s="84"/>
      <c r="AB13" s="85"/>
      <c r="AC13" s="73">
        <f t="shared" si="16"/>
        <v>0</v>
      </c>
      <c r="AD13" s="14">
        <f t="shared" si="17"/>
        <v>0</v>
      </c>
      <c r="AE13" s="83"/>
      <c r="AF13" s="84"/>
      <c r="AG13" s="84"/>
      <c r="AH13" s="84"/>
      <c r="AI13" s="85"/>
      <c r="AJ13" s="73">
        <f t="shared" si="18"/>
        <v>0</v>
      </c>
      <c r="AK13" s="14">
        <f t="shared" si="19"/>
        <v>0</v>
      </c>
      <c r="AL13" s="83"/>
      <c r="AM13" s="84"/>
      <c r="AN13" s="84"/>
      <c r="AO13" s="84"/>
      <c r="AP13" s="85"/>
      <c r="AQ13" s="73">
        <f t="shared" si="20"/>
        <v>0</v>
      </c>
      <c r="AR13" s="14">
        <f t="shared" si="21"/>
        <v>0</v>
      </c>
      <c r="AS13" s="83"/>
      <c r="AT13" s="84"/>
      <c r="AU13" s="84"/>
      <c r="AV13" s="84"/>
      <c r="AW13" s="85"/>
      <c r="AX13" s="73">
        <f t="shared" si="22"/>
        <v>0</v>
      </c>
      <c r="AY13" s="14">
        <f t="shared" si="23"/>
        <v>0</v>
      </c>
      <c r="AZ13" s="83"/>
      <c r="BA13" s="84"/>
      <c r="BB13" s="84"/>
      <c r="BC13" s="84"/>
      <c r="BD13" s="85"/>
      <c r="BE13" s="73">
        <f t="shared" si="24"/>
        <v>0</v>
      </c>
      <c r="BF13" s="14">
        <f t="shared" si="25"/>
        <v>0</v>
      </c>
      <c r="BG13" s="83"/>
      <c r="BH13" s="84"/>
      <c r="BI13" s="84"/>
      <c r="BJ13" s="84"/>
      <c r="BK13" s="85"/>
      <c r="BL13" s="73">
        <f t="shared" si="78"/>
        <v>0</v>
      </c>
      <c r="BM13" s="14">
        <f t="shared" si="79"/>
        <v>0</v>
      </c>
      <c r="BN13" s="83"/>
      <c r="BO13" s="84"/>
      <c r="BP13" s="84"/>
      <c r="BQ13" s="84"/>
      <c r="BR13" s="85"/>
      <c r="BS13" s="73">
        <f t="shared" si="26"/>
        <v>0</v>
      </c>
      <c r="BT13" s="14">
        <f t="shared" si="27"/>
        <v>0</v>
      </c>
      <c r="BU13" s="83"/>
      <c r="BV13" s="84"/>
      <c r="BW13" s="84"/>
      <c r="BX13" s="84"/>
      <c r="BY13" s="85"/>
      <c r="BZ13" s="73">
        <f t="shared" si="28"/>
        <v>0</v>
      </c>
      <c r="CA13" s="14">
        <f t="shared" si="29"/>
        <v>0</v>
      </c>
      <c r="CB13" s="83"/>
      <c r="CC13" s="84"/>
      <c r="CD13" s="84"/>
      <c r="CE13" s="84"/>
      <c r="CF13" s="85"/>
      <c r="CG13" s="73">
        <f t="shared" si="30"/>
        <v>0</v>
      </c>
      <c r="CH13" s="14">
        <f t="shared" si="31"/>
        <v>0</v>
      </c>
      <c r="CI13" s="83"/>
      <c r="CJ13" s="84"/>
      <c r="CK13" s="84"/>
      <c r="CL13" s="84"/>
      <c r="CM13" s="85"/>
      <c r="CN13" s="73">
        <f t="shared" si="32"/>
        <v>0</v>
      </c>
      <c r="CO13" s="14">
        <f t="shared" si="33"/>
        <v>0</v>
      </c>
      <c r="CP13" s="83"/>
      <c r="CQ13" s="84"/>
      <c r="CR13" s="84"/>
      <c r="CS13" s="84"/>
      <c r="CT13" s="85"/>
      <c r="CU13" s="73">
        <f t="shared" si="34"/>
        <v>0</v>
      </c>
      <c r="CV13" s="14">
        <f t="shared" si="35"/>
        <v>0</v>
      </c>
      <c r="CW13" s="83"/>
      <c r="CX13" s="84"/>
      <c r="CY13" s="84"/>
      <c r="CZ13" s="84"/>
      <c r="DA13" s="85"/>
      <c r="DB13" s="73">
        <f t="shared" si="36"/>
        <v>0</v>
      </c>
      <c r="DC13" s="14">
        <f t="shared" si="37"/>
        <v>0</v>
      </c>
      <c r="DD13" s="83"/>
      <c r="DE13" s="84"/>
      <c r="DF13" s="84"/>
      <c r="DG13" s="84"/>
      <c r="DH13" s="85"/>
      <c r="DI13" s="73">
        <f t="shared" si="38"/>
        <v>0</v>
      </c>
      <c r="DJ13" s="14">
        <f t="shared" si="39"/>
        <v>0</v>
      </c>
      <c r="DK13" s="83"/>
      <c r="DL13" s="84"/>
      <c r="DM13" s="84"/>
      <c r="DN13" s="84"/>
      <c r="DO13" s="85"/>
      <c r="DP13" s="73">
        <f t="shared" si="80"/>
        <v>0</v>
      </c>
      <c r="DQ13" s="14">
        <f t="shared" si="81"/>
        <v>0</v>
      </c>
      <c r="DR13" s="83"/>
      <c r="DS13" s="84"/>
      <c r="DT13" s="84"/>
      <c r="DU13" s="84"/>
      <c r="DV13" s="85"/>
      <c r="DW13" s="73">
        <f t="shared" si="40"/>
        <v>0</v>
      </c>
      <c r="DX13" s="14">
        <f t="shared" si="41"/>
        <v>0</v>
      </c>
      <c r="DY13" s="83"/>
      <c r="DZ13" s="84"/>
      <c r="EA13" s="84"/>
      <c r="EB13" s="84"/>
      <c r="EC13" s="85"/>
      <c r="ED13" s="73">
        <f t="shared" si="42"/>
        <v>0</v>
      </c>
      <c r="EE13" s="14">
        <f t="shared" si="43"/>
        <v>0</v>
      </c>
      <c r="EF13" s="83"/>
      <c r="EG13" s="84"/>
      <c r="EH13" s="84"/>
      <c r="EI13" s="84"/>
      <c r="EJ13" s="85"/>
      <c r="EK13" s="73">
        <f t="shared" si="44"/>
        <v>0</v>
      </c>
      <c r="EL13" s="14">
        <f t="shared" si="45"/>
        <v>0</v>
      </c>
      <c r="EM13" s="83"/>
      <c r="EN13" s="84"/>
      <c r="EO13" s="84"/>
      <c r="EP13" s="84"/>
      <c r="EQ13" s="85"/>
      <c r="ER13" s="73">
        <f t="shared" si="46"/>
        <v>0</v>
      </c>
      <c r="ES13" s="14">
        <f t="shared" si="47"/>
        <v>0</v>
      </c>
      <c r="ET13" s="83"/>
      <c r="EU13" s="84"/>
      <c r="EV13" s="84"/>
      <c r="EW13" s="84"/>
      <c r="EX13" s="85"/>
      <c r="EY13" s="73">
        <f t="shared" si="48"/>
        <v>0</v>
      </c>
      <c r="EZ13" s="14">
        <f t="shared" si="49"/>
        <v>0</v>
      </c>
      <c r="FA13" s="83"/>
      <c r="FB13" s="84"/>
      <c r="FC13" s="84"/>
      <c r="FD13" s="84"/>
      <c r="FE13" s="85"/>
      <c r="FF13" s="73">
        <f t="shared" si="50"/>
        <v>0</v>
      </c>
      <c r="FG13" s="14">
        <f t="shared" si="51"/>
        <v>0</v>
      </c>
      <c r="FH13" s="83"/>
      <c r="FI13" s="84"/>
      <c r="FJ13" s="84"/>
      <c r="FK13" s="84"/>
      <c r="FL13" s="85"/>
      <c r="FM13" s="73">
        <f t="shared" si="52"/>
        <v>0</v>
      </c>
      <c r="FN13" s="14">
        <f t="shared" si="53"/>
        <v>0</v>
      </c>
      <c r="FO13" s="83"/>
      <c r="FP13" s="84"/>
      <c r="FQ13" s="84"/>
      <c r="FR13" s="84"/>
      <c r="FS13" s="85"/>
      <c r="FT13" s="73">
        <f t="shared" si="82"/>
        <v>0</v>
      </c>
      <c r="FU13" s="14">
        <f t="shared" si="83"/>
        <v>0</v>
      </c>
      <c r="FV13" s="83"/>
      <c r="FW13" s="84"/>
      <c r="FX13" s="84"/>
      <c r="FY13" s="84"/>
      <c r="FZ13" s="85"/>
      <c r="GA13" s="73">
        <f t="shared" si="54"/>
        <v>0</v>
      </c>
      <c r="GB13" s="14">
        <f t="shared" si="55"/>
        <v>0</v>
      </c>
      <c r="GC13" s="83"/>
      <c r="GD13" s="84"/>
      <c r="GE13" s="84"/>
      <c r="GF13" s="84"/>
      <c r="GG13" s="85"/>
      <c r="GH13" s="73">
        <f t="shared" si="56"/>
        <v>0</v>
      </c>
      <c r="GI13" s="14">
        <f t="shared" si="57"/>
        <v>0</v>
      </c>
      <c r="GJ13" s="83"/>
      <c r="GK13" s="84"/>
      <c r="GL13" s="84"/>
      <c r="GM13" s="84"/>
      <c r="GN13" s="85"/>
      <c r="GO13" s="73">
        <f t="shared" si="58"/>
        <v>0</v>
      </c>
      <c r="GP13" s="14">
        <f t="shared" si="59"/>
        <v>0</v>
      </c>
      <c r="GQ13" s="83"/>
      <c r="GR13" s="84"/>
      <c r="GS13" s="84"/>
      <c r="GT13" s="84"/>
      <c r="GU13" s="85"/>
      <c r="GV13" s="73">
        <f t="shared" si="60"/>
        <v>0</v>
      </c>
      <c r="GW13" s="14">
        <f t="shared" si="61"/>
        <v>0</v>
      </c>
      <c r="GX13" s="83"/>
      <c r="GY13" s="84"/>
      <c r="GZ13" s="84"/>
      <c r="HA13" s="84"/>
      <c r="HB13" s="85"/>
      <c r="HC13" s="73">
        <f t="shared" si="62"/>
        <v>0</v>
      </c>
      <c r="HD13" s="14">
        <f t="shared" si="63"/>
        <v>0</v>
      </c>
      <c r="HE13" s="83"/>
      <c r="HF13" s="84"/>
      <c r="HG13" s="84"/>
      <c r="HH13" s="84"/>
      <c r="HI13" s="85"/>
      <c r="HJ13" s="73">
        <f t="shared" si="64"/>
        <v>0</v>
      </c>
      <c r="HK13" s="14">
        <f t="shared" si="65"/>
        <v>0</v>
      </c>
      <c r="HL13" s="83"/>
      <c r="HM13" s="84"/>
      <c r="HN13" s="84"/>
      <c r="HO13" s="84"/>
      <c r="HP13" s="85"/>
      <c r="HQ13" s="73">
        <f t="shared" si="66"/>
        <v>0</v>
      </c>
      <c r="HR13" s="14">
        <f t="shared" si="67"/>
        <v>0</v>
      </c>
      <c r="HS13" s="83"/>
      <c r="HT13" s="84"/>
      <c r="HU13" s="84"/>
      <c r="HV13" s="84"/>
      <c r="HW13" s="85"/>
      <c r="HX13" s="73">
        <f t="shared" si="84"/>
        <v>0</v>
      </c>
      <c r="HY13" s="14">
        <f t="shared" si="85"/>
        <v>0</v>
      </c>
      <c r="HZ13" s="83"/>
      <c r="IA13" s="84"/>
      <c r="IB13" s="84"/>
      <c r="IC13" s="84"/>
      <c r="ID13" s="85"/>
      <c r="IE13" s="73">
        <f t="shared" si="68"/>
        <v>0</v>
      </c>
      <c r="IF13" s="14">
        <f t="shared" si="69"/>
        <v>0</v>
      </c>
      <c r="IG13" s="83"/>
      <c r="IH13" s="84"/>
      <c r="II13" s="84"/>
      <c r="IJ13" s="84"/>
      <c r="IK13" s="85"/>
      <c r="IL13" s="73">
        <f t="shared" si="70"/>
        <v>0</v>
      </c>
      <c r="IM13" s="14">
        <f t="shared" si="71"/>
        <v>0</v>
      </c>
      <c r="IN13" s="83"/>
      <c r="IO13" s="84"/>
      <c r="IP13" s="84"/>
      <c r="IQ13" s="84"/>
      <c r="IR13" s="85"/>
      <c r="IS13" s="73">
        <f t="shared" si="72"/>
        <v>0</v>
      </c>
      <c r="IT13" s="14">
        <f t="shared" si="73"/>
        <v>0</v>
      </c>
      <c r="IU13" s="83"/>
      <c r="IV13" s="84"/>
      <c r="IW13" s="84"/>
      <c r="IX13" s="84"/>
      <c r="IY13" s="85"/>
      <c r="IZ13" s="73">
        <f t="shared" si="74"/>
        <v>0</v>
      </c>
      <c r="JA13" s="14">
        <f t="shared" si="75"/>
        <v>0</v>
      </c>
      <c r="JB13" s="83"/>
      <c r="JC13" s="84"/>
      <c r="JD13" s="84"/>
      <c r="JE13" s="84"/>
      <c r="JF13" s="85"/>
      <c r="JG13" s="73">
        <f t="shared" si="76"/>
        <v>0</v>
      </c>
      <c r="JH13" s="14">
        <f t="shared" si="77"/>
        <v>0</v>
      </c>
    </row>
    <row r="14" spans="1:268" s="5" customFormat="1" x14ac:dyDescent="0.35">
      <c r="A14" s="32"/>
      <c r="B14" s="100" t="s">
        <v>104</v>
      </c>
      <c r="C14" s="83"/>
      <c r="D14" s="84"/>
      <c r="E14" s="84"/>
      <c r="F14" s="84"/>
      <c r="G14" s="85"/>
      <c r="H14" s="73">
        <f t="shared" si="10"/>
        <v>0</v>
      </c>
      <c r="I14" s="14">
        <f t="shared" si="11"/>
        <v>0</v>
      </c>
      <c r="J14" s="83"/>
      <c r="K14" s="84"/>
      <c r="L14" s="84"/>
      <c r="M14" s="84"/>
      <c r="N14" s="85"/>
      <c r="O14" s="73">
        <f t="shared" si="12"/>
        <v>0</v>
      </c>
      <c r="P14" s="14">
        <f t="shared" si="13"/>
        <v>0</v>
      </c>
      <c r="Q14" s="83"/>
      <c r="R14" s="84"/>
      <c r="S14" s="84"/>
      <c r="T14" s="84"/>
      <c r="U14" s="85"/>
      <c r="V14" s="73">
        <f t="shared" si="14"/>
        <v>0</v>
      </c>
      <c r="W14" s="14">
        <f t="shared" si="15"/>
        <v>0</v>
      </c>
      <c r="X14" s="83"/>
      <c r="Y14" s="84"/>
      <c r="Z14" s="84"/>
      <c r="AA14" s="84"/>
      <c r="AB14" s="85"/>
      <c r="AC14" s="73">
        <f t="shared" si="16"/>
        <v>0</v>
      </c>
      <c r="AD14" s="14">
        <f t="shared" si="17"/>
        <v>0</v>
      </c>
      <c r="AE14" s="83"/>
      <c r="AF14" s="84"/>
      <c r="AG14" s="84"/>
      <c r="AH14" s="84"/>
      <c r="AI14" s="85"/>
      <c r="AJ14" s="73">
        <f t="shared" si="18"/>
        <v>0</v>
      </c>
      <c r="AK14" s="14">
        <f t="shared" si="19"/>
        <v>0</v>
      </c>
      <c r="AL14" s="83"/>
      <c r="AM14" s="84"/>
      <c r="AN14" s="84"/>
      <c r="AO14" s="84"/>
      <c r="AP14" s="85"/>
      <c r="AQ14" s="73">
        <f t="shared" si="20"/>
        <v>0</v>
      </c>
      <c r="AR14" s="14">
        <f t="shared" si="21"/>
        <v>0</v>
      </c>
      <c r="AS14" s="83"/>
      <c r="AT14" s="84"/>
      <c r="AU14" s="84"/>
      <c r="AV14" s="84"/>
      <c r="AW14" s="85"/>
      <c r="AX14" s="73">
        <f t="shared" si="22"/>
        <v>0</v>
      </c>
      <c r="AY14" s="14">
        <f t="shared" si="23"/>
        <v>0</v>
      </c>
      <c r="AZ14" s="83"/>
      <c r="BA14" s="84"/>
      <c r="BB14" s="84"/>
      <c r="BC14" s="84"/>
      <c r="BD14" s="85"/>
      <c r="BE14" s="73">
        <f t="shared" si="24"/>
        <v>0</v>
      </c>
      <c r="BF14" s="14">
        <f t="shared" si="25"/>
        <v>0</v>
      </c>
      <c r="BG14" s="83"/>
      <c r="BH14" s="84"/>
      <c r="BI14" s="84"/>
      <c r="BJ14" s="84"/>
      <c r="BK14" s="85"/>
      <c r="BL14" s="73">
        <f t="shared" si="78"/>
        <v>0</v>
      </c>
      <c r="BM14" s="14">
        <f t="shared" si="79"/>
        <v>0</v>
      </c>
      <c r="BN14" s="83"/>
      <c r="BO14" s="84"/>
      <c r="BP14" s="84"/>
      <c r="BQ14" s="84"/>
      <c r="BR14" s="85"/>
      <c r="BS14" s="73">
        <f t="shared" si="26"/>
        <v>0</v>
      </c>
      <c r="BT14" s="14">
        <f t="shared" si="27"/>
        <v>0</v>
      </c>
      <c r="BU14" s="83"/>
      <c r="BV14" s="84"/>
      <c r="BW14" s="84"/>
      <c r="BX14" s="84"/>
      <c r="BY14" s="85"/>
      <c r="BZ14" s="73">
        <f t="shared" si="28"/>
        <v>0</v>
      </c>
      <c r="CA14" s="14">
        <f t="shared" si="29"/>
        <v>0</v>
      </c>
      <c r="CB14" s="83"/>
      <c r="CC14" s="84"/>
      <c r="CD14" s="84"/>
      <c r="CE14" s="84"/>
      <c r="CF14" s="85"/>
      <c r="CG14" s="73">
        <f t="shared" si="30"/>
        <v>0</v>
      </c>
      <c r="CH14" s="14">
        <f t="shared" si="31"/>
        <v>0</v>
      </c>
      <c r="CI14" s="83"/>
      <c r="CJ14" s="84"/>
      <c r="CK14" s="84"/>
      <c r="CL14" s="84"/>
      <c r="CM14" s="85"/>
      <c r="CN14" s="73">
        <f t="shared" si="32"/>
        <v>0</v>
      </c>
      <c r="CO14" s="14">
        <f t="shared" si="33"/>
        <v>0</v>
      </c>
      <c r="CP14" s="83"/>
      <c r="CQ14" s="84"/>
      <c r="CR14" s="84"/>
      <c r="CS14" s="84"/>
      <c r="CT14" s="85"/>
      <c r="CU14" s="73">
        <f t="shared" si="34"/>
        <v>0</v>
      </c>
      <c r="CV14" s="14">
        <f t="shared" si="35"/>
        <v>0</v>
      </c>
      <c r="CW14" s="83"/>
      <c r="CX14" s="84"/>
      <c r="CY14" s="84"/>
      <c r="CZ14" s="84"/>
      <c r="DA14" s="85"/>
      <c r="DB14" s="73">
        <f t="shared" si="36"/>
        <v>0</v>
      </c>
      <c r="DC14" s="14">
        <f t="shared" si="37"/>
        <v>0</v>
      </c>
      <c r="DD14" s="83"/>
      <c r="DE14" s="84"/>
      <c r="DF14" s="84"/>
      <c r="DG14" s="84"/>
      <c r="DH14" s="85"/>
      <c r="DI14" s="73">
        <f t="shared" si="38"/>
        <v>0</v>
      </c>
      <c r="DJ14" s="14">
        <f t="shared" si="39"/>
        <v>0</v>
      </c>
      <c r="DK14" s="83"/>
      <c r="DL14" s="84"/>
      <c r="DM14" s="84"/>
      <c r="DN14" s="84"/>
      <c r="DO14" s="85"/>
      <c r="DP14" s="73">
        <f t="shared" si="80"/>
        <v>0</v>
      </c>
      <c r="DQ14" s="14">
        <f t="shared" si="81"/>
        <v>0</v>
      </c>
      <c r="DR14" s="83"/>
      <c r="DS14" s="84"/>
      <c r="DT14" s="84"/>
      <c r="DU14" s="84"/>
      <c r="DV14" s="85"/>
      <c r="DW14" s="73">
        <f t="shared" si="40"/>
        <v>0</v>
      </c>
      <c r="DX14" s="14">
        <f t="shared" si="41"/>
        <v>0</v>
      </c>
      <c r="DY14" s="83"/>
      <c r="DZ14" s="84"/>
      <c r="EA14" s="84"/>
      <c r="EB14" s="84"/>
      <c r="EC14" s="85"/>
      <c r="ED14" s="73">
        <f t="shared" si="42"/>
        <v>0</v>
      </c>
      <c r="EE14" s="14">
        <f t="shared" si="43"/>
        <v>0</v>
      </c>
      <c r="EF14" s="83"/>
      <c r="EG14" s="84"/>
      <c r="EH14" s="84"/>
      <c r="EI14" s="84"/>
      <c r="EJ14" s="85"/>
      <c r="EK14" s="73">
        <f t="shared" si="44"/>
        <v>0</v>
      </c>
      <c r="EL14" s="14">
        <f t="shared" si="45"/>
        <v>0</v>
      </c>
      <c r="EM14" s="83"/>
      <c r="EN14" s="84"/>
      <c r="EO14" s="84"/>
      <c r="EP14" s="84"/>
      <c r="EQ14" s="85"/>
      <c r="ER14" s="73">
        <f t="shared" si="46"/>
        <v>0</v>
      </c>
      <c r="ES14" s="14">
        <f t="shared" si="47"/>
        <v>0</v>
      </c>
      <c r="ET14" s="83"/>
      <c r="EU14" s="84"/>
      <c r="EV14" s="84"/>
      <c r="EW14" s="84"/>
      <c r="EX14" s="85"/>
      <c r="EY14" s="73">
        <f t="shared" si="48"/>
        <v>0</v>
      </c>
      <c r="EZ14" s="14">
        <f t="shared" si="49"/>
        <v>0</v>
      </c>
      <c r="FA14" s="83"/>
      <c r="FB14" s="84"/>
      <c r="FC14" s="84"/>
      <c r="FD14" s="84"/>
      <c r="FE14" s="85"/>
      <c r="FF14" s="73">
        <f t="shared" si="50"/>
        <v>0</v>
      </c>
      <c r="FG14" s="14">
        <f t="shared" si="51"/>
        <v>0</v>
      </c>
      <c r="FH14" s="83"/>
      <c r="FI14" s="84"/>
      <c r="FJ14" s="84"/>
      <c r="FK14" s="84"/>
      <c r="FL14" s="85"/>
      <c r="FM14" s="73">
        <f t="shared" si="52"/>
        <v>0</v>
      </c>
      <c r="FN14" s="14">
        <f t="shared" si="53"/>
        <v>0</v>
      </c>
      <c r="FO14" s="83"/>
      <c r="FP14" s="84"/>
      <c r="FQ14" s="84"/>
      <c r="FR14" s="84"/>
      <c r="FS14" s="85"/>
      <c r="FT14" s="73">
        <f t="shared" si="82"/>
        <v>0</v>
      </c>
      <c r="FU14" s="14">
        <f t="shared" si="83"/>
        <v>0</v>
      </c>
      <c r="FV14" s="83"/>
      <c r="FW14" s="84"/>
      <c r="FX14" s="84"/>
      <c r="FY14" s="84"/>
      <c r="FZ14" s="85"/>
      <c r="GA14" s="73">
        <f t="shared" si="54"/>
        <v>0</v>
      </c>
      <c r="GB14" s="14">
        <f t="shared" si="55"/>
        <v>0</v>
      </c>
      <c r="GC14" s="83"/>
      <c r="GD14" s="84"/>
      <c r="GE14" s="84"/>
      <c r="GF14" s="84"/>
      <c r="GG14" s="85"/>
      <c r="GH14" s="73">
        <f t="shared" si="56"/>
        <v>0</v>
      </c>
      <c r="GI14" s="14">
        <f t="shared" si="57"/>
        <v>0</v>
      </c>
      <c r="GJ14" s="83"/>
      <c r="GK14" s="84"/>
      <c r="GL14" s="84"/>
      <c r="GM14" s="84"/>
      <c r="GN14" s="85"/>
      <c r="GO14" s="73">
        <f t="shared" si="58"/>
        <v>0</v>
      </c>
      <c r="GP14" s="14">
        <f t="shared" si="59"/>
        <v>0</v>
      </c>
      <c r="GQ14" s="83"/>
      <c r="GR14" s="84"/>
      <c r="GS14" s="84"/>
      <c r="GT14" s="84"/>
      <c r="GU14" s="85"/>
      <c r="GV14" s="73">
        <f t="shared" si="60"/>
        <v>0</v>
      </c>
      <c r="GW14" s="14">
        <f t="shared" si="61"/>
        <v>0</v>
      </c>
      <c r="GX14" s="83"/>
      <c r="GY14" s="84"/>
      <c r="GZ14" s="84"/>
      <c r="HA14" s="84"/>
      <c r="HB14" s="85"/>
      <c r="HC14" s="73">
        <f t="shared" si="62"/>
        <v>0</v>
      </c>
      <c r="HD14" s="14">
        <f t="shared" si="63"/>
        <v>0</v>
      </c>
      <c r="HE14" s="83"/>
      <c r="HF14" s="84"/>
      <c r="HG14" s="84"/>
      <c r="HH14" s="84"/>
      <c r="HI14" s="85"/>
      <c r="HJ14" s="73">
        <f t="shared" si="64"/>
        <v>0</v>
      </c>
      <c r="HK14" s="14">
        <f t="shared" si="65"/>
        <v>0</v>
      </c>
      <c r="HL14" s="83"/>
      <c r="HM14" s="84"/>
      <c r="HN14" s="84"/>
      <c r="HO14" s="84"/>
      <c r="HP14" s="85"/>
      <c r="HQ14" s="73">
        <f t="shared" si="66"/>
        <v>0</v>
      </c>
      <c r="HR14" s="14">
        <f t="shared" si="67"/>
        <v>0</v>
      </c>
      <c r="HS14" s="83"/>
      <c r="HT14" s="84"/>
      <c r="HU14" s="84"/>
      <c r="HV14" s="84"/>
      <c r="HW14" s="85"/>
      <c r="HX14" s="73">
        <f t="shared" si="84"/>
        <v>0</v>
      </c>
      <c r="HY14" s="14">
        <f t="shared" si="85"/>
        <v>0</v>
      </c>
      <c r="HZ14" s="83"/>
      <c r="IA14" s="84"/>
      <c r="IB14" s="84"/>
      <c r="IC14" s="84"/>
      <c r="ID14" s="85"/>
      <c r="IE14" s="73">
        <f t="shared" si="68"/>
        <v>0</v>
      </c>
      <c r="IF14" s="14">
        <f t="shared" si="69"/>
        <v>0</v>
      </c>
      <c r="IG14" s="83"/>
      <c r="IH14" s="84"/>
      <c r="II14" s="84"/>
      <c r="IJ14" s="84"/>
      <c r="IK14" s="85"/>
      <c r="IL14" s="73">
        <f t="shared" si="70"/>
        <v>0</v>
      </c>
      <c r="IM14" s="14">
        <f t="shared" si="71"/>
        <v>0</v>
      </c>
      <c r="IN14" s="83"/>
      <c r="IO14" s="84"/>
      <c r="IP14" s="84"/>
      <c r="IQ14" s="84"/>
      <c r="IR14" s="85"/>
      <c r="IS14" s="73">
        <f t="shared" si="72"/>
        <v>0</v>
      </c>
      <c r="IT14" s="14">
        <f t="shared" si="73"/>
        <v>0</v>
      </c>
      <c r="IU14" s="83"/>
      <c r="IV14" s="84"/>
      <c r="IW14" s="84"/>
      <c r="IX14" s="84"/>
      <c r="IY14" s="85"/>
      <c r="IZ14" s="73">
        <f t="shared" si="74"/>
        <v>0</v>
      </c>
      <c r="JA14" s="14">
        <f t="shared" si="75"/>
        <v>0</v>
      </c>
      <c r="JB14" s="83"/>
      <c r="JC14" s="84"/>
      <c r="JD14" s="84"/>
      <c r="JE14" s="84"/>
      <c r="JF14" s="85"/>
      <c r="JG14" s="73">
        <f t="shared" si="76"/>
        <v>0</v>
      </c>
      <c r="JH14" s="14">
        <f t="shared" si="77"/>
        <v>0</v>
      </c>
    </row>
    <row r="15" spans="1:268" s="5" customFormat="1" x14ac:dyDescent="0.35">
      <c r="A15" s="32"/>
      <c r="B15" s="100" t="s">
        <v>105</v>
      </c>
      <c r="C15" s="83"/>
      <c r="D15" s="84"/>
      <c r="E15" s="84"/>
      <c r="F15" s="84"/>
      <c r="G15" s="85"/>
      <c r="H15" s="73">
        <f t="shared" si="10"/>
        <v>0</v>
      </c>
      <c r="I15" s="14">
        <f t="shared" si="11"/>
        <v>0</v>
      </c>
      <c r="J15" s="83"/>
      <c r="K15" s="84"/>
      <c r="L15" s="84"/>
      <c r="M15" s="84"/>
      <c r="N15" s="85"/>
      <c r="O15" s="73">
        <f t="shared" si="12"/>
        <v>0</v>
      </c>
      <c r="P15" s="14">
        <f t="shared" si="13"/>
        <v>0</v>
      </c>
      <c r="Q15" s="83"/>
      <c r="R15" s="84"/>
      <c r="S15" s="84"/>
      <c r="T15" s="84"/>
      <c r="U15" s="85"/>
      <c r="V15" s="73">
        <f t="shared" si="14"/>
        <v>0</v>
      </c>
      <c r="W15" s="14">
        <f t="shared" si="15"/>
        <v>0</v>
      </c>
      <c r="X15" s="83"/>
      <c r="Y15" s="84"/>
      <c r="Z15" s="84"/>
      <c r="AA15" s="84"/>
      <c r="AB15" s="85"/>
      <c r="AC15" s="73">
        <f t="shared" si="16"/>
        <v>0</v>
      </c>
      <c r="AD15" s="14">
        <f t="shared" si="17"/>
        <v>0</v>
      </c>
      <c r="AE15" s="83"/>
      <c r="AF15" s="84"/>
      <c r="AG15" s="84"/>
      <c r="AH15" s="84"/>
      <c r="AI15" s="85"/>
      <c r="AJ15" s="73">
        <f t="shared" si="18"/>
        <v>0</v>
      </c>
      <c r="AK15" s="14">
        <f t="shared" si="19"/>
        <v>0</v>
      </c>
      <c r="AL15" s="83"/>
      <c r="AM15" s="84"/>
      <c r="AN15" s="84"/>
      <c r="AO15" s="84"/>
      <c r="AP15" s="85"/>
      <c r="AQ15" s="73">
        <f t="shared" si="20"/>
        <v>0</v>
      </c>
      <c r="AR15" s="14">
        <f t="shared" si="21"/>
        <v>0</v>
      </c>
      <c r="AS15" s="83"/>
      <c r="AT15" s="84"/>
      <c r="AU15" s="84"/>
      <c r="AV15" s="84"/>
      <c r="AW15" s="85"/>
      <c r="AX15" s="73">
        <f t="shared" si="22"/>
        <v>0</v>
      </c>
      <c r="AY15" s="14">
        <f t="shared" si="23"/>
        <v>0</v>
      </c>
      <c r="AZ15" s="83"/>
      <c r="BA15" s="84"/>
      <c r="BB15" s="84"/>
      <c r="BC15" s="84"/>
      <c r="BD15" s="85"/>
      <c r="BE15" s="73">
        <f t="shared" si="24"/>
        <v>0</v>
      </c>
      <c r="BF15" s="14">
        <f t="shared" si="25"/>
        <v>0</v>
      </c>
      <c r="BG15" s="83"/>
      <c r="BH15" s="84"/>
      <c r="BI15" s="84"/>
      <c r="BJ15" s="84"/>
      <c r="BK15" s="85"/>
      <c r="BL15" s="73">
        <f t="shared" si="78"/>
        <v>0</v>
      </c>
      <c r="BM15" s="14">
        <f t="shared" si="79"/>
        <v>0</v>
      </c>
      <c r="BN15" s="83"/>
      <c r="BO15" s="84"/>
      <c r="BP15" s="84"/>
      <c r="BQ15" s="84"/>
      <c r="BR15" s="85"/>
      <c r="BS15" s="73">
        <f t="shared" si="26"/>
        <v>0</v>
      </c>
      <c r="BT15" s="14">
        <f t="shared" si="27"/>
        <v>0</v>
      </c>
      <c r="BU15" s="83"/>
      <c r="BV15" s="84"/>
      <c r="BW15" s="84"/>
      <c r="BX15" s="84"/>
      <c r="BY15" s="85"/>
      <c r="BZ15" s="73">
        <f t="shared" si="28"/>
        <v>0</v>
      </c>
      <c r="CA15" s="14">
        <f t="shared" si="29"/>
        <v>0</v>
      </c>
      <c r="CB15" s="83"/>
      <c r="CC15" s="84"/>
      <c r="CD15" s="84"/>
      <c r="CE15" s="84"/>
      <c r="CF15" s="85"/>
      <c r="CG15" s="73">
        <f t="shared" si="30"/>
        <v>0</v>
      </c>
      <c r="CH15" s="14">
        <f t="shared" si="31"/>
        <v>0</v>
      </c>
      <c r="CI15" s="83"/>
      <c r="CJ15" s="84"/>
      <c r="CK15" s="84"/>
      <c r="CL15" s="84"/>
      <c r="CM15" s="85"/>
      <c r="CN15" s="73">
        <f t="shared" si="32"/>
        <v>0</v>
      </c>
      <c r="CO15" s="14">
        <f t="shared" si="33"/>
        <v>0</v>
      </c>
      <c r="CP15" s="83"/>
      <c r="CQ15" s="84"/>
      <c r="CR15" s="84"/>
      <c r="CS15" s="84"/>
      <c r="CT15" s="85"/>
      <c r="CU15" s="73">
        <f t="shared" si="34"/>
        <v>0</v>
      </c>
      <c r="CV15" s="14">
        <f t="shared" si="35"/>
        <v>0</v>
      </c>
      <c r="CW15" s="83"/>
      <c r="CX15" s="84"/>
      <c r="CY15" s="84"/>
      <c r="CZ15" s="84"/>
      <c r="DA15" s="85"/>
      <c r="DB15" s="73">
        <f t="shared" si="36"/>
        <v>0</v>
      </c>
      <c r="DC15" s="14">
        <f t="shared" si="37"/>
        <v>0</v>
      </c>
      <c r="DD15" s="83"/>
      <c r="DE15" s="84"/>
      <c r="DF15" s="84"/>
      <c r="DG15" s="84"/>
      <c r="DH15" s="85"/>
      <c r="DI15" s="73">
        <f t="shared" si="38"/>
        <v>0</v>
      </c>
      <c r="DJ15" s="14">
        <f t="shared" si="39"/>
        <v>0</v>
      </c>
      <c r="DK15" s="83"/>
      <c r="DL15" s="84"/>
      <c r="DM15" s="84"/>
      <c r="DN15" s="84"/>
      <c r="DO15" s="85"/>
      <c r="DP15" s="73">
        <f t="shared" si="80"/>
        <v>0</v>
      </c>
      <c r="DQ15" s="14">
        <f t="shared" si="81"/>
        <v>0</v>
      </c>
      <c r="DR15" s="83"/>
      <c r="DS15" s="84"/>
      <c r="DT15" s="84"/>
      <c r="DU15" s="84"/>
      <c r="DV15" s="85"/>
      <c r="DW15" s="73">
        <f t="shared" si="40"/>
        <v>0</v>
      </c>
      <c r="DX15" s="14">
        <f t="shared" si="41"/>
        <v>0</v>
      </c>
      <c r="DY15" s="83"/>
      <c r="DZ15" s="84"/>
      <c r="EA15" s="84"/>
      <c r="EB15" s="84"/>
      <c r="EC15" s="85"/>
      <c r="ED15" s="73">
        <f t="shared" si="42"/>
        <v>0</v>
      </c>
      <c r="EE15" s="14">
        <f t="shared" si="43"/>
        <v>0</v>
      </c>
      <c r="EF15" s="83"/>
      <c r="EG15" s="84"/>
      <c r="EH15" s="84"/>
      <c r="EI15" s="84"/>
      <c r="EJ15" s="85"/>
      <c r="EK15" s="73">
        <f t="shared" si="44"/>
        <v>0</v>
      </c>
      <c r="EL15" s="14">
        <f t="shared" si="45"/>
        <v>0</v>
      </c>
      <c r="EM15" s="83"/>
      <c r="EN15" s="84"/>
      <c r="EO15" s="84"/>
      <c r="EP15" s="84"/>
      <c r="EQ15" s="85"/>
      <c r="ER15" s="73">
        <f t="shared" si="46"/>
        <v>0</v>
      </c>
      <c r="ES15" s="14">
        <f t="shared" si="47"/>
        <v>0</v>
      </c>
      <c r="ET15" s="83"/>
      <c r="EU15" s="84"/>
      <c r="EV15" s="84"/>
      <c r="EW15" s="84"/>
      <c r="EX15" s="85"/>
      <c r="EY15" s="73">
        <f t="shared" si="48"/>
        <v>0</v>
      </c>
      <c r="EZ15" s="14">
        <f t="shared" si="49"/>
        <v>0</v>
      </c>
      <c r="FA15" s="83"/>
      <c r="FB15" s="84"/>
      <c r="FC15" s="84"/>
      <c r="FD15" s="84"/>
      <c r="FE15" s="85"/>
      <c r="FF15" s="73">
        <f t="shared" si="50"/>
        <v>0</v>
      </c>
      <c r="FG15" s="14">
        <f t="shared" si="51"/>
        <v>0</v>
      </c>
      <c r="FH15" s="83"/>
      <c r="FI15" s="84"/>
      <c r="FJ15" s="84"/>
      <c r="FK15" s="84"/>
      <c r="FL15" s="85"/>
      <c r="FM15" s="73">
        <f t="shared" si="52"/>
        <v>0</v>
      </c>
      <c r="FN15" s="14">
        <f t="shared" si="53"/>
        <v>0</v>
      </c>
      <c r="FO15" s="83"/>
      <c r="FP15" s="84"/>
      <c r="FQ15" s="84"/>
      <c r="FR15" s="84"/>
      <c r="FS15" s="85"/>
      <c r="FT15" s="73">
        <f t="shared" si="82"/>
        <v>0</v>
      </c>
      <c r="FU15" s="14">
        <f t="shared" si="83"/>
        <v>0</v>
      </c>
      <c r="FV15" s="83"/>
      <c r="FW15" s="84"/>
      <c r="FX15" s="84"/>
      <c r="FY15" s="84"/>
      <c r="FZ15" s="85"/>
      <c r="GA15" s="73">
        <f t="shared" si="54"/>
        <v>0</v>
      </c>
      <c r="GB15" s="14">
        <f t="shared" si="55"/>
        <v>0</v>
      </c>
      <c r="GC15" s="83"/>
      <c r="GD15" s="84"/>
      <c r="GE15" s="84"/>
      <c r="GF15" s="84"/>
      <c r="GG15" s="85"/>
      <c r="GH15" s="73">
        <f t="shared" si="56"/>
        <v>0</v>
      </c>
      <c r="GI15" s="14">
        <f t="shared" si="57"/>
        <v>0</v>
      </c>
      <c r="GJ15" s="83"/>
      <c r="GK15" s="84"/>
      <c r="GL15" s="84"/>
      <c r="GM15" s="84"/>
      <c r="GN15" s="85"/>
      <c r="GO15" s="73">
        <f t="shared" si="58"/>
        <v>0</v>
      </c>
      <c r="GP15" s="14">
        <f t="shared" si="59"/>
        <v>0</v>
      </c>
      <c r="GQ15" s="83"/>
      <c r="GR15" s="84"/>
      <c r="GS15" s="84"/>
      <c r="GT15" s="84"/>
      <c r="GU15" s="85"/>
      <c r="GV15" s="73">
        <f t="shared" si="60"/>
        <v>0</v>
      </c>
      <c r="GW15" s="14">
        <f t="shared" si="61"/>
        <v>0</v>
      </c>
      <c r="GX15" s="83"/>
      <c r="GY15" s="84"/>
      <c r="GZ15" s="84"/>
      <c r="HA15" s="84"/>
      <c r="HB15" s="85"/>
      <c r="HC15" s="73">
        <f t="shared" si="62"/>
        <v>0</v>
      </c>
      <c r="HD15" s="14">
        <f t="shared" si="63"/>
        <v>0</v>
      </c>
      <c r="HE15" s="83"/>
      <c r="HF15" s="84"/>
      <c r="HG15" s="84"/>
      <c r="HH15" s="84"/>
      <c r="HI15" s="85"/>
      <c r="HJ15" s="73">
        <f t="shared" si="64"/>
        <v>0</v>
      </c>
      <c r="HK15" s="14">
        <f t="shared" si="65"/>
        <v>0</v>
      </c>
      <c r="HL15" s="83"/>
      <c r="HM15" s="84"/>
      <c r="HN15" s="84"/>
      <c r="HO15" s="84"/>
      <c r="HP15" s="85"/>
      <c r="HQ15" s="73">
        <f t="shared" si="66"/>
        <v>0</v>
      </c>
      <c r="HR15" s="14">
        <f t="shared" si="67"/>
        <v>0</v>
      </c>
      <c r="HS15" s="83"/>
      <c r="HT15" s="84"/>
      <c r="HU15" s="84"/>
      <c r="HV15" s="84"/>
      <c r="HW15" s="85"/>
      <c r="HX15" s="73">
        <f t="shared" si="84"/>
        <v>0</v>
      </c>
      <c r="HY15" s="14">
        <f t="shared" si="85"/>
        <v>0</v>
      </c>
      <c r="HZ15" s="83"/>
      <c r="IA15" s="84"/>
      <c r="IB15" s="84"/>
      <c r="IC15" s="84"/>
      <c r="ID15" s="85"/>
      <c r="IE15" s="73">
        <f t="shared" si="68"/>
        <v>0</v>
      </c>
      <c r="IF15" s="14">
        <f t="shared" si="69"/>
        <v>0</v>
      </c>
      <c r="IG15" s="83"/>
      <c r="IH15" s="84"/>
      <c r="II15" s="84"/>
      <c r="IJ15" s="84"/>
      <c r="IK15" s="85"/>
      <c r="IL15" s="73">
        <f t="shared" si="70"/>
        <v>0</v>
      </c>
      <c r="IM15" s="14">
        <f t="shared" si="71"/>
        <v>0</v>
      </c>
      <c r="IN15" s="83"/>
      <c r="IO15" s="84"/>
      <c r="IP15" s="84"/>
      <c r="IQ15" s="84"/>
      <c r="IR15" s="85"/>
      <c r="IS15" s="73">
        <f t="shared" si="72"/>
        <v>0</v>
      </c>
      <c r="IT15" s="14">
        <f t="shared" si="73"/>
        <v>0</v>
      </c>
      <c r="IU15" s="83"/>
      <c r="IV15" s="84"/>
      <c r="IW15" s="84"/>
      <c r="IX15" s="84"/>
      <c r="IY15" s="85"/>
      <c r="IZ15" s="73">
        <f t="shared" si="74"/>
        <v>0</v>
      </c>
      <c r="JA15" s="14">
        <f t="shared" si="75"/>
        <v>0</v>
      </c>
      <c r="JB15" s="83"/>
      <c r="JC15" s="84"/>
      <c r="JD15" s="84"/>
      <c r="JE15" s="84"/>
      <c r="JF15" s="85"/>
      <c r="JG15" s="73">
        <f t="shared" si="76"/>
        <v>0</v>
      </c>
      <c r="JH15" s="14">
        <f t="shared" si="77"/>
        <v>0</v>
      </c>
    </row>
    <row r="16" spans="1:268" s="5" customFormat="1" x14ac:dyDescent="0.35">
      <c r="A16" s="32"/>
      <c r="B16" s="100" t="s">
        <v>106</v>
      </c>
      <c r="C16" s="83"/>
      <c r="D16" s="84"/>
      <c r="E16" s="84"/>
      <c r="F16" s="84"/>
      <c r="G16" s="85"/>
      <c r="H16" s="73">
        <f t="shared" si="10"/>
        <v>0</v>
      </c>
      <c r="I16" s="14">
        <f t="shared" si="11"/>
        <v>0</v>
      </c>
      <c r="J16" s="83"/>
      <c r="K16" s="84"/>
      <c r="L16" s="84"/>
      <c r="M16" s="84"/>
      <c r="N16" s="85"/>
      <c r="O16" s="73">
        <f t="shared" si="12"/>
        <v>0</v>
      </c>
      <c r="P16" s="14">
        <f t="shared" si="13"/>
        <v>0</v>
      </c>
      <c r="Q16" s="83"/>
      <c r="R16" s="84"/>
      <c r="S16" s="84"/>
      <c r="T16" s="84"/>
      <c r="U16" s="85"/>
      <c r="V16" s="73">
        <f t="shared" si="14"/>
        <v>0</v>
      </c>
      <c r="W16" s="14">
        <f t="shared" si="15"/>
        <v>0</v>
      </c>
      <c r="X16" s="83"/>
      <c r="Y16" s="84"/>
      <c r="Z16" s="84"/>
      <c r="AA16" s="84"/>
      <c r="AB16" s="85"/>
      <c r="AC16" s="73">
        <f t="shared" si="16"/>
        <v>0</v>
      </c>
      <c r="AD16" s="14">
        <f t="shared" si="17"/>
        <v>0</v>
      </c>
      <c r="AE16" s="83"/>
      <c r="AF16" s="84"/>
      <c r="AG16" s="84"/>
      <c r="AH16" s="84"/>
      <c r="AI16" s="85"/>
      <c r="AJ16" s="73">
        <f t="shared" si="18"/>
        <v>0</v>
      </c>
      <c r="AK16" s="14">
        <f t="shared" si="19"/>
        <v>0</v>
      </c>
      <c r="AL16" s="83"/>
      <c r="AM16" s="84"/>
      <c r="AN16" s="84"/>
      <c r="AO16" s="84"/>
      <c r="AP16" s="85"/>
      <c r="AQ16" s="73">
        <f t="shared" si="20"/>
        <v>0</v>
      </c>
      <c r="AR16" s="14">
        <f t="shared" si="21"/>
        <v>0</v>
      </c>
      <c r="AS16" s="83"/>
      <c r="AT16" s="84"/>
      <c r="AU16" s="84"/>
      <c r="AV16" s="84"/>
      <c r="AW16" s="85"/>
      <c r="AX16" s="73">
        <f t="shared" si="22"/>
        <v>0</v>
      </c>
      <c r="AY16" s="14">
        <f t="shared" si="23"/>
        <v>0</v>
      </c>
      <c r="AZ16" s="83"/>
      <c r="BA16" s="84"/>
      <c r="BB16" s="84"/>
      <c r="BC16" s="84"/>
      <c r="BD16" s="85"/>
      <c r="BE16" s="73">
        <f t="shared" si="24"/>
        <v>0</v>
      </c>
      <c r="BF16" s="14">
        <f t="shared" si="25"/>
        <v>0</v>
      </c>
      <c r="BG16" s="83"/>
      <c r="BH16" s="84"/>
      <c r="BI16" s="84"/>
      <c r="BJ16" s="84"/>
      <c r="BK16" s="85"/>
      <c r="BL16" s="73">
        <f t="shared" si="78"/>
        <v>0</v>
      </c>
      <c r="BM16" s="14">
        <f t="shared" si="79"/>
        <v>0</v>
      </c>
      <c r="BN16" s="83"/>
      <c r="BO16" s="84"/>
      <c r="BP16" s="84"/>
      <c r="BQ16" s="84"/>
      <c r="BR16" s="85"/>
      <c r="BS16" s="73">
        <f t="shared" si="26"/>
        <v>0</v>
      </c>
      <c r="BT16" s="14">
        <f t="shared" si="27"/>
        <v>0</v>
      </c>
      <c r="BU16" s="83"/>
      <c r="BV16" s="84"/>
      <c r="BW16" s="84"/>
      <c r="BX16" s="84"/>
      <c r="BY16" s="85"/>
      <c r="BZ16" s="73">
        <f t="shared" si="28"/>
        <v>0</v>
      </c>
      <c r="CA16" s="14">
        <f t="shared" si="29"/>
        <v>0</v>
      </c>
      <c r="CB16" s="83"/>
      <c r="CC16" s="84"/>
      <c r="CD16" s="84"/>
      <c r="CE16" s="84"/>
      <c r="CF16" s="85"/>
      <c r="CG16" s="73">
        <f t="shared" si="30"/>
        <v>0</v>
      </c>
      <c r="CH16" s="14">
        <f t="shared" si="31"/>
        <v>0</v>
      </c>
      <c r="CI16" s="83"/>
      <c r="CJ16" s="84"/>
      <c r="CK16" s="84"/>
      <c r="CL16" s="84"/>
      <c r="CM16" s="85"/>
      <c r="CN16" s="73">
        <f t="shared" si="32"/>
        <v>0</v>
      </c>
      <c r="CO16" s="14">
        <f t="shared" si="33"/>
        <v>0</v>
      </c>
      <c r="CP16" s="83"/>
      <c r="CQ16" s="84"/>
      <c r="CR16" s="84"/>
      <c r="CS16" s="84"/>
      <c r="CT16" s="85"/>
      <c r="CU16" s="73">
        <f t="shared" si="34"/>
        <v>0</v>
      </c>
      <c r="CV16" s="14">
        <f t="shared" si="35"/>
        <v>0</v>
      </c>
      <c r="CW16" s="83"/>
      <c r="CX16" s="84"/>
      <c r="CY16" s="84"/>
      <c r="CZ16" s="84"/>
      <c r="DA16" s="85"/>
      <c r="DB16" s="73">
        <f t="shared" si="36"/>
        <v>0</v>
      </c>
      <c r="DC16" s="14">
        <f t="shared" si="37"/>
        <v>0</v>
      </c>
      <c r="DD16" s="83"/>
      <c r="DE16" s="84"/>
      <c r="DF16" s="84"/>
      <c r="DG16" s="84"/>
      <c r="DH16" s="85"/>
      <c r="DI16" s="73">
        <f t="shared" si="38"/>
        <v>0</v>
      </c>
      <c r="DJ16" s="14">
        <f t="shared" si="39"/>
        <v>0</v>
      </c>
      <c r="DK16" s="83"/>
      <c r="DL16" s="84"/>
      <c r="DM16" s="84"/>
      <c r="DN16" s="84"/>
      <c r="DO16" s="85"/>
      <c r="DP16" s="73">
        <f t="shared" si="80"/>
        <v>0</v>
      </c>
      <c r="DQ16" s="14">
        <f t="shared" si="81"/>
        <v>0</v>
      </c>
      <c r="DR16" s="83"/>
      <c r="DS16" s="84"/>
      <c r="DT16" s="84"/>
      <c r="DU16" s="84"/>
      <c r="DV16" s="85"/>
      <c r="DW16" s="73">
        <f t="shared" si="40"/>
        <v>0</v>
      </c>
      <c r="DX16" s="14">
        <f t="shared" si="41"/>
        <v>0</v>
      </c>
      <c r="DY16" s="83"/>
      <c r="DZ16" s="84"/>
      <c r="EA16" s="84"/>
      <c r="EB16" s="84"/>
      <c r="EC16" s="85"/>
      <c r="ED16" s="73">
        <f t="shared" si="42"/>
        <v>0</v>
      </c>
      <c r="EE16" s="14">
        <f t="shared" si="43"/>
        <v>0</v>
      </c>
      <c r="EF16" s="83"/>
      <c r="EG16" s="84"/>
      <c r="EH16" s="84"/>
      <c r="EI16" s="84"/>
      <c r="EJ16" s="85"/>
      <c r="EK16" s="73">
        <f t="shared" si="44"/>
        <v>0</v>
      </c>
      <c r="EL16" s="14">
        <f t="shared" si="45"/>
        <v>0</v>
      </c>
      <c r="EM16" s="83"/>
      <c r="EN16" s="84"/>
      <c r="EO16" s="84"/>
      <c r="EP16" s="84"/>
      <c r="EQ16" s="85"/>
      <c r="ER16" s="73">
        <f t="shared" si="46"/>
        <v>0</v>
      </c>
      <c r="ES16" s="14">
        <f t="shared" si="47"/>
        <v>0</v>
      </c>
      <c r="ET16" s="83"/>
      <c r="EU16" s="84"/>
      <c r="EV16" s="84"/>
      <c r="EW16" s="84"/>
      <c r="EX16" s="85"/>
      <c r="EY16" s="73">
        <f t="shared" si="48"/>
        <v>0</v>
      </c>
      <c r="EZ16" s="14">
        <f t="shared" si="49"/>
        <v>0</v>
      </c>
      <c r="FA16" s="83"/>
      <c r="FB16" s="84"/>
      <c r="FC16" s="84"/>
      <c r="FD16" s="84"/>
      <c r="FE16" s="85"/>
      <c r="FF16" s="73">
        <f t="shared" si="50"/>
        <v>0</v>
      </c>
      <c r="FG16" s="14">
        <f t="shared" si="51"/>
        <v>0</v>
      </c>
      <c r="FH16" s="83"/>
      <c r="FI16" s="84"/>
      <c r="FJ16" s="84"/>
      <c r="FK16" s="84"/>
      <c r="FL16" s="85"/>
      <c r="FM16" s="73">
        <f t="shared" si="52"/>
        <v>0</v>
      </c>
      <c r="FN16" s="14">
        <f t="shared" si="53"/>
        <v>0</v>
      </c>
      <c r="FO16" s="83"/>
      <c r="FP16" s="84"/>
      <c r="FQ16" s="84"/>
      <c r="FR16" s="84"/>
      <c r="FS16" s="85"/>
      <c r="FT16" s="73">
        <f t="shared" si="82"/>
        <v>0</v>
      </c>
      <c r="FU16" s="14">
        <f t="shared" si="83"/>
        <v>0</v>
      </c>
      <c r="FV16" s="83"/>
      <c r="FW16" s="84"/>
      <c r="FX16" s="84"/>
      <c r="FY16" s="84"/>
      <c r="FZ16" s="85"/>
      <c r="GA16" s="73">
        <f t="shared" si="54"/>
        <v>0</v>
      </c>
      <c r="GB16" s="14">
        <f t="shared" si="55"/>
        <v>0</v>
      </c>
      <c r="GC16" s="83"/>
      <c r="GD16" s="84"/>
      <c r="GE16" s="84"/>
      <c r="GF16" s="84"/>
      <c r="GG16" s="85"/>
      <c r="GH16" s="73">
        <f t="shared" si="56"/>
        <v>0</v>
      </c>
      <c r="GI16" s="14">
        <f t="shared" si="57"/>
        <v>0</v>
      </c>
      <c r="GJ16" s="83"/>
      <c r="GK16" s="84"/>
      <c r="GL16" s="84"/>
      <c r="GM16" s="84"/>
      <c r="GN16" s="85"/>
      <c r="GO16" s="73">
        <f t="shared" si="58"/>
        <v>0</v>
      </c>
      <c r="GP16" s="14">
        <f t="shared" si="59"/>
        <v>0</v>
      </c>
      <c r="GQ16" s="83"/>
      <c r="GR16" s="84"/>
      <c r="GS16" s="84"/>
      <c r="GT16" s="84"/>
      <c r="GU16" s="85"/>
      <c r="GV16" s="73">
        <f t="shared" si="60"/>
        <v>0</v>
      </c>
      <c r="GW16" s="14">
        <f t="shared" si="61"/>
        <v>0</v>
      </c>
      <c r="GX16" s="83"/>
      <c r="GY16" s="84"/>
      <c r="GZ16" s="84"/>
      <c r="HA16" s="84"/>
      <c r="HB16" s="85"/>
      <c r="HC16" s="73">
        <f t="shared" si="62"/>
        <v>0</v>
      </c>
      <c r="HD16" s="14">
        <f t="shared" si="63"/>
        <v>0</v>
      </c>
      <c r="HE16" s="83"/>
      <c r="HF16" s="84"/>
      <c r="HG16" s="84"/>
      <c r="HH16" s="84"/>
      <c r="HI16" s="85"/>
      <c r="HJ16" s="73">
        <f t="shared" si="64"/>
        <v>0</v>
      </c>
      <c r="HK16" s="14">
        <f t="shared" si="65"/>
        <v>0</v>
      </c>
      <c r="HL16" s="83"/>
      <c r="HM16" s="84"/>
      <c r="HN16" s="84"/>
      <c r="HO16" s="84"/>
      <c r="HP16" s="85"/>
      <c r="HQ16" s="73">
        <f t="shared" si="66"/>
        <v>0</v>
      </c>
      <c r="HR16" s="14">
        <f t="shared" si="67"/>
        <v>0</v>
      </c>
      <c r="HS16" s="83"/>
      <c r="HT16" s="84"/>
      <c r="HU16" s="84"/>
      <c r="HV16" s="84"/>
      <c r="HW16" s="85"/>
      <c r="HX16" s="73">
        <f t="shared" si="84"/>
        <v>0</v>
      </c>
      <c r="HY16" s="14">
        <f t="shared" si="85"/>
        <v>0</v>
      </c>
      <c r="HZ16" s="83"/>
      <c r="IA16" s="84"/>
      <c r="IB16" s="84"/>
      <c r="IC16" s="84"/>
      <c r="ID16" s="85"/>
      <c r="IE16" s="73">
        <f t="shared" si="68"/>
        <v>0</v>
      </c>
      <c r="IF16" s="14">
        <f t="shared" si="69"/>
        <v>0</v>
      </c>
      <c r="IG16" s="83"/>
      <c r="IH16" s="84"/>
      <c r="II16" s="84"/>
      <c r="IJ16" s="84"/>
      <c r="IK16" s="85"/>
      <c r="IL16" s="73">
        <f t="shared" si="70"/>
        <v>0</v>
      </c>
      <c r="IM16" s="14">
        <f t="shared" si="71"/>
        <v>0</v>
      </c>
      <c r="IN16" s="83"/>
      <c r="IO16" s="84"/>
      <c r="IP16" s="84"/>
      <c r="IQ16" s="84"/>
      <c r="IR16" s="85"/>
      <c r="IS16" s="73">
        <f t="shared" si="72"/>
        <v>0</v>
      </c>
      <c r="IT16" s="14">
        <f t="shared" si="73"/>
        <v>0</v>
      </c>
      <c r="IU16" s="83"/>
      <c r="IV16" s="84"/>
      <c r="IW16" s="84"/>
      <c r="IX16" s="84"/>
      <c r="IY16" s="85"/>
      <c r="IZ16" s="73">
        <f t="shared" si="74"/>
        <v>0</v>
      </c>
      <c r="JA16" s="14">
        <f t="shared" si="75"/>
        <v>0</v>
      </c>
      <c r="JB16" s="83"/>
      <c r="JC16" s="84"/>
      <c r="JD16" s="84"/>
      <c r="JE16" s="84"/>
      <c r="JF16" s="85"/>
      <c r="JG16" s="73">
        <f t="shared" si="76"/>
        <v>0</v>
      </c>
      <c r="JH16" s="14">
        <f t="shared" si="77"/>
        <v>0</v>
      </c>
    </row>
    <row r="17" spans="1:268" s="5" customFormat="1" x14ac:dyDescent="0.35">
      <c r="A17" s="32"/>
      <c r="B17" s="100" t="s">
        <v>107</v>
      </c>
      <c r="C17" s="83">
        <v>2</v>
      </c>
      <c r="D17" s="84"/>
      <c r="E17" s="84"/>
      <c r="F17" s="142">
        <v>2</v>
      </c>
      <c r="G17" s="85"/>
      <c r="H17" s="73">
        <f>ROUNDDOWN(C17,0)+ROUNDDOWN(D17,0)+ROUNDDOWN(E17,0)+ROUNDDOWN(F17,0)+ROUNDDOWN(G17,0)</f>
        <v>4</v>
      </c>
      <c r="I17" s="14">
        <f>(C17-ROUNDDOWN(C17,0))+(D17-ROUNDDOWN(D17,0))+(E17-ROUNDDOWN(E17,0))+(F17-ROUNDDOWN(F17,0))+(G17-ROUNDDOWN(G17,0))</f>
        <v>0</v>
      </c>
      <c r="J17" s="83"/>
      <c r="K17" s="84"/>
      <c r="L17" s="84"/>
      <c r="M17" s="84"/>
      <c r="N17" s="85"/>
      <c r="O17" s="73">
        <f t="shared" si="12"/>
        <v>0</v>
      </c>
      <c r="P17" s="14">
        <f t="shared" si="13"/>
        <v>0</v>
      </c>
      <c r="Q17" s="83"/>
      <c r="R17" s="84"/>
      <c r="S17" s="84"/>
      <c r="T17" s="84"/>
      <c r="U17" s="85"/>
      <c r="V17" s="73">
        <f t="shared" si="14"/>
        <v>0</v>
      </c>
      <c r="W17" s="14">
        <f t="shared" si="15"/>
        <v>0</v>
      </c>
      <c r="X17" s="83"/>
      <c r="Y17" s="84"/>
      <c r="Z17" s="84"/>
      <c r="AA17" s="84"/>
      <c r="AB17" s="85"/>
      <c r="AC17" s="73">
        <f t="shared" si="16"/>
        <v>0</v>
      </c>
      <c r="AD17" s="14">
        <f t="shared" si="17"/>
        <v>0</v>
      </c>
      <c r="AE17" s="83"/>
      <c r="AF17" s="84"/>
      <c r="AG17" s="84"/>
      <c r="AH17" s="84"/>
      <c r="AI17" s="85"/>
      <c r="AJ17" s="73">
        <f t="shared" si="18"/>
        <v>0</v>
      </c>
      <c r="AK17" s="14">
        <f t="shared" si="19"/>
        <v>0</v>
      </c>
      <c r="AL17" s="83"/>
      <c r="AM17" s="84"/>
      <c r="AN17" s="84"/>
      <c r="AO17" s="84"/>
      <c r="AP17" s="85"/>
      <c r="AQ17" s="73">
        <f t="shared" si="20"/>
        <v>0</v>
      </c>
      <c r="AR17" s="14">
        <f t="shared" si="21"/>
        <v>0</v>
      </c>
      <c r="AS17" s="83"/>
      <c r="AT17" s="84"/>
      <c r="AU17" s="84"/>
      <c r="AV17" s="84"/>
      <c r="AW17" s="85"/>
      <c r="AX17" s="73">
        <f t="shared" si="22"/>
        <v>0</v>
      </c>
      <c r="AY17" s="14">
        <f t="shared" si="23"/>
        <v>0</v>
      </c>
      <c r="AZ17" s="83"/>
      <c r="BA17" s="84"/>
      <c r="BB17" s="84"/>
      <c r="BC17" s="84"/>
      <c r="BD17" s="85"/>
      <c r="BE17" s="73">
        <f t="shared" si="24"/>
        <v>0</v>
      </c>
      <c r="BF17" s="14">
        <f t="shared" si="25"/>
        <v>0</v>
      </c>
      <c r="BG17" s="83"/>
      <c r="BH17" s="84"/>
      <c r="BI17" s="84"/>
      <c r="BJ17" s="84"/>
      <c r="BK17" s="85"/>
      <c r="BL17" s="73">
        <f t="shared" si="78"/>
        <v>0</v>
      </c>
      <c r="BM17" s="14">
        <f t="shared" si="79"/>
        <v>0</v>
      </c>
      <c r="BN17" s="83"/>
      <c r="BO17" s="84"/>
      <c r="BP17" s="84"/>
      <c r="BQ17" s="84"/>
      <c r="BR17" s="85"/>
      <c r="BS17" s="73">
        <f t="shared" si="26"/>
        <v>0</v>
      </c>
      <c r="BT17" s="14">
        <f t="shared" si="27"/>
        <v>0</v>
      </c>
      <c r="BU17" s="83"/>
      <c r="BV17" s="84"/>
      <c r="BW17" s="84"/>
      <c r="BX17" s="84"/>
      <c r="BY17" s="85"/>
      <c r="BZ17" s="73">
        <f t="shared" si="28"/>
        <v>0</v>
      </c>
      <c r="CA17" s="14">
        <f t="shared" si="29"/>
        <v>0</v>
      </c>
      <c r="CB17" s="83"/>
      <c r="CC17" s="84"/>
      <c r="CD17" s="84"/>
      <c r="CE17" s="84"/>
      <c r="CF17" s="85"/>
      <c r="CG17" s="73">
        <f t="shared" si="30"/>
        <v>0</v>
      </c>
      <c r="CH17" s="14">
        <f t="shared" si="31"/>
        <v>0</v>
      </c>
      <c r="CI17" s="83"/>
      <c r="CJ17" s="84"/>
      <c r="CK17" s="84"/>
      <c r="CL17" s="84"/>
      <c r="CM17" s="85"/>
      <c r="CN17" s="73">
        <f t="shared" si="32"/>
        <v>0</v>
      </c>
      <c r="CO17" s="14">
        <f t="shared" si="33"/>
        <v>0</v>
      </c>
      <c r="CP17" s="83"/>
      <c r="CQ17" s="84"/>
      <c r="CR17" s="84"/>
      <c r="CS17" s="84"/>
      <c r="CT17" s="85"/>
      <c r="CU17" s="73">
        <f t="shared" si="34"/>
        <v>0</v>
      </c>
      <c r="CV17" s="14">
        <f t="shared" si="35"/>
        <v>0</v>
      </c>
      <c r="CW17" s="83"/>
      <c r="CX17" s="84"/>
      <c r="CY17" s="84"/>
      <c r="CZ17" s="84"/>
      <c r="DA17" s="85"/>
      <c r="DB17" s="73">
        <f t="shared" si="36"/>
        <v>0</v>
      </c>
      <c r="DC17" s="14">
        <f t="shared" si="37"/>
        <v>0</v>
      </c>
      <c r="DD17" s="83"/>
      <c r="DE17" s="84"/>
      <c r="DF17" s="84"/>
      <c r="DG17" s="84"/>
      <c r="DH17" s="85"/>
      <c r="DI17" s="73">
        <f t="shared" si="38"/>
        <v>0</v>
      </c>
      <c r="DJ17" s="14">
        <f t="shared" si="39"/>
        <v>0</v>
      </c>
      <c r="DK17" s="83"/>
      <c r="DL17" s="84"/>
      <c r="DM17" s="84"/>
      <c r="DN17" s="84"/>
      <c r="DO17" s="85"/>
      <c r="DP17" s="73">
        <f t="shared" si="80"/>
        <v>0</v>
      </c>
      <c r="DQ17" s="14">
        <f t="shared" si="81"/>
        <v>0</v>
      </c>
      <c r="DR17" s="83"/>
      <c r="DS17" s="84"/>
      <c r="DT17" s="84"/>
      <c r="DU17" s="84"/>
      <c r="DV17" s="85"/>
      <c r="DW17" s="73">
        <f t="shared" si="40"/>
        <v>0</v>
      </c>
      <c r="DX17" s="14">
        <f t="shared" si="41"/>
        <v>0</v>
      </c>
      <c r="DY17" s="83"/>
      <c r="DZ17" s="84"/>
      <c r="EA17" s="84"/>
      <c r="EB17" s="84"/>
      <c r="EC17" s="85"/>
      <c r="ED17" s="73">
        <f t="shared" si="42"/>
        <v>0</v>
      </c>
      <c r="EE17" s="14">
        <f t="shared" si="43"/>
        <v>0</v>
      </c>
      <c r="EF17" s="83"/>
      <c r="EG17" s="84"/>
      <c r="EH17" s="84"/>
      <c r="EI17" s="84"/>
      <c r="EJ17" s="85"/>
      <c r="EK17" s="73">
        <f t="shared" si="44"/>
        <v>0</v>
      </c>
      <c r="EL17" s="14">
        <f t="shared" si="45"/>
        <v>0</v>
      </c>
      <c r="EM17" s="83"/>
      <c r="EN17" s="84"/>
      <c r="EO17" s="84"/>
      <c r="EP17" s="84"/>
      <c r="EQ17" s="85"/>
      <c r="ER17" s="73">
        <f t="shared" si="46"/>
        <v>0</v>
      </c>
      <c r="ES17" s="14">
        <f t="shared" si="47"/>
        <v>0</v>
      </c>
      <c r="ET17" s="83"/>
      <c r="EU17" s="84"/>
      <c r="EV17" s="84"/>
      <c r="EW17" s="84"/>
      <c r="EX17" s="85"/>
      <c r="EY17" s="73">
        <f t="shared" si="48"/>
        <v>0</v>
      </c>
      <c r="EZ17" s="14">
        <f t="shared" si="49"/>
        <v>0</v>
      </c>
      <c r="FA17" s="83"/>
      <c r="FB17" s="84"/>
      <c r="FC17" s="84"/>
      <c r="FD17" s="84"/>
      <c r="FE17" s="85"/>
      <c r="FF17" s="73">
        <f t="shared" si="50"/>
        <v>0</v>
      </c>
      <c r="FG17" s="14">
        <f t="shared" si="51"/>
        <v>0</v>
      </c>
      <c r="FH17" s="83"/>
      <c r="FI17" s="84"/>
      <c r="FJ17" s="84"/>
      <c r="FK17" s="84"/>
      <c r="FL17" s="85"/>
      <c r="FM17" s="73">
        <f t="shared" si="52"/>
        <v>0</v>
      </c>
      <c r="FN17" s="14">
        <f t="shared" si="53"/>
        <v>0</v>
      </c>
      <c r="FO17" s="83"/>
      <c r="FP17" s="84"/>
      <c r="FQ17" s="84"/>
      <c r="FR17" s="84"/>
      <c r="FS17" s="85"/>
      <c r="FT17" s="73">
        <f t="shared" si="82"/>
        <v>0</v>
      </c>
      <c r="FU17" s="14">
        <f t="shared" si="83"/>
        <v>0</v>
      </c>
      <c r="FV17" s="83"/>
      <c r="FW17" s="84"/>
      <c r="FX17" s="84"/>
      <c r="FY17" s="84"/>
      <c r="FZ17" s="85"/>
      <c r="GA17" s="73">
        <f t="shared" si="54"/>
        <v>0</v>
      </c>
      <c r="GB17" s="14">
        <f t="shared" si="55"/>
        <v>0</v>
      </c>
      <c r="GC17" s="83"/>
      <c r="GD17" s="84"/>
      <c r="GE17" s="84"/>
      <c r="GF17" s="84"/>
      <c r="GG17" s="85"/>
      <c r="GH17" s="73">
        <f t="shared" si="56"/>
        <v>0</v>
      </c>
      <c r="GI17" s="14">
        <f t="shared" si="57"/>
        <v>0</v>
      </c>
      <c r="GJ17" s="83"/>
      <c r="GK17" s="84"/>
      <c r="GL17" s="84"/>
      <c r="GM17" s="84"/>
      <c r="GN17" s="85"/>
      <c r="GO17" s="73">
        <f t="shared" si="58"/>
        <v>0</v>
      </c>
      <c r="GP17" s="14">
        <f t="shared" si="59"/>
        <v>0</v>
      </c>
      <c r="GQ17" s="83"/>
      <c r="GR17" s="84"/>
      <c r="GS17" s="84"/>
      <c r="GT17" s="84"/>
      <c r="GU17" s="85"/>
      <c r="GV17" s="73">
        <f t="shared" si="60"/>
        <v>0</v>
      </c>
      <c r="GW17" s="14">
        <f t="shared" si="61"/>
        <v>0</v>
      </c>
      <c r="GX17" s="83"/>
      <c r="GY17" s="84"/>
      <c r="GZ17" s="84"/>
      <c r="HA17" s="84"/>
      <c r="HB17" s="85"/>
      <c r="HC17" s="73">
        <f t="shared" si="62"/>
        <v>0</v>
      </c>
      <c r="HD17" s="14">
        <f t="shared" si="63"/>
        <v>0</v>
      </c>
      <c r="HE17" s="83"/>
      <c r="HF17" s="84"/>
      <c r="HG17" s="84"/>
      <c r="HH17" s="84"/>
      <c r="HI17" s="85"/>
      <c r="HJ17" s="73">
        <f t="shared" si="64"/>
        <v>0</v>
      </c>
      <c r="HK17" s="14">
        <f t="shared" si="65"/>
        <v>0</v>
      </c>
      <c r="HL17" s="83"/>
      <c r="HM17" s="84"/>
      <c r="HN17" s="84"/>
      <c r="HO17" s="84"/>
      <c r="HP17" s="85"/>
      <c r="HQ17" s="73">
        <f t="shared" si="66"/>
        <v>0</v>
      </c>
      <c r="HR17" s="14">
        <f t="shared" si="67"/>
        <v>0</v>
      </c>
      <c r="HS17" s="83"/>
      <c r="HT17" s="84"/>
      <c r="HU17" s="84"/>
      <c r="HV17" s="84"/>
      <c r="HW17" s="85"/>
      <c r="HX17" s="73">
        <f t="shared" si="84"/>
        <v>0</v>
      </c>
      <c r="HY17" s="14">
        <f t="shared" si="85"/>
        <v>0</v>
      </c>
      <c r="HZ17" s="83"/>
      <c r="IA17" s="84"/>
      <c r="IB17" s="84"/>
      <c r="IC17" s="84"/>
      <c r="ID17" s="85"/>
      <c r="IE17" s="73">
        <f t="shared" si="68"/>
        <v>0</v>
      </c>
      <c r="IF17" s="14">
        <f t="shared" si="69"/>
        <v>0</v>
      </c>
      <c r="IG17" s="83"/>
      <c r="IH17" s="84"/>
      <c r="II17" s="84"/>
      <c r="IJ17" s="84"/>
      <c r="IK17" s="85"/>
      <c r="IL17" s="73">
        <f t="shared" si="70"/>
        <v>0</v>
      </c>
      <c r="IM17" s="14">
        <f t="shared" si="71"/>
        <v>0</v>
      </c>
      <c r="IN17" s="83"/>
      <c r="IO17" s="84"/>
      <c r="IP17" s="84"/>
      <c r="IQ17" s="84"/>
      <c r="IR17" s="85"/>
      <c r="IS17" s="73">
        <f t="shared" si="72"/>
        <v>0</v>
      </c>
      <c r="IT17" s="14">
        <f t="shared" si="73"/>
        <v>0</v>
      </c>
      <c r="IU17" s="83"/>
      <c r="IV17" s="84"/>
      <c r="IW17" s="84"/>
      <c r="IX17" s="84"/>
      <c r="IY17" s="85"/>
      <c r="IZ17" s="73">
        <f t="shared" si="74"/>
        <v>0</v>
      </c>
      <c r="JA17" s="14">
        <f t="shared" si="75"/>
        <v>0</v>
      </c>
      <c r="JB17" s="83"/>
      <c r="JC17" s="84"/>
      <c r="JD17" s="84"/>
      <c r="JE17" s="84"/>
      <c r="JF17" s="85"/>
      <c r="JG17" s="73">
        <f t="shared" si="76"/>
        <v>0</v>
      </c>
      <c r="JH17" s="14">
        <f t="shared" si="77"/>
        <v>0</v>
      </c>
    </row>
    <row r="18" spans="1:268" s="5" customFormat="1" x14ac:dyDescent="0.35">
      <c r="A18" s="32"/>
      <c r="B18" s="100" t="s">
        <v>108</v>
      </c>
      <c r="C18" s="83">
        <v>2</v>
      </c>
      <c r="D18" s="84"/>
      <c r="E18" s="84"/>
      <c r="F18" s="84"/>
      <c r="G18" s="85"/>
      <c r="H18" s="73">
        <f t="shared" si="10"/>
        <v>2</v>
      </c>
      <c r="I18" s="14">
        <f t="shared" si="11"/>
        <v>0</v>
      </c>
      <c r="J18" s="83"/>
      <c r="K18" s="84"/>
      <c r="L18" s="84"/>
      <c r="M18" s="84"/>
      <c r="N18" s="85"/>
      <c r="O18" s="73">
        <f t="shared" si="12"/>
        <v>0</v>
      </c>
      <c r="P18" s="14">
        <f t="shared" si="13"/>
        <v>0</v>
      </c>
      <c r="Q18" s="83"/>
      <c r="R18" s="84"/>
      <c r="S18" s="84"/>
      <c r="T18" s="84"/>
      <c r="U18" s="85"/>
      <c r="V18" s="73">
        <f t="shared" si="14"/>
        <v>0</v>
      </c>
      <c r="W18" s="14">
        <f t="shared" si="15"/>
        <v>0</v>
      </c>
      <c r="X18" s="83"/>
      <c r="Y18" s="84"/>
      <c r="Z18" s="84"/>
      <c r="AA18" s="84"/>
      <c r="AB18" s="85"/>
      <c r="AC18" s="73">
        <f t="shared" si="16"/>
        <v>0</v>
      </c>
      <c r="AD18" s="14">
        <f t="shared" si="17"/>
        <v>0</v>
      </c>
      <c r="AE18" s="83"/>
      <c r="AF18" s="84"/>
      <c r="AG18" s="84"/>
      <c r="AH18" s="84"/>
      <c r="AI18" s="85"/>
      <c r="AJ18" s="73">
        <f t="shared" si="18"/>
        <v>0</v>
      </c>
      <c r="AK18" s="14">
        <f t="shared" si="19"/>
        <v>0</v>
      </c>
      <c r="AL18" s="83"/>
      <c r="AM18" s="84"/>
      <c r="AN18" s="84"/>
      <c r="AO18" s="84"/>
      <c r="AP18" s="85"/>
      <c r="AQ18" s="73">
        <f t="shared" si="20"/>
        <v>0</v>
      </c>
      <c r="AR18" s="14">
        <f t="shared" si="21"/>
        <v>0</v>
      </c>
      <c r="AS18" s="83"/>
      <c r="AT18" s="84"/>
      <c r="AU18" s="84"/>
      <c r="AV18" s="84"/>
      <c r="AW18" s="85"/>
      <c r="AX18" s="73">
        <f t="shared" si="22"/>
        <v>0</v>
      </c>
      <c r="AY18" s="14">
        <f t="shared" si="23"/>
        <v>0</v>
      </c>
      <c r="AZ18" s="83"/>
      <c r="BA18" s="84"/>
      <c r="BB18" s="84"/>
      <c r="BC18" s="84"/>
      <c r="BD18" s="85"/>
      <c r="BE18" s="73">
        <f t="shared" si="24"/>
        <v>0</v>
      </c>
      <c r="BF18" s="14">
        <f t="shared" si="25"/>
        <v>0</v>
      </c>
      <c r="BG18" s="83"/>
      <c r="BH18" s="84"/>
      <c r="BI18" s="84"/>
      <c r="BJ18" s="84"/>
      <c r="BK18" s="85"/>
      <c r="BL18" s="73">
        <f t="shared" si="78"/>
        <v>0</v>
      </c>
      <c r="BM18" s="14">
        <f t="shared" si="79"/>
        <v>0</v>
      </c>
      <c r="BN18" s="83"/>
      <c r="BO18" s="84"/>
      <c r="BP18" s="84"/>
      <c r="BQ18" s="84"/>
      <c r="BR18" s="85"/>
      <c r="BS18" s="73">
        <f t="shared" si="26"/>
        <v>0</v>
      </c>
      <c r="BT18" s="14">
        <f t="shared" si="27"/>
        <v>0</v>
      </c>
      <c r="BU18" s="83"/>
      <c r="BV18" s="84"/>
      <c r="BW18" s="84"/>
      <c r="BX18" s="84"/>
      <c r="BY18" s="85"/>
      <c r="BZ18" s="73">
        <f t="shared" si="28"/>
        <v>0</v>
      </c>
      <c r="CA18" s="14">
        <f t="shared" si="29"/>
        <v>0</v>
      </c>
      <c r="CB18" s="83"/>
      <c r="CC18" s="84"/>
      <c r="CD18" s="84"/>
      <c r="CE18" s="84"/>
      <c r="CF18" s="85"/>
      <c r="CG18" s="73">
        <f t="shared" si="30"/>
        <v>0</v>
      </c>
      <c r="CH18" s="14">
        <f t="shared" si="31"/>
        <v>0</v>
      </c>
      <c r="CI18" s="83"/>
      <c r="CJ18" s="84"/>
      <c r="CK18" s="84"/>
      <c r="CL18" s="84"/>
      <c r="CM18" s="85"/>
      <c r="CN18" s="73">
        <f t="shared" si="32"/>
        <v>0</v>
      </c>
      <c r="CO18" s="14">
        <f t="shared" si="33"/>
        <v>0</v>
      </c>
      <c r="CP18" s="83"/>
      <c r="CQ18" s="84"/>
      <c r="CR18" s="84"/>
      <c r="CS18" s="84"/>
      <c r="CT18" s="85"/>
      <c r="CU18" s="73">
        <f t="shared" si="34"/>
        <v>0</v>
      </c>
      <c r="CV18" s="14">
        <f t="shared" si="35"/>
        <v>0</v>
      </c>
      <c r="CW18" s="83"/>
      <c r="CX18" s="84"/>
      <c r="CY18" s="84"/>
      <c r="CZ18" s="84"/>
      <c r="DA18" s="85"/>
      <c r="DB18" s="73">
        <f t="shared" si="36"/>
        <v>0</v>
      </c>
      <c r="DC18" s="14">
        <f t="shared" si="37"/>
        <v>0</v>
      </c>
      <c r="DD18" s="83"/>
      <c r="DE18" s="84"/>
      <c r="DF18" s="84"/>
      <c r="DG18" s="84"/>
      <c r="DH18" s="85"/>
      <c r="DI18" s="73">
        <f t="shared" si="38"/>
        <v>0</v>
      </c>
      <c r="DJ18" s="14">
        <f t="shared" si="39"/>
        <v>0</v>
      </c>
      <c r="DK18" s="83"/>
      <c r="DL18" s="84"/>
      <c r="DM18" s="84"/>
      <c r="DN18" s="84"/>
      <c r="DO18" s="85"/>
      <c r="DP18" s="73">
        <f t="shared" si="80"/>
        <v>0</v>
      </c>
      <c r="DQ18" s="14">
        <f t="shared" si="81"/>
        <v>0</v>
      </c>
      <c r="DR18" s="83"/>
      <c r="DS18" s="84"/>
      <c r="DT18" s="84"/>
      <c r="DU18" s="84"/>
      <c r="DV18" s="85"/>
      <c r="DW18" s="73">
        <f t="shared" si="40"/>
        <v>0</v>
      </c>
      <c r="DX18" s="14">
        <f t="shared" si="41"/>
        <v>0</v>
      </c>
      <c r="DY18" s="83"/>
      <c r="DZ18" s="84"/>
      <c r="EA18" s="84"/>
      <c r="EB18" s="84"/>
      <c r="EC18" s="85"/>
      <c r="ED18" s="73">
        <f t="shared" si="42"/>
        <v>0</v>
      </c>
      <c r="EE18" s="14">
        <f t="shared" si="43"/>
        <v>0</v>
      </c>
      <c r="EF18" s="83"/>
      <c r="EG18" s="84"/>
      <c r="EH18" s="84"/>
      <c r="EI18" s="84"/>
      <c r="EJ18" s="85"/>
      <c r="EK18" s="73">
        <f t="shared" si="44"/>
        <v>0</v>
      </c>
      <c r="EL18" s="14">
        <f t="shared" si="45"/>
        <v>0</v>
      </c>
      <c r="EM18" s="83"/>
      <c r="EN18" s="84"/>
      <c r="EO18" s="84"/>
      <c r="EP18" s="84"/>
      <c r="EQ18" s="85"/>
      <c r="ER18" s="73">
        <f t="shared" si="46"/>
        <v>0</v>
      </c>
      <c r="ES18" s="14">
        <f t="shared" si="47"/>
        <v>0</v>
      </c>
      <c r="ET18" s="83"/>
      <c r="EU18" s="84"/>
      <c r="EV18" s="84"/>
      <c r="EW18" s="84"/>
      <c r="EX18" s="85"/>
      <c r="EY18" s="73">
        <f t="shared" si="48"/>
        <v>0</v>
      </c>
      <c r="EZ18" s="14">
        <f t="shared" si="49"/>
        <v>0</v>
      </c>
      <c r="FA18" s="83"/>
      <c r="FB18" s="84"/>
      <c r="FC18" s="84"/>
      <c r="FD18" s="84"/>
      <c r="FE18" s="85"/>
      <c r="FF18" s="73">
        <f t="shared" si="50"/>
        <v>0</v>
      </c>
      <c r="FG18" s="14">
        <f t="shared" si="51"/>
        <v>0</v>
      </c>
      <c r="FH18" s="83"/>
      <c r="FI18" s="84"/>
      <c r="FJ18" s="84"/>
      <c r="FK18" s="84"/>
      <c r="FL18" s="85"/>
      <c r="FM18" s="73">
        <f t="shared" si="52"/>
        <v>0</v>
      </c>
      <c r="FN18" s="14">
        <f t="shared" si="53"/>
        <v>0</v>
      </c>
      <c r="FO18" s="83"/>
      <c r="FP18" s="84"/>
      <c r="FQ18" s="84"/>
      <c r="FR18" s="84"/>
      <c r="FS18" s="85"/>
      <c r="FT18" s="73">
        <f t="shared" si="82"/>
        <v>0</v>
      </c>
      <c r="FU18" s="14">
        <f t="shared" si="83"/>
        <v>0</v>
      </c>
      <c r="FV18" s="83"/>
      <c r="FW18" s="84"/>
      <c r="FX18" s="84"/>
      <c r="FY18" s="84"/>
      <c r="FZ18" s="85"/>
      <c r="GA18" s="73">
        <f t="shared" si="54"/>
        <v>0</v>
      </c>
      <c r="GB18" s="14">
        <f t="shared" si="55"/>
        <v>0</v>
      </c>
      <c r="GC18" s="83"/>
      <c r="GD18" s="84"/>
      <c r="GE18" s="84"/>
      <c r="GF18" s="84"/>
      <c r="GG18" s="85"/>
      <c r="GH18" s="73">
        <f t="shared" si="56"/>
        <v>0</v>
      </c>
      <c r="GI18" s="14">
        <f t="shared" si="57"/>
        <v>0</v>
      </c>
      <c r="GJ18" s="83"/>
      <c r="GK18" s="84"/>
      <c r="GL18" s="84"/>
      <c r="GM18" s="84"/>
      <c r="GN18" s="85"/>
      <c r="GO18" s="73">
        <f t="shared" si="58"/>
        <v>0</v>
      </c>
      <c r="GP18" s="14">
        <f t="shared" si="59"/>
        <v>0</v>
      </c>
      <c r="GQ18" s="83"/>
      <c r="GR18" s="84"/>
      <c r="GS18" s="84"/>
      <c r="GT18" s="84"/>
      <c r="GU18" s="85"/>
      <c r="GV18" s="73">
        <f t="shared" si="60"/>
        <v>0</v>
      </c>
      <c r="GW18" s="14">
        <f t="shared" si="61"/>
        <v>0</v>
      </c>
      <c r="GX18" s="83"/>
      <c r="GY18" s="84"/>
      <c r="GZ18" s="84"/>
      <c r="HA18" s="84"/>
      <c r="HB18" s="85"/>
      <c r="HC18" s="73">
        <f t="shared" si="62"/>
        <v>0</v>
      </c>
      <c r="HD18" s="14">
        <f t="shared" si="63"/>
        <v>0</v>
      </c>
      <c r="HE18" s="83"/>
      <c r="HF18" s="84"/>
      <c r="HG18" s="84"/>
      <c r="HH18" s="84"/>
      <c r="HI18" s="85"/>
      <c r="HJ18" s="73">
        <f t="shared" si="64"/>
        <v>0</v>
      </c>
      <c r="HK18" s="14">
        <f t="shared" si="65"/>
        <v>0</v>
      </c>
      <c r="HL18" s="83"/>
      <c r="HM18" s="84"/>
      <c r="HN18" s="84"/>
      <c r="HO18" s="84"/>
      <c r="HP18" s="85"/>
      <c r="HQ18" s="73">
        <f t="shared" si="66"/>
        <v>0</v>
      </c>
      <c r="HR18" s="14">
        <f t="shared" si="67"/>
        <v>0</v>
      </c>
      <c r="HS18" s="83"/>
      <c r="HT18" s="84"/>
      <c r="HU18" s="84"/>
      <c r="HV18" s="84"/>
      <c r="HW18" s="85"/>
      <c r="HX18" s="73">
        <f t="shared" si="84"/>
        <v>0</v>
      </c>
      <c r="HY18" s="14">
        <f t="shared" si="85"/>
        <v>0</v>
      </c>
      <c r="HZ18" s="83"/>
      <c r="IA18" s="84"/>
      <c r="IB18" s="84"/>
      <c r="IC18" s="84"/>
      <c r="ID18" s="85"/>
      <c r="IE18" s="73">
        <f t="shared" si="68"/>
        <v>0</v>
      </c>
      <c r="IF18" s="14">
        <f t="shared" si="69"/>
        <v>0</v>
      </c>
      <c r="IG18" s="83"/>
      <c r="IH18" s="84"/>
      <c r="II18" s="84"/>
      <c r="IJ18" s="84"/>
      <c r="IK18" s="85"/>
      <c r="IL18" s="73">
        <f t="shared" si="70"/>
        <v>0</v>
      </c>
      <c r="IM18" s="14">
        <f t="shared" si="71"/>
        <v>0</v>
      </c>
      <c r="IN18" s="83"/>
      <c r="IO18" s="84"/>
      <c r="IP18" s="84"/>
      <c r="IQ18" s="84"/>
      <c r="IR18" s="85"/>
      <c r="IS18" s="73">
        <f t="shared" si="72"/>
        <v>0</v>
      </c>
      <c r="IT18" s="14">
        <f t="shared" si="73"/>
        <v>0</v>
      </c>
      <c r="IU18" s="83"/>
      <c r="IV18" s="84"/>
      <c r="IW18" s="84"/>
      <c r="IX18" s="84"/>
      <c r="IY18" s="85"/>
      <c r="IZ18" s="73">
        <f t="shared" si="74"/>
        <v>0</v>
      </c>
      <c r="JA18" s="14">
        <f t="shared" si="75"/>
        <v>0</v>
      </c>
      <c r="JB18" s="83"/>
      <c r="JC18" s="84"/>
      <c r="JD18" s="84"/>
      <c r="JE18" s="84"/>
      <c r="JF18" s="85"/>
      <c r="JG18" s="73">
        <f t="shared" si="76"/>
        <v>0</v>
      </c>
      <c r="JH18" s="14">
        <f t="shared" si="77"/>
        <v>0</v>
      </c>
    </row>
    <row r="19" spans="1:268" s="5" customFormat="1" x14ac:dyDescent="0.35">
      <c r="A19" s="32"/>
      <c r="B19" s="100" t="s">
        <v>109</v>
      </c>
      <c r="C19" s="83"/>
      <c r="D19" s="84"/>
      <c r="E19" s="84"/>
      <c r="F19" s="84"/>
      <c r="G19" s="85"/>
      <c r="H19" s="73">
        <f t="shared" si="10"/>
        <v>0</v>
      </c>
      <c r="I19" s="14">
        <f t="shared" si="11"/>
        <v>0</v>
      </c>
      <c r="J19" s="83"/>
      <c r="K19" s="84"/>
      <c r="L19" s="84"/>
      <c r="M19" s="84"/>
      <c r="N19" s="85"/>
      <c r="O19" s="73">
        <f t="shared" si="12"/>
        <v>0</v>
      </c>
      <c r="P19" s="14">
        <f t="shared" si="13"/>
        <v>0</v>
      </c>
      <c r="Q19" s="83"/>
      <c r="R19" s="84"/>
      <c r="S19" s="84"/>
      <c r="T19" s="84"/>
      <c r="U19" s="85"/>
      <c r="V19" s="73">
        <f t="shared" si="14"/>
        <v>0</v>
      </c>
      <c r="W19" s="14">
        <f t="shared" si="15"/>
        <v>0</v>
      </c>
      <c r="X19" s="83"/>
      <c r="Y19" s="84"/>
      <c r="Z19" s="84"/>
      <c r="AA19" s="84"/>
      <c r="AB19" s="85"/>
      <c r="AC19" s="73">
        <f t="shared" si="16"/>
        <v>0</v>
      </c>
      <c r="AD19" s="14">
        <f t="shared" si="17"/>
        <v>0</v>
      </c>
      <c r="AE19" s="83"/>
      <c r="AF19" s="84"/>
      <c r="AG19" s="84"/>
      <c r="AH19" s="84"/>
      <c r="AI19" s="85"/>
      <c r="AJ19" s="73">
        <f t="shared" si="18"/>
        <v>0</v>
      </c>
      <c r="AK19" s="14">
        <f t="shared" si="19"/>
        <v>0</v>
      </c>
      <c r="AL19" s="83"/>
      <c r="AM19" s="84"/>
      <c r="AN19" s="84"/>
      <c r="AO19" s="84"/>
      <c r="AP19" s="85"/>
      <c r="AQ19" s="73">
        <f t="shared" si="20"/>
        <v>0</v>
      </c>
      <c r="AR19" s="14">
        <f t="shared" si="21"/>
        <v>0</v>
      </c>
      <c r="AS19" s="83"/>
      <c r="AT19" s="84"/>
      <c r="AU19" s="84"/>
      <c r="AV19" s="84"/>
      <c r="AW19" s="85"/>
      <c r="AX19" s="73">
        <f t="shared" si="22"/>
        <v>0</v>
      </c>
      <c r="AY19" s="14">
        <f t="shared" si="23"/>
        <v>0</v>
      </c>
      <c r="AZ19" s="83"/>
      <c r="BA19" s="84"/>
      <c r="BB19" s="84"/>
      <c r="BC19" s="84"/>
      <c r="BD19" s="85"/>
      <c r="BE19" s="73">
        <f t="shared" si="24"/>
        <v>0</v>
      </c>
      <c r="BF19" s="14">
        <f t="shared" si="25"/>
        <v>0</v>
      </c>
      <c r="BG19" s="83"/>
      <c r="BH19" s="84"/>
      <c r="BI19" s="84"/>
      <c r="BJ19" s="84"/>
      <c r="BK19" s="85"/>
      <c r="BL19" s="73">
        <f t="shared" si="78"/>
        <v>0</v>
      </c>
      <c r="BM19" s="14">
        <f t="shared" si="79"/>
        <v>0</v>
      </c>
      <c r="BN19" s="83"/>
      <c r="BO19" s="84"/>
      <c r="BP19" s="84"/>
      <c r="BQ19" s="84"/>
      <c r="BR19" s="85"/>
      <c r="BS19" s="73">
        <f t="shared" si="26"/>
        <v>0</v>
      </c>
      <c r="BT19" s="14">
        <f t="shared" si="27"/>
        <v>0</v>
      </c>
      <c r="BU19" s="83"/>
      <c r="BV19" s="84"/>
      <c r="BW19" s="84"/>
      <c r="BX19" s="84"/>
      <c r="BY19" s="85"/>
      <c r="BZ19" s="73">
        <f t="shared" si="28"/>
        <v>0</v>
      </c>
      <c r="CA19" s="14">
        <f t="shared" si="29"/>
        <v>0</v>
      </c>
      <c r="CB19" s="83"/>
      <c r="CC19" s="84"/>
      <c r="CD19" s="84"/>
      <c r="CE19" s="84"/>
      <c r="CF19" s="85"/>
      <c r="CG19" s="73">
        <f t="shared" si="30"/>
        <v>0</v>
      </c>
      <c r="CH19" s="14">
        <f t="shared" si="31"/>
        <v>0</v>
      </c>
      <c r="CI19" s="83"/>
      <c r="CJ19" s="84"/>
      <c r="CK19" s="84"/>
      <c r="CL19" s="84"/>
      <c r="CM19" s="85"/>
      <c r="CN19" s="73">
        <f t="shared" si="32"/>
        <v>0</v>
      </c>
      <c r="CO19" s="14">
        <f t="shared" si="33"/>
        <v>0</v>
      </c>
      <c r="CP19" s="83"/>
      <c r="CQ19" s="84"/>
      <c r="CR19" s="84"/>
      <c r="CS19" s="84"/>
      <c r="CT19" s="85"/>
      <c r="CU19" s="73">
        <f t="shared" si="34"/>
        <v>0</v>
      </c>
      <c r="CV19" s="14">
        <f t="shared" si="35"/>
        <v>0</v>
      </c>
      <c r="CW19" s="83"/>
      <c r="CX19" s="84"/>
      <c r="CY19" s="84"/>
      <c r="CZ19" s="84"/>
      <c r="DA19" s="85"/>
      <c r="DB19" s="73">
        <f t="shared" si="36"/>
        <v>0</v>
      </c>
      <c r="DC19" s="14">
        <f t="shared" si="37"/>
        <v>0</v>
      </c>
      <c r="DD19" s="83"/>
      <c r="DE19" s="84"/>
      <c r="DF19" s="84"/>
      <c r="DG19" s="84"/>
      <c r="DH19" s="85"/>
      <c r="DI19" s="73">
        <f t="shared" si="38"/>
        <v>0</v>
      </c>
      <c r="DJ19" s="14">
        <f t="shared" si="39"/>
        <v>0</v>
      </c>
      <c r="DK19" s="83"/>
      <c r="DL19" s="84"/>
      <c r="DM19" s="84"/>
      <c r="DN19" s="84"/>
      <c r="DO19" s="85"/>
      <c r="DP19" s="73">
        <f t="shared" si="80"/>
        <v>0</v>
      </c>
      <c r="DQ19" s="14">
        <f t="shared" si="81"/>
        <v>0</v>
      </c>
      <c r="DR19" s="83"/>
      <c r="DS19" s="84"/>
      <c r="DT19" s="84"/>
      <c r="DU19" s="84"/>
      <c r="DV19" s="85"/>
      <c r="DW19" s="73">
        <f t="shared" si="40"/>
        <v>0</v>
      </c>
      <c r="DX19" s="14">
        <f t="shared" si="41"/>
        <v>0</v>
      </c>
      <c r="DY19" s="83"/>
      <c r="DZ19" s="84"/>
      <c r="EA19" s="84"/>
      <c r="EB19" s="84"/>
      <c r="EC19" s="85"/>
      <c r="ED19" s="73">
        <f t="shared" si="42"/>
        <v>0</v>
      </c>
      <c r="EE19" s="14">
        <f t="shared" si="43"/>
        <v>0</v>
      </c>
      <c r="EF19" s="83"/>
      <c r="EG19" s="84"/>
      <c r="EH19" s="84"/>
      <c r="EI19" s="84"/>
      <c r="EJ19" s="85"/>
      <c r="EK19" s="73">
        <f t="shared" si="44"/>
        <v>0</v>
      </c>
      <c r="EL19" s="14">
        <f t="shared" si="45"/>
        <v>0</v>
      </c>
      <c r="EM19" s="83"/>
      <c r="EN19" s="84"/>
      <c r="EO19" s="84"/>
      <c r="EP19" s="84"/>
      <c r="EQ19" s="85"/>
      <c r="ER19" s="73">
        <f t="shared" si="46"/>
        <v>0</v>
      </c>
      <c r="ES19" s="14">
        <f t="shared" si="47"/>
        <v>0</v>
      </c>
      <c r="ET19" s="83"/>
      <c r="EU19" s="84"/>
      <c r="EV19" s="84"/>
      <c r="EW19" s="84"/>
      <c r="EX19" s="85"/>
      <c r="EY19" s="73">
        <f t="shared" si="48"/>
        <v>0</v>
      </c>
      <c r="EZ19" s="14">
        <f t="shared" si="49"/>
        <v>0</v>
      </c>
      <c r="FA19" s="83"/>
      <c r="FB19" s="84"/>
      <c r="FC19" s="84"/>
      <c r="FD19" s="84"/>
      <c r="FE19" s="85"/>
      <c r="FF19" s="73">
        <f t="shared" si="50"/>
        <v>0</v>
      </c>
      <c r="FG19" s="14">
        <f t="shared" si="51"/>
        <v>0</v>
      </c>
      <c r="FH19" s="83"/>
      <c r="FI19" s="84"/>
      <c r="FJ19" s="84"/>
      <c r="FK19" s="84"/>
      <c r="FL19" s="85"/>
      <c r="FM19" s="73">
        <f t="shared" si="52"/>
        <v>0</v>
      </c>
      <c r="FN19" s="14">
        <f t="shared" si="53"/>
        <v>0</v>
      </c>
      <c r="FO19" s="83"/>
      <c r="FP19" s="84"/>
      <c r="FQ19" s="84"/>
      <c r="FR19" s="84"/>
      <c r="FS19" s="85"/>
      <c r="FT19" s="73">
        <f t="shared" si="82"/>
        <v>0</v>
      </c>
      <c r="FU19" s="14">
        <f t="shared" si="83"/>
        <v>0</v>
      </c>
      <c r="FV19" s="83"/>
      <c r="FW19" s="84"/>
      <c r="FX19" s="84"/>
      <c r="FY19" s="84"/>
      <c r="FZ19" s="85"/>
      <c r="GA19" s="73">
        <f t="shared" si="54"/>
        <v>0</v>
      </c>
      <c r="GB19" s="14">
        <f t="shared" si="55"/>
        <v>0</v>
      </c>
      <c r="GC19" s="83"/>
      <c r="GD19" s="84"/>
      <c r="GE19" s="84"/>
      <c r="GF19" s="84"/>
      <c r="GG19" s="85"/>
      <c r="GH19" s="73">
        <f t="shared" si="56"/>
        <v>0</v>
      </c>
      <c r="GI19" s="14">
        <f t="shared" si="57"/>
        <v>0</v>
      </c>
      <c r="GJ19" s="83"/>
      <c r="GK19" s="84"/>
      <c r="GL19" s="84"/>
      <c r="GM19" s="84"/>
      <c r="GN19" s="85"/>
      <c r="GO19" s="73">
        <f t="shared" si="58"/>
        <v>0</v>
      </c>
      <c r="GP19" s="14">
        <f t="shared" si="59"/>
        <v>0</v>
      </c>
      <c r="GQ19" s="83"/>
      <c r="GR19" s="84"/>
      <c r="GS19" s="84"/>
      <c r="GT19" s="84"/>
      <c r="GU19" s="85"/>
      <c r="GV19" s="73">
        <f t="shared" si="60"/>
        <v>0</v>
      </c>
      <c r="GW19" s="14">
        <f t="shared" si="61"/>
        <v>0</v>
      </c>
      <c r="GX19" s="83"/>
      <c r="GY19" s="84"/>
      <c r="GZ19" s="84"/>
      <c r="HA19" s="84"/>
      <c r="HB19" s="85"/>
      <c r="HC19" s="73">
        <f t="shared" si="62"/>
        <v>0</v>
      </c>
      <c r="HD19" s="14">
        <f t="shared" si="63"/>
        <v>0</v>
      </c>
      <c r="HE19" s="83"/>
      <c r="HF19" s="84"/>
      <c r="HG19" s="84"/>
      <c r="HH19" s="84"/>
      <c r="HI19" s="85"/>
      <c r="HJ19" s="73">
        <f t="shared" si="64"/>
        <v>0</v>
      </c>
      <c r="HK19" s="14">
        <f t="shared" si="65"/>
        <v>0</v>
      </c>
      <c r="HL19" s="83"/>
      <c r="HM19" s="84"/>
      <c r="HN19" s="84"/>
      <c r="HO19" s="84"/>
      <c r="HP19" s="85"/>
      <c r="HQ19" s="73">
        <f t="shared" si="66"/>
        <v>0</v>
      </c>
      <c r="HR19" s="14">
        <f t="shared" si="67"/>
        <v>0</v>
      </c>
      <c r="HS19" s="83"/>
      <c r="HT19" s="84"/>
      <c r="HU19" s="84"/>
      <c r="HV19" s="84"/>
      <c r="HW19" s="85"/>
      <c r="HX19" s="73">
        <f t="shared" si="84"/>
        <v>0</v>
      </c>
      <c r="HY19" s="14">
        <f t="shared" si="85"/>
        <v>0</v>
      </c>
      <c r="HZ19" s="83"/>
      <c r="IA19" s="84"/>
      <c r="IB19" s="84"/>
      <c r="IC19" s="84"/>
      <c r="ID19" s="85"/>
      <c r="IE19" s="73">
        <f t="shared" si="68"/>
        <v>0</v>
      </c>
      <c r="IF19" s="14">
        <f t="shared" si="69"/>
        <v>0</v>
      </c>
      <c r="IG19" s="83"/>
      <c r="IH19" s="84"/>
      <c r="II19" s="84"/>
      <c r="IJ19" s="84"/>
      <c r="IK19" s="85"/>
      <c r="IL19" s="73">
        <f t="shared" si="70"/>
        <v>0</v>
      </c>
      <c r="IM19" s="14">
        <f t="shared" si="71"/>
        <v>0</v>
      </c>
      <c r="IN19" s="83"/>
      <c r="IO19" s="84"/>
      <c r="IP19" s="84"/>
      <c r="IQ19" s="84"/>
      <c r="IR19" s="85"/>
      <c r="IS19" s="73">
        <f t="shared" si="72"/>
        <v>0</v>
      </c>
      <c r="IT19" s="14">
        <f t="shared" si="73"/>
        <v>0</v>
      </c>
      <c r="IU19" s="83"/>
      <c r="IV19" s="84"/>
      <c r="IW19" s="84"/>
      <c r="IX19" s="84"/>
      <c r="IY19" s="85"/>
      <c r="IZ19" s="73">
        <f t="shared" si="74"/>
        <v>0</v>
      </c>
      <c r="JA19" s="14">
        <f t="shared" si="75"/>
        <v>0</v>
      </c>
      <c r="JB19" s="83"/>
      <c r="JC19" s="84"/>
      <c r="JD19" s="84"/>
      <c r="JE19" s="84"/>
      <c r="JF19" s="85"/>
      <c r="JG19" s="73">
        <f t="shared" si="76"/>
        <v>0</v>
      </c>
      <c r="JH19" s="14">
        <f t="shared" si="77"/>
        <v>0</v>
      </c>
    </row>
    <row r="20" spans="1:268" s="5" customFormat="1" x14ac:dyDescent="0.35">
      <c r="A20" s="32"/>
      <c r="B20" s="100" t="s">
        <v>110</v>
      </c>
      <c r="C20" s="83"/>
      <c r="D20" s="84"/>
      <c r="E20" s="84">
        <v>1</v>
      </c>
      <c r="F20" s="84"/>
      <c r="G20" s="85"/>
      <c r="H20" s="73">
        <f t="shared" si="10"/>
        <v>1</v>
      </c>
      <c r="I20" s="14">
        <f t="shared" si="11"/>
        <v>0</v>
      </c>
      <c r="J20" s="83"/>
      <c r="K20" s="84"/>
      <c r="L20" s="84"/>
      <c r="M20" s="84"/>
      <c r="N20" s="85"/>
      <c r="O20" s="73">
        <f t="shared" si="12"/>
        <v>0</v>
      </c>
      <c r="P20" s="14">
        <f t="shared" si="13"/>
        <v>0</v>
      </c>
      <c r="Q20" s="83"/>
      <c r="R20" s="84"/>
      <c r="S20" s="84"/>
      <c r="T20" s="84"/>
      <c r="U20" s="85"/>
      <c r="V20" s="73">
        <f t="shared" si="14"/>
        <v>0</v>
      </c>
      <c r="W20" s="14">
        <f t="shared" si="15"/>
        <v>0</v>
      </c>
      <c r="X20" s="83"/>
      <c r="Y20" s="84"/>
      <c r="Z20" s="84"/>
      <c r="AA20" s="84"/>
      <c r="AB20" s="85"/>
      <c r="AC20" s="73">
        <f t="shared" si="16"/>
        <v>0</v>
      </c>
      <c r="AD20" s="14">
        <f t="shared" si="17"/>
        <v>0</v>
      </c>
      <c r="AE20" s="83"/>
      <c r="AF20" s="84"/>
      <c r="AG20" s="84"/>
      <c r="AH20" s="84"/>
      <c r="AI20" s="85"/>
      <c r="AJ20" s="73">
        <f t="shared" si="18"/>
        <v>0</v>
      </c>
      <c r="AK20" s="14">
        <f t="shared" si="19"/>
        <v>0</v>
      </c>
      <c r="AL20" s="83"/>
      <c r="AM20" s="84"/>
      <c r="AN20" s="84"/>
      <c r="AO20" s="84"/>
      <c r="AP20" s="85"/>
      <c r="AQ20" s="73">
        <f t="shared" si="20"/>
        <v>0</v>
      </c>
      <c r="AR20" s="14">
        <f t="shared" si="21"/>
        <v>0</v>
      </c>
      <c r="AS20" s="83"/>
      <c r="AT20" s="84"/>
      <c r="AU20" s="84"/>
      <c r="AV20" s="84"/>
      <c r="AW20" s="85"/>
      <c r="AX20" s="73">
        <f t="shared" si="22"/>
        <v>0</v>
      </c>
      <c r="AY20" s="14">
        <f t="shared" si="23"/>
        <v>0</v>
      </c>
      <c r="AZ20" s="83"/>
      <c r="BA20" s="84"/>
      <c r="BB20" s="84"/>
      <c r="BC20" s="84"/>
      <c r="BD20" s="85"/>
      <c r="BE20" s="73">
        <f t="shared" si="24"/>
        <v>0</v>
      </c>
      <c r="BF20" s="14">
        <f t="shared" si="25"/>
        <v>0</v>
      </c>
      <c r="BG20" s="83"/>
      <c r="BH20" s="84"/>
      <c r="BI20" s="84"/>
      <c r="BJ20" s="84"/>
      <c r="BK20" s="85"/>
      <c r="BL20" s="73">
        <f t="shared" si="78"/>
        <v>0</v>
      </c>
      <c r="BM20" s="14">
        <f t="shared" si="79"/>
        <v>0</v>
      </c>
      <c r="BN20" s="83"/>
      <c r="BO20" s="84"/>
      <c r="BP20" s="84"/>
      <c r="BQ20" s="84"/>
      <c r="BR20" s="85"/>
      <c r="BS20" s="73">
        <f t="shared" si="26"/>
        <v>0</v>
      </c>
      <c r="BT20" s="14">
        <f t="shared" si="27"/>
        <v>0</v>
      </c>
      <c r="BU20" s="83"/>
      <c r="BV20" s="84"/>
      <c r="BW20" s="84"/>
      <c r="BX20" s="84"/>
      <c r="BY20" s="85"/>
      <c r="BZ20" s="73">
        <f t="shared" si="28"/>
        <v>0</v>
      </c>
      <c r="CA20" s="14">
        <f t="shared" si="29"/>
        <v>0</v>
      </c>
      <c r="CB20" s="83"/>
      <c r="CC20" s="84"/>
      <c r="CD20" s="84"/>
      <c r="CE20" s="84"/>
      <c r="CF20" s="85"/>
      <c r="CG20" s="73">
        <f t="shared" si="30"/>
        <v>0</v>
      </c>
      <c r="CH20" s="14">
        <f t="shared" si="31"/>
        <v>0</v>
      </c>
      <c r="CI20" s="83"/>
      <c r="CJ20" s="84"/>
      <c r="CK20" s="84"/>
      <c r="CL20" s="84"/>
      <c r="CM20" s="85"/>
      <c r="CN20" s="73">
        <f t="shared" si="32"/>
        <v>0</v>
      </c>
      <c r="CO20" s="14">
        <f t="shared" si="33"/>
        <v>0</v>
      </c>
      <c r="CP20" s="83"/>
      <c r="CQ20" s="84"/>
      <c r="CR20" s="84"/>
      <c r="CS20" s="84"/>
      <c r="CT20" s="85"/>
      <c r="CU20" s="73">
        <f t="shared" si="34"/>
        <v>0</v>
      </c>
      <c r="CV20" s="14">
        <f t="shared" si="35"/>
        <v>0</v>
      </c>
      <c r="CW20" s="83"/>
      <c r="CX20" s="84"/>
      <c r="CY20" s="84"/>
      <c r="CZ20" s="84"/>
      <c r="DA20" s="85"/>
      <c r="DB20" s="73">
        <f t="shared" si="36"/>
        <v>0</v>
      </c>
      <c r="DC20" s="14">
        <f t="shared" si="37"/>
        <v>0</v>
      </c>
      <c r="DD20" s="83"/>
      <c r="DE20" s="84"/>
      <c r="DF20" s="84"/>
      <c r="DG20" s="84"/>
      <c r="DH20" s="85"/>
      <c r="DI20" s="73">
        <f t="shared" si="38"/>
        <v>0</v>
      </c>
      <c r="DJ20" s="14">
        <f t="shared" si="39"/>
        <v>0</v>
      </c>
      <c r="DK20" s="83"/>
      <c r="DL20" s="84"/>
      <c r="DM20" s="84"/>
      <c r="DN20" s="84"/>
      <c r="DO20" s="85"/>
      <c r="DP20" s="73">
        <f t="shared" si="80"/>
        <v>0</v>
      </c>
      <c r="DQ20" s="14">
        <f t="shared" si="81"/>
        <v>0</v>
      </c>
      <c r="DR20" s="83"/>
      <c r="DS20" s="84"/>
      <c r="DT20" s="84"/>
      <c r="DU20" s="84"/>
      <c r="DV20" s="85"/>
      <c r="DW20" s="73">
        <f t="shared" si="40"/>
        <v>0</v>
      </c>
      <c r="DX20" s="14">
        <f t="shared" si="41"/>
        <v>0</v>
      </c>
      <c r="DY20" s="83"/>
      <c r="DZ20" s="84"/>
      <c r="EA20" s="84"/>
      <c r="EB20" s="84"/>
      <c r="EC20" s="85"/>
      <c r="ED20" s="73">
        <f t="shared" si="42"/>
        <v>0</v>
      </c>
      <c r="EE20" s="14">
        <f t="shared" si="43"/>
        <v>0</v>
      </c>
      <c r="EF20" s="83"/>
      <c r="EG20" s="84"/>
      <c r="EH20" s="84"/>
      <c r="EI20" s="84"/>
      <c r="EJ20" s="85"/>
      <c r="EK20" s="73">
        <f t="shared" si="44"/>
        <v>0</v>
      </c>
      <c r="EL20" s="14">
        <f t="shared" si="45"/>
        <v>0</v>
      </c>
      <c r="EM20" s="83"/>
      <c r="EN20" s="84"/>
      <c r="EO20" s="84"/>
      <c r="EP20" s="84"/>
      <c r="EQ20" s="85"/>
      <c r="ER20" s="73">
        <f t="shared" si="46"/>
        <v>0</v>
      </c>
      <c r="ES20" s="14">
        <f t="shared" si="47"/>
        <v>0</v>
      </c>
      <c r="ET20" s="83"/>
      <c r="EU20" s="84"/>
      <c r="EV20" s="84"/>
      <c r="EW20" s="84"/>
      <c r="EX20" s="85"/>
      <c r="EY20" s="73">
        <f t="shared" si="48"/>
        <v>0</v>
      </c>
      <c r="EZ20" s="14">
        <f t="shared" si="49"/>
        <v>0</v>
      </c>
      <c r="FA20" s="83"/>
      <c r="FB20" s="84"/>
      <c r="FC20" s="84"/>
      <c r="FD20" s="84"/>
      <c r="FE20" s="85"/>
      <c r="FF20" s="73">
        <f t="shared" si="50"/>
        <v>0</v>
      </c>
      <c r="FG20" s="14">
        <f t="shared" si="51"/>
        <v>0</v>
      </c>
      <c r="FH20" s="83"/>
      <c r="FI20" s="84"/>
      <c r="FJ20" s="84"/>
      <c r="FK20" s="84"/>
      <c r="FL20" s="85"/>
      <c r="FM20" s="73">
        <f t="shared" si="52"/>
        <v>0</v>
      </c>
      <c r="FN20" s="14">
        <f t="shared" si="53"/>
        <v>0</v>
      </c>
      <c r="FO20" s="83"/>
      <c r="FP20" s="84"/>
      <c r="FQ20" s="84"/>
      <c r="FR20" s="84"/>
      <c r="FS20" s="85"/>
      <c r="FT20" s="73">
        <f t="shared" si="82"/>
        <v>0</v>
      </c>
      <c r="FU20" s="14">
        <f t="shared" si="83"/>
        <v>0</v>
      </c>
      <c r="FV20" s="83"/>
      <c r="FW20" s="84"/>
      <c r="FX20" s="84"/>
      <c r="FY20" s="84"/>
      <c r="FZ20" s="85"/>
      <c r="GA20" s="73">
        <f t="shared" si="54"/>
        <v>0</v>
      </c>
      <c r="GB20" s="14">
        <f t="shared" si="55"/>
        <v>0</v>
      </c>
      <c r="GC20" s="83"/>
      <c r="GD20" s="84"/>
      <c r="GE20" s="84"/>
      <c r="GF20" s="84"/>
      <c r="GG20" s="85"/>
      <c r="GH20" s="73">
        <f t="shared" si="56"/>
        <v>0</v>
      </c>
      <c r="GI20" s="14">
        <f t="shared" si="57"/>
        <v>0</v>
      </c>
      <c r="GJ20" s="83"/>
      <c r="GK20" s="84"/>
      <c r="GL20" s="84"/>
      <c r="GM20" s="84"/>
      <c r="GN20" s="85"/>
      <c r="GO20" s="73">
        <f t="shared" si="58"/>
        <v>0</v>
      </c>
      <c r="GP20" s="14">
        <f t="shared" si="59"/>
        <v>0</v>
      </c>
      <c r="GQ20" s="83"/>
      <c r="GR20" s="84"/>
      <c r="GS20" s="84"/>
      <c r="GT20" s="84"/>
      <c r="GU20" s="85"/>
      <c r="GV20" s="73">
        <f t="shared" si="60"/>
        <v>0</v>
      </c>
      <c r="GW20" s="14">
        <f t="shared" si="61"/>
        <v>0</v>
      </c>
      <c r="GX20" s="83"/>
      <c r="GY20" s="84"/>
      <c r="GZ20" s="84"/>
      <c r="HA20" s="84"/>
      <c r="HB20" s="85"/>
      <c r="HC20" s="73">
        <f t="shared" si="62"/>
        <v>0</v>
      </c>
      <c r="HD20" s="14">
        <f t="shared" si="63"/>
        <v>0</v>
      </c>
      <c r="HE20" s="83"/>
      <c r="HF20" s="84"/>
      <c r="HG20" s="84"/>
      <c r="HH20" s="84"/>
      <c r="HI20" s="85"/>
      <c r="HJ20" s="73">
        <f t="shared" si="64"/>
        <v>0</v>
      </c>
      <c r="HK20" s="14">
        <f t="shared" si="65"/>
        <v>0</v>
      </c>
      <c r="HL20" s="83"/>
      <c r="HM20" s="84"/>
      <c r="HN20" s="84"/>
      <c r="HO20" s="84"/>
      <c r="HP20" s="85"/>
      <c r="HQ20" s="73">
        <f t="shared" si="66"/>
        <v>0</v>
      </c>
      <c r="HR20" s="14">
        <f t="shared" si="67"/>
        <v>0</v>
      </c>
      <c r="HS20" s="83"/>
      <c r="HT20" s="84"/>
      <c r="HU20" s="84"/>
      <c r="HV20" s="84"/>
      <c r="HW20" s="85"/>
      <c r="HX20" s="73">
        <f t="shared" si="84"/>
        <v>0</v>
      </c>
      <c r="HY20" s="14">
        <f t="shared" si="85"/>
        <v>0</v>
      </c>
      <c r="HZ20" s="83"/>
      <c r="IA20" s="84"/>
      <c r="IB20" s="84"/>
      <c r="IC20" s="84"/>
      <c r="ID20" s="85"/>
      <c r="IE20" s="73">
        <f t="shared" si="68"/>
        <v>0</v>
      </c>
      <c r="IF20" s="14">
        <f t="shared" si="69"/>
        <v>0</v>
      </c>
      <c r="IG20" s="83"/>
      <c r="IH20" s="84"/>
      <c r="II20" s="84"/>
      <c r="IJ20" s="84"/>
      <c r="IK20" s="85"/>
      <c r="IL20" s="73">
        <f t="shared" si="70"/>
        <v>0</v>
      </c>
      <c r="IM20" s="14">
        <f t="shared" si="71"/>
        <v>0</v>
      </c>
      <c r="IN20" s="83"/>
      <c r="IO20" s="84"/>
      <c r="IP20" s="84"/>
      <c r="IQ20" s="84"/>
      <c r="IR20" s="85"/>
      <c r="IS20" s="73">
        <f t="shared" si="72"/>
        <v>0</v>
      </c>
      <c r="IT20" s="14">
        <f t="shared" si="73"/>
        <v>0</v>
      </c>
      <c r="IU20" s="83"/>
      <c r="IV20" s="84"/>
      <c r="IW20" s="84"/>
      <c r="IX20" s="84"/>
      <c r="IY20" s="85"/>
      <c r="IZ20" s="73">
        <f t="shared" si="74"/>
        <v>0</v>
      </c>
      <c r="JA20" s="14">
        <f t="shared" si="75"/>
        <v>0</v>
      </c>
      <c r="JB20" s="83"/>
      <c r="JC20" s="84"/>
      <c r="JD20" s="84"/>
      <c r="JE20" s="84"/>
      <c r="JF20" s="85"/>
      <c r="JG20" s="73">
        <f t="shared" si="76"/>
        <v>0</v>
      </c>
      <c r="JH20" s="14">
        <f t="shared" si="77"/>
        <v>0</v>
      </c>
    </row>
    <row r="21" spans="1:268" s="5" customFormat="1" x14ac:dyDescent="0.35">
      <c r="A21" s="32"/>
      <c r="B21" s="100" t="s">
        <v>111</v>
      </c>
      <c r="C21" s="83"/>
      <c r="D21" s="84">
        <v>1</v>
      </c>
      <c r="E21" s="84">
        <v>1</v>
      </c>
      <c r="F21" s="84">
        <v>2</v>
      </c>
      <c r="G21" s="85">
        <v>1</v>
      </c>
      <c r="H21" s="73">
        <f t="shared" si="10"/>
        <v>5</v>
      </c>
      <c r="I21" s="14">
        <f t="shared" si="11"/>
        <v>0</v>
      </c>
      <c r="J21" s="83"/>
      <c r="K21" s="84"/>
      <c r="L21" s="84"/>
      <c r="M21" s="84"/>
      <c r="N21" s="85"/>
      <c r="O21" s="73">
        <f t="shared" ref="O21:O26" si="86">ROUNDDOWN(J21,0)+ROUNDDOWN(K21,0)+ROUNDDOWN(L21,0)+ROUNDDOWN(M21,0)+ROUNDDOWN(N21,0)</f>
        <v>0</v>
      </c>
      <c r="P21" s="14">
        <f t="shared" ref="P21:P26" si="87">(J21-ROUNDDOWN(J21,0))+(K21-ROUNDDOWN(K21,0))+(L21-ROUNDDOWN(L21,0))+(M21-ROUNDDOWN(M21,0))+(N21-ROUNDDOWN(N21,0))</f>
        <v>0</v>
      </c>
      <c r="Q21" s="83"/>
      <c r="R21" s="84"/>
      <c r="S21" s="84"/>
      <c r="T21" s="84"/>
      <c r="U21" s="85"/>
      <c r="V21" s="73">
        <f t="shared" ref="V21:V26" si="88">ROUNDDOWN(Q21,0)+ROUNDDOWN(R21,0)+ROUNDDOWN(S21,0)+ROUNDDOWN(T21,0)+ROUNDDOWN(U21,0)</f>
        <v>0</v>
      </c>
      <c r="W21" s="14">
        <f t="shared" ref="W21:W26" si="89">(Q21-ROUNDDOWN(Q21,0))+(R21-ROUNDDOWN(R21,0))+(S21-ROUNDDOWN(S21,0))+(T21-ROUNDDOWN(T21,0))+(U21-ROUNDDOWN(U21,0))</f>
        <v>0</v>
      </c>
      <c r="X21" s="83"/>
      <c r="Y21" s="84"/>
      <c r="Z21" s="84"/>
      <c r="AA21" s="84"/>
      <c r="AB21" s="85"/>
      <c r="AC21" s="73">
        <f t="shared" ref="AC21:AC26" si="90">ROUNDDOWN(X21,0)+ROUNDDOWN(Y21,0)+ROUNDDOWN(Z21,0)+ROUNDDOWN(AA21,0)+ROUNDDOWN(AB21,0)</f>
        <v>0</v>
      </c>
      <c r="AD21" s="14">
        <f t="shared" ref="AD21:AD26" si="91">(X21-ROUNDDOWN(X21,0))+(Y21-ROUNDDOWN(Y21,0))+(Z21-ROUNDDOWN(Z21,0))+(AA21-ROUNDDOWN(AA21,0))+(AB21-ROUNDDOWN(AB21,0))</f>
        <v>0</v>
      </c>
      <c r="AE21" s="83"/>
      <c r="AF21" s="84"/>
      <c r="AG21" s="84"/>
      <c r="AH21" s="84"/>
      <c r="AI21" s="85"/>
      <c r="AJ21" s="73">
        <f t="shared" ref="AJ21:AJ26" si="92">ROUNDDOWN(AE21,0)+ROUNDDOWN(AF21,0)+ROUNDDOWN(AG21,0)+ROUNDDOWN(AH21,0)+ROUNDDOWN(AI21,0)</f>
        <v>0</v>
      </c>
      <c r="AK21" s="14">
        <f t="shared" ref="AK21:AK26" si="93">(AE21-ROUNDDOWN(AE21,0))+(AF21-ROUNDDOWN(AF21,0))+(AG21-ROUNDDOWN(AG21,0))+(AH21-ROUNDDOWN(AH21,0))+(AI21-ROUNDDOWN(AI21,0))</f>
        <v>0</v>
      </c>
      <c r="AL21" s="83"/>
      <c r="AM21" s="84"/>
      <c r="AN21" s="84"/>
      <c r="AO21" s="84"/>
      <c r="AP21" s="85"/>
      <c r="AQ21" s="73">
        <f t="shared" ref="AQ21:AQ26" si="94">ROUNDDOWN(AL21,0)+ROUNDDOWN(AM21,0)+ROUNDDOWN(AN21,0)+ROUNDDOWN(AO21,0)+ROUNDDOWN(AP21,0)</f>
        <v>0</v>
      </c>
      <c r="AR21" s="14">
        <f t="shared" ref="AR21:AR26" si="95">(AL21-ROUNDDOWN(AL21,0))+(AM21-ROUNDDOWN(AM21,0))+(AN21-ROUNDDOWN(AN21,0))+(AO21-ROUNDDOWN(AO21,0))+(AP21-ROUNDDOWN(AP21,0))</f>
        <v>0</v>
      </c>
      <c r="AS21" s="83"/>
      <c r="AT21" s="84"/>
      <c r="AU21" s="84"/>
      <c r="AV21" s="84"/>
      <c r="AW21" s="85"/>
      <c r="AX21" s="73">
        <f t="shared" ref="AX21:AX26" si="96">ROUNDDOWN(AS21,0)+ROUNDDOWN(AT21,0)+ROUNDDOWN(AU21,0)+ROUNDDOWN(AV21,0)+ROUNDDOWN(AW21,0)</f>
        <v>0</v>
      </c>
      <c r="AY21" s="14">
        <f t="shared" ref="AY21:AY26" si="97">(AS21-ROUNDDOWN(AS21,0))+(AT21-ROUNDDOWN(AT21,0))+(AU21-ROUNDDOWN(AU21,0))+(AV21-ROUNDDOWN(AV21,0))+(AW21-ROUNDDOWN(AW21,0))</f>
        <v>0</v>
      </c>
      <c r="AZ21" s="83"/>
      <c r="BA21" s="84"/>
      <c r="BB21" s="84"/>
      <c r="BC21" s="84"/>
      <c r="BD21" s="85"/>
      <c r="BE21" s="73">
        <f t="shared" ref="BE21:BE26" si="98">ROUNDDOWN(AZ21,0)+ROUNDDOWN(BA21,0)+ROUNDDOWN(BB21,0)+ROUNDDOWN(BC21,0)+ROUNDDOWN(BD21,0)</f>
        <v>0</v>
      </c>
      <c r="BF21" s="14">
        <f t="shared" ref="BF21:BF26" si="99">(AZ21-ROUNDDOWN(AZ21,0))+(BA21-ROUNDDOWN(BA21,0))+(BB21-ROUNDDOWN(BB21,0))+(BC21-ROUNDDOWN(BC21,0))+(BD21-ROUNDDOWN(BD21,0))</f>
        <v>0</v>
      </c>
      <c r="BG21" s="83"/>
      <c r="BH21" s="84"/>
      <c r="BI21" s="84"/>
      <c r="BJ21" s="84"/>
      <c r="BK21" s="85"/>
      <c r="BL21" s="73">
        <f t="shared" ref="BL21:BL26" si="100">ROUNDDOWN(BG21,0)+ROUNDDOWN(BH21,0)+ROUNDDOWN(BI21,0)+ROUNDDOWN(BJ21,0)+ROUNDDOWN(BK21,0)</f>
        <v>0</v>
      </c>
      <c r="BM21" s="14">
        <f t="shared" ref="BM21:BM26" si="101">(BG21-ROUNDDOWN(BG21,0))+(BH21-ROUNDDOWN(BH21,0))+(BI21-ROUNDDOWN(BI21,0))+(BJ21-ROUNDDOWN(BJ21,0))+(BK21-ROUNDDOWN(BK21,0))</f>
        <v>0</v>
      </c>
      <c r="BN21" s="83"/>
      <c r="BO21" s="84"/>
      <c r="BP21" s="84"/>
      <c r="BQ21" s="84"/>
      <c r="BR21" s="85"/>
      <c r="BS21" s="73">
        <f t="shared" ref="BS21:BS26" si="102">ROUNDDOWN(BN21,0)+ROUNDDOWN(BO21,0)+ROUNDDOWN(BP21,0)+ROUNDDOWN(BQ21,0)+ROUNDDOWN(BR21,0)</f>
        <v>0</v>
      </c>
      <c r="BT21" s="14">
        <f t="shared" ref="BT21:BT26" si="103">(BN21-ROUNDDOWN(BN21,0))+(BO21-ROUNDDOWN(BO21,0))+(BP21-ROUNDDOWN(BP21,0))+(BQ21-ROUNDDOWN(BQ21,0))+(BR21-ROUNDDOWN(BR21,0))</f>
        <v>0</v>
      </c>
      <c r="BU21" s="83"/>
      <c r="BV21" s="84"/>
      <c r="BW21" s="84"/>
      <c r="BX21" s="84"/>
      <c r="BY21" s="85"/>
      <c r="BZ21" s="73">
        <f t="shared" ref="BZ21:BZ26" si="104">ROUNDDOWN(BU21,0)+ROUNDDOWN(BV21,0)+ROUNDDOWN(BW21,0)+ROUNDDOWN(BX21,0)+ROUNDDOWN(BY21,0)</f>
        <v>0</v>
      </c>
      <c r="CA21" s="14">
        <f t="shared" ref="CA21:CA26" si="105">(BU21-ROUNDDOWN(BU21,0))+(BV21-ROUNDDOWN(BV21,0))+(BW21-ROUNDDOWN(BW21,0))+(BX21-ROUNDDOWN(BX21,0))+(BY21-ROUNDDOWN(BY21,0))</f>
        <v>0</v>
      </c>
      <c r="CB21" s="83"/>
      <c r="CC21" s="84"/>
      <c r="CD21" s="84"/>
      <c r="CE21" s="84"/>
      <c r="CF21" s="85"/>
      <c r="CG21" s="73">
        <f t="shared" ref="CG21:CG26" si="106">ROUNDDOWN(CB21,0)+ROUNDDOWN(CC21,0)+ROUNDDOWN(CD21,0)+ROUNDDOWN(CE21,0)+ROUNDDOWN(CF21,0)</f>
        <v>0</v>
      </c>
      <c r="CH21" s="14">
        <f t="shared" ref="CH21:CH26" si="107">(CB21-ROUNDDOWN(CB21,0))+(CC21-ROUNDDOWN(CC21,0))+(CD21-ROUNDDOWN(CD21,0))+(CE21-ROUNDDOWN(CE21,0))+(CF21-ROUNDDOWN(CF21,0))</f>
        <v>0</v>
      </c>
      <c r="CI21" s="83"/>
      <c r="CJ21" s="84"/>
      <c r="CK21" s="84"/>
      <c r="CL21" s="84"/>
      <c r="CM21" s="85"/>
      <c r="CN21" s="73">
        <f t="shared" ref="CN21:CN26" si="108">ROUNDDOWN(CI21,0)+ROUNDDOWN(CJ21,0)+ROUNDDOWN(CK21,0)+ROUNDDOWN(CL21,0)+ROUNDDOWN(CM21,0)</f>
        <v>0</v>
      </c>
      <c r="CO21" s="14">
        <f t="shared" ref="CO21:CO26" si="109">(CI21-ROUNDDOWN(CI21,0))+(CJ21-ROUNDDOWN(CJ21,0))+(CK21-ROUNDDOWN(CK21,0))+(CL21-ROUNDDOWN(CL21,0))+(CM21-ROUNDDOWN(CM21,0))</f>
        <v>0</v>
      </c>
      <c r="CP21" s="83"/>
      <c r="CQ21" s="84"/>
      <c r="CR21" s="84"/>
      <c r="CS21" s="84"/>
      <c r="CT21" s="85"/>
      <c r="CU21" s="73">
        <f t="shared" ref="CU21:CU26" si="110">ROUNDDOWN(CP21,0)+ROUNDDOWN(CQ21,0)+ROUNDDOWN(CR21,0)+ROUNDDOWN(CS21,0)+ROUNDDOWN(CT21,0)</f>
        <v>0</v>
      </c>
      <c r="CV21" s="14">
        <f t="shared" ref="CV21:CV26" si="111">(CP21-ROUNDDOWN(CP21,0))+(CQ21-ROUNDDOWN(CQ21,0))+(CR21-ROUNDDOWN(CR21,0))+(CS21-ROUNDDOWN(CS21,0))+(CT21-ROUNDDOWN(CT21,0))</f>
        <v>0</v>
      </c>
      <c r="CW21" s="83"/>
      <c r="CX21" s="84"/>
      <c r="CY21" s="84"/>
      <c r="CZ21" s="84"/>
      <c r="DA21" s="85"/>
      <c r="DB21" s="73">
        <f t="shared" ref="DB21:DB26" si="112">ROUNDDOWN(CW21,0)+ROUNDDOWN(CX21,0)+ROUNDDOWN(CY21,0)+ROUNDDOWN(CZ21,0)+ROUNDDOWN(DA21,0)</f>
        <v>0</v>
      </c>
      <c r="DC21" s="14">
        <f t="shared" ref="DC21:DC26" si="113">(CW21-ROUNDDOWN(CW21,0))+(CX21-ROUNDDOWN(CX21,0))+(CY21-ROUNDDOWN(CY21,0))+(CZ21-ROUNDDOWN(CZ21,0))+(DA21-ROUNDDOWN(DA21,0))</f>
        <v>0</v>
      </c>
      <c r="DD21" s="83"/>
      <c r="DE21" s="84"/>
      <c r="DF21" s="84"/>
      <c r="DG21" s="84"/>
      <c r="DH21" s="85"/>
      <c r="DI21" s="73">
        <f t="shared" ref="DI21:DI26" si="114">ROUNDDOWN(DD21,0)+ROUNDDOWN(DE21,0)+ROUNDDOWN(DF21,0)+ROUNDDOWN(DG21,0)+ROUNDDOWN(DH21,0)</f>
        <v>0</v>
      </c>
      <c r="DJ21" s="14">
        <f t="shared" ref="DJ21:DJ26" si="115">(DD21-ROUNDDOWN(DD21,0))+(DE21-ROUNDDOWN(DE21,0))+(DF21-ROUNDDOWN(DF21,0))+(DG21-ROUNDDOWN(DG21,0))+(DH21-ROUNDDOWN(DH21,0))</f>
        <v>0</v>
      </c>
      <c r="DK21" s="83"/>
      <c r="DL21" s="84"/>
      <c r="DM21" s="84"/>
      <c r="DN21" s="84"/>
      <c r="DO21" s="85"/>
      <c r="DP21" s="73">
        <f t="shared" ref="DP21:DP26" si="116">ROUNDDOWN(DK21,0)+ROUNDDOWN(DL21,0)+ROUNDDOWN(DM21,0)+ROUNDDOWN(DN21,0)+ROUNDDOWN(DO21,0)</f>
        <v>0</v>
      </c>
      <c r="DQ21" s="14">
        <f t="shared" ref="DQ21:DQ26" si="117">(DK21-ROUNDDOWN(DK21,0))+(DL21-ROUNDDOWN(DL21,0))+(DM21-ROUNDDOWN(DM21,0))+(DN21-ROUNDDOWN(DN21,0))+(DO21-ROUNDDOWN(DO21,0))</f>
        <v>0</v>
      </c>
      <c r="DR21" s="83"/>
      <c r="DS21" s="84"/>
      <c r="DT21" s="84"/>
      <c r="DU21" s="84"/>
      <c r="DV21" s="85"/>
      <c r="DW21" s="73">
        <f t="shared" ref="DW21:DW26" si="118">ROUNDDOWN(DR21,0)+ROUNDDOWN(DS21,0)+ROUNDDOWN(DT21,0)+ROUNDDOWN(DU21,0)+ROUNDDOWN(DV21,0)</f>
        <v>0</v>
      </c>
      <c r="DX21" s="14">
        <f t="shared" ref="DX21:DX26" si="119">(DR21-ROUNDDOWN(DR21,0))+(DS21-ROUNDDOWN(DS21,0))+(DT21-ROUNDDOWN(DT21,0))+(DU21-ROUNDDOWN(DU21,0))+(DV21-ROUNDDOWN(DV21,0))</f>
        <v>0</v>
      </c>
      <c r="DY21" s="83"/>
      <c r="DZ21" s="84"/>
      <c r="EA21" s="84"/>
      <c r="EB21" s="84"/>
      <c r="EC21" s="85"/>
      <c r="ED21" s="73">
        <f t="shared" ref="ED21:ED26" si="120">ROUNDDOWN(DY21,0)+ROUNDDOWN(DZ21,0)+ROUNDDOWN(EA21,0)+ROUNDDOWN(EB21,0)+ROUNDDOWN(EC21,0)</f>
        <v>0</v>
      </c>
      <c r="EE21" s="14">
        <f t="shared" ref="EE21:EE26" si="121">(DY21-ROUNDDOWN(DY21,0))+(DZ21-ROUNDDOWN(DZ21,0))+(EA21-ROUNDDOWN(EA21,0))+(EB21-ROUNDDOWN(EB21,0))+(EC21-ROUNDDOWN(EC21,0))</f>
        <v>0</v>
      </c>
      <c r="EF21" s="83"/>
      <c r="EG21" s="84"/>
      <c r="EH21" s="84"/>
      <c r="EI21" s="84"/>
      <c r="EJ21" s="85"/>
      <c r="EK21" s="73">
        <f t="shared" ref="EK21:EK26" si="122">ROUNDDOWN(EF21,0)+ROUNDDOWN(EG21,0)+ROUNDDOWN(EH21,0)+ROUNDDOWN(EI21,0)+ROUNDDOWN(EJ21,0)</f>
        <v>0</v>
      </c>
      <c r="EL21" s="14">
        <f t="shared" ref="EL21:EL26" si="123">(EF21-ROUNDDOWN(EF21,0))+(EG21-ROUNDDOWN(EG21,0))+(EH21-ROUNDDOWN(EH21,0))+(EI21-ROUNDDOWN(EI21,0))+(EJ21-ROUNDDOWN(EJ21,0))</f>
        <v>0</v>
      </c>
      <c r="EM21" s="83"/>
      <c r="EN21" s="84"/>
      <c r="EO21" s="84"/>
      <c r="EP21" s="84"/>
      <c r="EQ21" s="85"/>
      <c r="ER21" s="73">
        <f t="shared" ref="ER21:ER26" si="124">ROUNDDOWN(EM21,0)+ROUNDDOWN(EN21,0)+ROUNDDOWN(EO21,0)+ROUNDDOWN(EP21,0)+ROUNDDOWN(EQ21,0)</f>
        <v>0</v>
      </c>
      <c r="ES21" s="14">
        <f t="shared" ref="ES21:ES26" si="125">(EM21-ROUNDDOWN(EM21,0))+(EN21-ROUNDDOWN(EN21,0))+(EO21-ROUNDDOWN(EO21,0))+(EP21-ROUNDDOWN(EP21,0))+(EQ21-ROUNDDOWN(EQ21,0))</f>
        <v>0</v>
      </c>
      <c r="ET21" s="83"/>
      <c r="EU21" s="84"/>
      <c r="EV21" s="84"/>
      <c r="EW21" s="84"/>
      <c r="EX21" s="85"/>
      <c r="EY21" s="73">
        <f t="shared" ref="EY21:EY26" si="126">ROUNDDOWN(ET21,0)+ROUNDDOWN(EU21,0)+ROUNDDOWN(EV21,0)+ROUNDDOWN(EW21,0)+ROUNDDOWN(EX21,0)</f>
        <v>0</v>
      </c>
      <c r="EZ21" s="14">
        <f t="shared" ref="EZ21:EZ26" si="127">(ET21-ROUNDDOWN(ET21,0))+(EU21-ROUNDDOWN(EU21,0))+(EV21-ROUNDDOWN(EV21,0))+(EW21-ROUNDDOWN(EW21,0))+(EX21-ROUNDDOWN(EX21,0))</f>
        <v>0</v>
      </c>
      <c r="FA21" s="83"/>
      <c r="FB21" s="84"/>
      <c r="FC21" s="84"/>
      <c r="FD21" s="84"/>
      <c r="FE21" s="85"/>
      <c r="FF21" s="73">
        <f t="shared" ref="FF21:FF26" si="128">ROUNDDOWN(FA21,0)+ROUNDDOWN(FB21,0)+ROUNDDOWN(FC21,0)+ROUNDDOWN(FD21,0)+ROUNDDOWN(FE21,0)</f>
        <v>0</v>
      </c>
      <c r="FG21" s="14">
        <f t="shared" ref="FG21:FG26" si="129">(FA21-ROUNDDOWN(FA21,0))+(FB21-ROUNDDOWN(FB21,0))+(FC21-ROUNDDOWN(FC21,0))+(FD21-ROUNDDOWN(FD21,0))+(FE21-ROUNDDOWN(FE21,0))</f>
        <v>0</v>
      </c>
      <c r="FH21" s="83"/>
      <c r="FI21" s="84"/>
      <c r="FJ21" s="84"/>
      <c r="FK21" s="84"/>
      <c r="FL21" s="85"/>
      <c r="FM21" s="73">
        <f t="shared" ref="FM21:FM26" si="130">ROUNDDOWN(FH21,0)+ROUNDDOWN(FI21,0)+ROUNDDOWN(FJ21,0)+ROUNDDOWN(FK21,0)+ROUNDDOWN(FL21,0)</f>
        <v>0</v>
      </c>
      <c r="FN21" s="14">
        <f t="shared" ref="FN21:FN26" si="131">(FH21-ROUNDDOWN(FH21,0))+(FI21-ROUNDDOWN(FI21,0))+(FJ21-ROUNDDOWN(FJ21,0))+(FK21-ROUNDDOWN(FK21,0))+(FL21-ROUNDDOWN(FL21,0))</f>
        <v>0</v>
      </c>
      <c r="FO21" s="83"/>
      <c r="FP21" s="84"/>
      <c r="FQ21" s="84"/>
      <c r="FR21" s="84"/>
      <c r="FS21" s="85"/>
      <c r="FT21" s="73">
        <f t="shared" ref="FT21:FT26" si="132">ROUNDDOWN(FO21,0)+ROUNDDOWN(FP21,0)+ROUNDDOWN(FQ21,0)+ROUNDDOWN(FR21,0)+ROUNDDOWN(FS21,0)</f>
        <v>0</v>
      </c>
      <c r="FU21" s="14">
        <f t="shared" ref="FU21:FU26" si="133">(FO21-ROUNDDOWN(FO21,0))+(FP21-ROUNDDOWN(FP21,0))+(FQ21-ROUNDDOWN(FQ21,0))+(FR21-ROUNDDOWN(FR21,0))+(FS21-ROUNDDOWN(FS21,0))</f>
        <v>0</v>
      </c>
      <c r="FV21" s="83"/>
      <c r="FW21" s="84"/>
      <c r="FX21" s="84"/>
      <c r="FY21" s="84"/>
      <c r="FZ21" s="85"/>
      <c r="GA21" s="73">
        <f t="shared" ref="GA21:GA26" si="134">ROUNDDOWN(FV21,0)+ROUNDDOWN(FW21,0)+ROUNDDOWN(FX21,0)+ROUNDDOWN(FY21,0)+ROUNDDOWN(FZ21,0)</f>
        <v>0</v>
      </c>
      <c r="GB21" s="14">
        <f t="shared" ref="GB21:GB26" si="135">(FV21-ROUNDDOWN(FV21,0))+(FW21-ROUNDDOWN(FW21,0))+(FX21-ROUNDDOWN(FX21,0))+(FY21-ROUNDDOWN(FY21,0))+(FZ21-ROUNDDOWN(FZ21,0))</f>
        <v>0</v>
      </c>
      <c r="GC21" s="83"/>
      <c r="GD21" s="84"/>
      <c r="GE21" s="84"/>
      <c r="GF21" s="84"/>
      <c r="GG21" s="85"/>
      <c r="GH21" s="73">
        <f t="shared" ref="GH21:GH26" si="136">ROUNDDOWN(GC21,0)+ROUNDDOWN(GD21,0)+ROUNDDOWN(GE21,0)+ROUNDDOWN(GF21,0)+ROUNDDOWN(GG21,0)</f>
        <v>0</v>
      </c>
      <c r="GI21" s="14">
        <f t="shared" ref="GI21:GI26" si="137">(GC21-ROUNDDOWN(GC21,0))+(GD21-ROUNDDOWN(GD21,0))+(GE21-ROUNDDOWN(GE21,0))+(GF21-ROUNDDOWN(GF21,0))+(GG21-ROUNDDOWN(GG21,0))</f>
        <v>0</v>
      </c>
      <c r="GJ21" s="83"/>
      <c r="GK21" s="84"/>
      <c r="GL21" s="84"/>
      <c r="GM21" s="84"/>
      <c r="GN21" s="85"/>
      <c r="GO21" s="73">
        <f t="shared" ref="GO21:GO26" si="138">ROUNDDOWN(GJ21,0)+ROUNDDOWN(GK21,0)+ROUNDDOWN(GL21,0)+ROUNDDOWN(GM21,0)+ROUNDDOWN(GN21,0)</f>
        <v>0</v>
      </c>
      <c r="GP21" s="14">
        <f t="shared" ref="GP21:GP26" si="139">(GJ21-ROUNDDOWN(GJ21,0))+(GK21-ROUNDDOWN(GK21,0))+(GL21-ROUNDDOWN(GL21,0))+(GM21-ROUNDDOWN(GM21,0))+(GN21-ROUNDDOWN(GN21,0))</f>
        <v>0</v>
      </c>
      <c r="GQ21" s="83"/>
      <c r="GR21" s="84"/>
      <c r="GS21" s="84"/>
      <c r="GT21" s="84"/>
      <c r="GU21" s="85"/>
      <c r="GV21" s="73">
        <f t="shared" ref="GV21:GV26" si="140">ROUNDDOWN(GQ21,0)+ROUNDDOWN(GR21,0)+ROUNDDOWN(GS21,0)+ROUNDDOWN(GT21,0)+ROUNDDOWN(GU21,0)</f>
        <v>0</v>
      </c>
      <c r="GW21" s="14">
        <f t="shared" ref="GW21:GW26" si="141">(GQ21-ROUNDDOWN(GQ21,0))+(GR21-ROUNDDOWN(GR21,0))+(GS21-ROUNDDOWN(GS21,0))+(GT21-ROUNDDOWN(GT21,0))+(GU21-ROUNDDOWN(GU21,0))</f>
        <v>0</v>
      </c>
      <c r="GX21" s="83"/>
      <c r="GY21" s="84"/>
      <c r="GZ21" s="84"/>
      <c r="HA21" s="84"/>
      <c r="HB21" s="85"/>
      <c r="HC21" s="73">
        <f t="shared" ref="HC21:HC26" si="142">ROUNDDOWN(GX21,0)+ROUNDDOWN(GY21,0)+ROUNDDOWN(GZ21,0)+ROUNDDOWN(HA21,0)+ROUNDDOWN(HB21,0)</f>
        <v>0</v>
      </c>
      <c r="HD21" s="14">
        <f t="shared" ref="HD21:HD26" si="143">(GX21-ROUNDDOWN(GX21,0))+(GY21-ROUNDDOWN(GY21,0))+(GZ21-ROUNDDOWN(GZ21,0))+(HA21-ROUNDDOWN(HA21,0))+(HB21-ROUNDDOWN(HB21,0))</f>
        <v>0</v>
      </c>
      <c r="HE21" s="83"/>
      <c r="HF21" s="84"/>
      <c r="HG21" s="84"/>
      <c r="HH21" s="84"/>
      <c r="HI21" s="85"/>
      <c r="HJ21" s="73">
        <f t="shared" ref="HJ21:HJ26" si="144">ROUNDDOWN(HE21,0)+ROUNDDOWN(HF21,0)+ROUNDDOWN(HG21,0)+ROUNDDOWN(HH21,0)+ROUNDDOWN(HI21,0)</f>
        <v>0</v>
      </c>
      <c r="HK21" s="14">
        <f t="shared" ref="HK21:HK26" si="145">(HE21-ROUNDDOWN(HE21,0))+(HF21-ROUNDDOWN(HF21,0))+(HG21-ROUNDDOWN(HG21,0))+(HH21-ROUNDDOWN(HH21,0))+(HI21-ROUNDDOWN(HI21,0))</f>
        <v>0</v>
      </c>
      <c r="HL21" s="83"/>
      <c r="HM21" s="84"/>
      <c r="HN21" s="84"/>
      <c r="HO21" s="84"/>
      <c r="HP21" s="85"/>
      <c r="HQ21" s="73">
        <f t="shared" ref="HQ21:HQ26" si="146">ROUNDDOWN(HL21,0)+ROUNDDOWN(HM21,0)+ROUNDDOWN(HN21,0)+ROUNDDOWN(HO21,0)+ROUNDDOWN(HP21,0)</f>
        <v>0</v>
      </c>
      <c r="HR21" s="14">
        <f t="shared" ref="HR21:HR26" si="147">(HL21-ROUNDDOWN(HL21,0))+(HM21-ROUNDDOWN(HM21,0))+(HN21-ROUNDDOWN(HN21,0))+(HO21-ROUNDDOWN(HO21,0))+(HP21-ROUNDDOWN(HP21,0))</f>
        <v>0</v>
      </c>
      <c r="HS21" s="83"/>
      <c r="HT21" s="84"/>
      <c r="HU21" s="84"/>
      <c r="HV21" s="84"/>
      <c r="HW21" s="85"/>
      <c r="HX21" s="73">
        <f t="shared" ref="HX21:HX26" si="148">ROUNDDOWN(HS21,0)+ROUNDDOWN(HT21,0)+ROUNDDOWN(HU21,0)+ROUNDDOWN(HV21,0)+ROUNDDOWN(HW21,0)</f>
        <v>0</v>
      </c>
      <c r="HY21" s="14">
        <f t="shared" ref="HY21:HY26" si="149">(HS21-ROUNDDOWN(HS21,0))+(HT21-ROUNDDOWN(HT21,0))+(HU21-ROUNDDOWN(HU21,0))+(HV21-ROUNDDOWN(HV21,0))+(HW21-ROUNDDOWN(HW21,0))</f>
        <v>0</v>
      </c>
      <c r="HZ21" s="83"/>
      <c r="IA21" s="84"/>
      <c r="IB21" s="84"/>
      <c r="IC21" s="84"/>
      <c r="ID21" s="85"/>
      <c r="IE21" s="73">
        <f t="shared" ref="IE21:IE26" si="150">ROUNDDOWN(HZ21,0)+ROUNDDOWN(IA21,0)+ROUNDDOWN(IB21,0)+ROUNDDOWN(IC21,0)+ROUNDDOWN(ID21,0)</f>
        <v>0</v>
      </c>
      <c r="IF21" s="14">
        <f t="shared" ref="IF21:IF26" si="151">(HZ21-ROUNDDOWN(HZ21,0))+(IA21-ROUNDDOWN(IA21,0))+(IB21-ROUNDDOWN(IB21,0))+(IC21-ROUNDDOWN(IC21,0))+(ID21-ROUNDDOWN(ID21,0))</f>
        <v>0</v>
      </c>
      <c r="IG21" s="83"/>
      <c r="IH21" s="84"/>
      <c r="II21" s="84"/>
      <c r="IJ21" s="84"/>
      <c r="IK21" s="85"/>
      <c r="IL21" s="73">
        <f t="shared" ref="IL21:IL26" si="152">ROUNDDOWN(IG21,0)+ROUNDDOWN(IH21,0)+ROUNDDOWN(II21,0)+ROUNDDOWN(IJ21,0)+ROUNDDOWN(IK21,0)</f>
        <v>0</v>
      </c>
      <c r="IM21" s="14">
        <f t="shared" ref="IM21:IM26" si="153">(IG21-ROUNDDOWN(IG21,0))+(IH21-ROUNDDOWN(IH21,0))+(II21-ROUNDDOWN(II21,0))+(IJ21-ROUNDDOWN(IJ21,0))+(IK21-ROUNDDOWN(IK21,0))</f>
        <v>0</v>
      </c>
      <c r="IN21" s="83"/>
      <c r="IO21" s="84"/>
      <c r="IP21" s="84"/>
      <c r="IQ21" s="84"/>
      <c r="IR21" s="85"/>
      <c r="IS21" s="73">
        <f t="shared" ref="IS21:IS26" si="154">ROUNDDOWN(IN21,0)+ROUNDDOWN(IO21,0)+ROUNDDOWN(IP21,0)+ROUNDDOWN(IQ21,0)+ROUNDDOWN(IR21,0)</f>
        <v>0</v>
      </c>
      <c r="IT21" s="14">
        <f t="shared" ref="IT21:IT26" si="155">(IN21-ROUNDDOWN(IN21,0))+(IO21-ROUNDDOWN(IO21,0))+(IP21-ROUNDDOWN(IP21,0))+(IQ21-ROUNDDOWN(IQ21,0))+(IR21-ROUNDDOWN(IR21,0))</f>
        <v>0</v>
      </c>
      <c r="IU21" s="83"/>
      <c r="IV21" s="84"/>
      <c r="IW21" s="84"/>
      <c r="IX21" s="84"/>
      <c r="IY21" s="85"/>
      <c r="IZ21" s="73">
        <f t="shared" ref="IZ21:IZ26" si="156">ROUNDDOWN(IU21,0)+ROUNDDOWN(IV21,0)+ROUNDDOWN(IW21,0)+ROUNDDOWN(IX21,0)+ROUNDDOWN(IY21,0)</f>
        <v>0</v>
      </c>
      <c r="JA21" s="14">
        <f t="shared" ref="JA21:JA26" si="157">(IU21-ROUNDDOWN(IU21,0))+(IV21-ROUNDDOWN(IV21,0))+(IW21-ROUNDDOWN(IW21,0))+(IX21-ROUNDDOWN(IX21,0))+(IY21-ROUNDDOWN(IY21,0))</f>
        <v>0</v>
      </c>
      <c r="JB21" s="83"/>
      <c r="JC21" s="84"/>
      <c r="JD21" s="84"/>
      <c r="JE21" s="84"/>
      <c r="JF21" s="85"/>
      <c r="JG21" s="73">
        <f t="shared" ref="JG21:JG26" si="158">ROUNDDOWN(JB21,0)+ROUNDDOWN(JC21,0)+ROUNDDOWN(JD21,0)+ROUNDDOWN(JE21,0)+ROUNDDOWN(JF21,0)</f>
        <v>0</v>
      </c>
      <c r="JH21" s="14">
        <f t="shared" ref="JH21:JH26" si="159">(JB21-ROUNDDOWN(JB21,0))+(JC21-ROUNDDOWN(JC21,0))+(JD21-ROUNDDOWN(JD21,0))+(JE21-ROUNDDOWN(JE21,0))+(JF21-ROUNDDOWN(JF21,0))</f>
        <v>0</v>
      </c>
    </row>
    <row r="22" spans="1:268" s="5" customFormat="1" x14ac:dyDescent="0.35">
      <c r="A22" s="32"/>
      <c r="B22" s="100" t="s">
        <v>112</v>
      </c>
      <c r="C22" s="83">
        <v>1</v>
      </c>
      <c r="D22" s="84">
        <v>2</v>
      </c>
      <c r="E22" s="84">
        <v>1</v>
      </c>
      <c r="F22" s="84">
        <v>1</v>
      </c>
      <c r="G22" s="85">
        <v>3</v>
      </c>
      <c r="H22" s="73">
        <f t="shared" si="10"/>
        <v>8</v>
      </c>
      <c r="I22" s="14">
        <f t="shared" si="11"/>
        <v>0</v>
      </c>
      <c r="J22" s="83"/>
      <c r="K22" s="84"/>
      <c r="L22" s="84"/>
      <c r="M22" s="84"/>
      <c r="N22" s="85"/>
      <c r="O22" s="73">
        <f t="shared" si="86"/>
        <v>0</v>
      </c>
      <c r="P22" s="14">
        <f t="shared" si="87"/>
        <v>0</v>
      </c>
      <c r="Q22" s="83"/>
      <c r="R22" s="84"/>
      <c r="S22" s="84"/>
      <c r="T22" s="84"/>
      <c r="U22" s="85"/>
      <c r="V22" s="73">
        <f t="shared" si="88"/>
        <v>0</v>
      </c>
      <c r="W22" s="14">
        <f t="shared" si="89"/>
        <v>0</v>
      </c>
      <c r="X22" s="83"/>
      <c r="Y22" s="84"/>
      <c r="Z22" s="84"/>
      <c r="AA22" s="84"/>
      <c r="AB22" s="85"/>
      <c r="AC22" s="73">
        <f t="shared" si="90"/>
        <v>0</v>
      </c>
      <c r="AD22" s="14">
        <f t="shared" si="91"/>
        <v>0</v>
      </c>
      <c r="AE22" s="83"/>
      <c r="AF22" s="84"/>
      <c r="AG22" s="84"/>
      <c r="AH22" s="84"/>
      <c r="AI22" s="85"/>
      <c r="AJ22" s="73">
        <f t="shared" si="92"/>
        <v>0</v>
      </c>
      <c r="AK22" s="14">
        <f t="shared" si="93"/>
        <v>0</v>
      </c>
      <c r="AL22" s="83"/>
      <c r="AM22" s="84"/>
      <c r="AN22" s="84"/>
      <c r="AO22" s="84"/>
      <c r="AP22" s="85"/>
      <c r="AQ22" s="73">
        <f t="shared" si="94"/>
        <v>0</v>
      </c>
      <c r="AR22" s="14">
        <f t="shared" si="95"/>
        <v>0</v>
      </c>
      <c r="AS22" s="83"/>
      <c r="AT22" s="84"/>
      <c r="AU22" s="84"/>
      <c r="AV22" s="84"/>
      <c r="AW22" s="85"/>
      <c r="AX22" s="73">
        <f t="shared" si="96"/>
        <v>0</v>
      </c>
      <c r="AY22" s="14">
        <f t="shared" si="97"/>
        <v>0</v>
      </c>
      <c r="AZ22" s="83"/>
      <c r="BA22" s="84"/>
      <c r="BB22" s="84"/>
      <c r="BC22" s="84"/>
      <c r="BD22" s="85"/>
      <c r="BE22" s="73">
        <f t="shared" si="98"/>
        <v>0</v>
      </c>
      <c r="BF22" s="14">
        <f t="shared" si="99"/>
        <v>0</v>
      </c>
      <c r="BG22" s="83"/>
      <c r="BH22" s="84"/>
      <c r="BI22" s="84"/>
      <c r="BJ22" s="84"/>
      <c r="BK22" s="85"/>
      <c r="BL22" s="73">
        <f t="shared" si="100"/>
        <v>0</v>
      </c>
      <c r="BM22" s="14">
        <f t="shared" si="101"/>
        <v>0</v>
      </c>
      <c r="BN22" s="83"/>
      <c r="BO22" s="84"/>
      <c r="BP22" s="84"/>
      <c r="BQ22" s="84"/>
      <c r="BR22" s="85"/>
      <c r="BS22" s="73">
        <f t="shared" si="102"/>
        <v>0</v>
      </c>
      <c r="BT22" s="14">
        <f t="shared" si="103"/>
        <v>0</v>
      </c>
      <c r="BU22" s="83"/>
      <c r="BV22" s="84"/>
      <c r="BW22" s="84"/>
      <c r="BX22" s="84"/>
      <c r="BY22" s="85"/>
      <c r="BZ22" s="73">
        <f t="shared" si="104"/>
        <v>0</v>
      </c>
      <c r="CA22" s="14">
        <f t="shared" si="105"/>
        <v>0</v>
      </c>
      <c r="CB22" s="83"/>
      <c r="CC22" s="84"/>
      <c r="CD22" s="84"/>
      <c r="CE22" s="84"/>
      <c r="CF22" s="85"/>
      <c r="CG22" s="73">
        <f t="shared" si="106"/>
        <v>0</v>
      </c>
      <c r="CH22" s="14">
        <f t="shared" si="107"/>
        <v>0</v>
      </c>
      <c r="CI22" s="83"/>
      <c r="CJ22" s="84"/>
      <c r="CK22" s="84"/>
      <c r="CL22" s="84"/>
      <c r="CM22" s="85"/>
      <c r="CN22" s="73">
        <f t="shared" si="108"/>
        <v>0</v>
      </c>
      <c r="CO22" s="14">
        <f t="shared" si="109"/>
        <v>0</v>
      </c>
      <c r="CP22" s="83"/>
      <c r="CQ22" s="84"/>
      <c r="CR22" s="84"/>
      <c r="CS22" s="84"/>
      <c r="CT22" s="85"/>
      <c r="CU22" s="73">
        <f t="shared" si="110"/>
        <v>0</v>
      </c>
      <c r="CV22" s="14">
        <f t="shared" si="111"/>
        <v>0</v>
      </c>
      <c r="CW22" s="83"/>
      <c r="CX22" s="84"/>
      <c r="CY22" s="84"/>
      <c r="CZ22" s="84"/>
      <c r="DA22" s="85"/>
      <c r="DB22" s="73">
        <f t="shared" si="112"/>
        <v>0</v>
      </c>
      <c r="DC22" s="14">
        <f t="shared" si="113"/>
        <v>0</v>
      </c>
      <c r="DD22" s="83"/>
      <c r="DE22" s="84"/>
      <c r="DF22" s="84"/>
      <c r="DG22" s="84"/>
      <c r="DH22" s="85"/>
      <c r="DI22" s="73">
        <f t="shared" si="114"/>
        <v>0</v>
      </c>
      <c r="DJ22" s="14">
        <f t="shared" si="115"/>
        <v>0</v>
      </c>
      <c r="DK22" s="83"/>
      <c r="DL22" s="84"/>
      <c r="DM22" s="84"/>
      <c r="DN22" s="84"/>
      <c r="DO22" s="85"/>
      <c r="DP22" s="73">
        <f t="shared" si="116"/>
        <v>0</v>
      </c>
      <c r="DQ22" s="14">
        <f t="shared" si="117"/>
        <v>0</v>
      </c>
      <c r="DR22" s="83"/>
      <c r="DS22" s="84"/>
      <c r="DT22" s="84"/>
      <c r="DU22" s="84"/>
      <c r="DV22" s="85"/>
      <c r="DW22" s="73">
        <f t="shared" si="118"/>
        <v>0</v>
      </c>
      <c r="DX22" s="14">
        <f t="shared" si="119"/>
        <v>0</v>
      </c>
      <c r="DY22" s="83"/>
      <c r="DZ22" s="84"/>
      <c r="EA22" s="84"/>
      <c r="EB22" s="84"/>
      <c r="EC22" s="85"/>
      <c r="ED22" s="73">
        <f t="shared" si="120"/>
        <v>0</v>
      </c>
      <c r="EE22" s="14">
        <f t="shared" si="121"/>
        <v>0</v>
      </c>
      <c r="EF22" s="83"/>
      <c r="EG22" s="84"/>
      <c r="EH22" s="84"/>
      <c r="EI22" s="84"/>
      <c r="EJ22" s="85"/>
      <c r="EK22" s="73">
        <f t="shared" si="122"/>
        <v>0</v>
      </c>
      <c r="EL22" s="14">
        <f t="shared" si="123"/>
        <v>0</v>
      </c>
      <c r="EM22" s="83"/>
      <c r="EN22" s="84"/>
      <c r="EO22" s="84"/>
      <c r="EP22" s="84"/>
      <c r="EQ22" s="85"/>
      <c r="ER22" s="73">
        <f t="shared" si="124"/>
        <v>0</v>
      </c>
      <c r="ES22" s="14">
        <f t="shared" si="125"/>
        <v>0</v>
      </c>
      <c r="ET22" s="83"/>
      <c r="EU22" s="84"/>
      <c r="EV22" s="84"/>
      <c r="EW22" s="84"/>
      <c r="EX22" s="85"/>
      <c r="EY22" s="73">
        <f t="shared" si="126"/>
        <v>0</v>
      </c>
      <c r="EZ22" s="14">
        <f t="shared" si="127"/>
        <v>0</v>
      </c>
      <c r="FA22" s="83"/>
      <c r="FB22" s="84"/>
      <c r="FC22" s="84"/>
      <c r="FD22" s="84"/>
      <c r="FE22" s="85"/>
      <c r="FF22" s="73">
        <f t="shared" si="128"/>
        <v>0</v>
      </c>
      <c r="FG22" s="14">
        <f t="shared" si="129"/>
        <v>0</v>
      </c>
      <c r="FH22" s="83"/>
      <c r="FI22" s="84"/>
      <c r="FJ22" s="84"/>
      <c r="FK22" s="84"/>
      <c r="FL22" s="85"/>
      <c r="FM22" s="73">
        <f t="shared" si="130"/>
        <v>0</v>
      </c>
      <c r="FN22" s="14">
        <f t="shared" si="131"/>
        <v>0</v>
      </c>
      <c r="FO22" s="83"/>
      <c r="FP22" s="84"/>
      <c r="FQ22" s="84"/>
      <c r="FR22" s="84"/>
      <c r="FS22" s="85"/>
      <c r="FT22" s="73">
        <f t="shared" si="132"/>
        <v>0</v>
      </c>
      <c r="FU22" s="14">
        <f t="shared" si="133"/>
        <v>0</v>
      </c>
      <c r="FV22" s="83"/>
      <c r="FW22" s="84"/>
      <c r="FX22" s="84"/>
      <c r="FY22" s="84"/>
      <c r="FZ22" s="85"/>
      <c r="GA22" s="73">
        <f t="shared" si="134"/>
        <v>0</v>
      </c>
      <c r="GB22" s="14">
        <f t="shared" si="135"/>
        <v>0</v>
      </c>
      <c r="GC22" s="83"/>
      <c r="GD22" s="84"/>
      <c r="GE22" s="84"/>
      <c r="GF22" s="84"/>
      <c r="GG22" s="85"/>
      <c r="GH22" s="73">
        <f t="shared" si="136"/>
        <v>0</v>
      </c>
      <c r="GI22" s="14">
        <f t="shared" si="137"/>
        <v>0</v>
      </c>
      <c r="GJ22" s="83"/>
      <c r="GK22" s="84"/>
      <c r="GL22" s="84"/>
      <c r="GM22" s="84"/>
      <c r="GN22" s="85"/>
      <c r="GO22" s="73">
        <f t="shared" si="138"/>
        <v>0</v>
      </c>
      <c r="GP22" s="14">
        <f t="shared" si="139"/>
        <v>0</v>
      </c>
      <c r="GQ22" s="83"/>
      <c r="GR22" s="84"/>
      <c r="GS22" s="84"/>
      <c r="GT22" s="84"/>
      <c r="GU22" s="85"/>
      <c r="GV22" s="73">
        <f t="shared" si="140"/>
        <v>0</v>
      </c>
      <c r="GW22" s="14">
        <f t="shared" si="141"/>
        <v>0</v>
      </c>
      <c r="GX22" s="83"/>
      <c r="GY22" s="84"/>
      <c r="GZ22" s="84"/>
      <c r="HA22" s="84"/>
      <c r="HB22" s="85"/>
      <c r="HC22" s="73">
        <f t="shared" si="142"/>
        <v>0</v>
      </c>
      <c r="HD22" s="14">
        <f t="shared" si="143"/>
        <v>0</v>
      </c>
      <c r="HE22" s="83"/>
      <c r="HF22" s="84"/>
      <c r="HG22" s="84"/>
      <c r="HH22" s="84"/>
      <c r="HI22" s="85"/>
      <c r="HJ22" s="73">
        <f t="shared" si="144"/>
        <v>0</v>
      </c>
      <c r="HK22" s="14">
        <f t="shared" si="145"/>
        <v>0</v>
      </c>
      <c r="HL22" s="83"/>
      <c r="HM22" s="84"/>
      <c r="HN22" s="84"/>
      <c r="HO22" s="84"/>
      <c r="HP22" s="85"/>
      <c r="HQ22" s="73">
        <f t="shared" si="146"/>
        <v>0</v>
      </c>
      <c r="HR22" s="14">
        <f t="shared" si="147"/>
        <v>0</v>
      </c>
      <c r="HS22" s="83"/>
      <c r="HT22" s="84"/>
      <c r="HU22" s="84"/>
      <c r="HV22" s="84"/>
      <c r="HW22" s="85"/>
      <c r="HX22" s="73">
        <f t="shared" si="148"/>
        <v>0</v>
      </c>
      <c r="HY22" s="14">
        <f t="shared" si="149"/>
        <v>0</v>
      </c>
      <c r="HZ22" s="83"/>
      <c r="IA22" s="84"/>
      <c r="IB22" s="84"/>
      <c r="IC22" s="84"/>
      <c r="ID22" s="85"/>
      <c r="IE22" s="73">
        <f t="shared" si="150"/>
        <v>0</v>
      </c>
      <c r="IF22" s="14">
        <f t="shared" si="151"/>
        <v>0</v>
      </c>
      <c r="IG22" s="83"/>
      <c r="IH22" s="84"/>
      <c r="II22" s="84"/>
      <c r="IJ22" s="84"/>
      <c r="IK22" s="85"/>
      <c r="IL22" s="73">
        <f t="shared" si="152"/>
        <v>0</v>
      </c>
      <c r="IM22" s="14">
        <f t="shared" si="153"/>
        <v>0</v>
      </c>
      <c r="IN22" s="83"/>
      <c r="IO22" s="84"/>
      <c r="IP22" s="84"/>
      <c r="IQ22" s="84"/>
      <c r="IR22" s="85"/>
      <c r="IS22" s="73">
        <f t="shared" si="154"/>
        <v>0</v>
      </c>
      <c r="IT22" s="14">
        <f t="shared" si="155"/>
        <v>0</v>
      </c>
      <c r="IU22" s="83"/>
      <c r="IV22" s="84"/>
      <c r="IW22" s="84"/>
      <c r="IX22" s="84"/>
      <c r="IY22" s="85"/>
      <c r="IZ22" s="73">
        <f t="shared" si="156"/>
        <v>0</v>
      </c>
      <c r="JA22" s="14">
        <f t="shared" si="157"/>
        <v>0</v>
      </c>
      <c r="JB22" s="83"/>
      <c r="JC22" s="84"/>
      <c r="JD22" s="84"/>
      <c r="JE22" s="84"/>
      <c r="JF22" s="85"/>
      <c r="JG22" s="73">
        <f t="shared" si="158"/>
        <v>0</v>
      </c>
      <c r="JH22" s="14">
        <f t="shared" si="159"/>
        <v>0</v>
      </c>
    </row>
    <row r="23" spans="1:268" s="5" customFormat="1" x14ac:dyDescent="0.35">
      <c r="A23" s="32"/>
      <c r="B23" s="100" t="s">
        <v>113</v>
      </c>
      <c r="C23" s="83"/>
      <c r="D23" s="84"/>
      <c r="E23" s="84">
        <v>1.1000000000000001</v>
      </c>
      <c r="F23" s="142">
        <v>0.15</v>
      </c>
      <c r="G23" s="85"/>
      <c r="H23" s="73">
        <f t="shared" si="10"/>
        <v>1</v>
      </c>
      <c r="I23" s="14">
        <f t="shared" si="11"/>
        <v>0.25000000000000011</v>
      </c>
      <c r="J23" s="83"/>
      <c r="K23" s="84"/>
      <c r="L23" s="84"/>
      <c r="M23" s="84"/>
      <c r="N23" s="85"/>
      <c r="O23" s="73">
        <f t="shared" si="86"/>
        <v>0</v>
      </c>
      <c r="P23" s="14">
        <f t="shared" si="87"/>
        <v>0</v>
      </c>
      <c r="Q23" s="83"/>
      <c r="R23" s="84"/>
      <c r="S23" s="84"/>
      <c r="T23" s="84"/>
      <c r="U23" s="85"/>
      <c r="V23" s="73">
        <f t="shared" si="88"/>
        <v>0</v>
      </c>
      <c r="W23" s="14">
        <f t="shared" si="89"/>
        <v>0</v>
      </c>
      <c r="X23" s="83"/>
      <c r="Y23" s="84"/>
      <c r="Z23" s="84"/>
      <c r="AA23" s="84"/>
      <c r="AB23" s="85"/>
      <c r="AC23" s="73">
        <f t="shared" si="90"/>
        <v>0</v>
      </c>
      <c r="AD23" s="14">
        <f t="shared" si="91"/>
        <v>0</v>
      </c>
      <c r="AE23" s="83"/>
      <c r="AF23" s="84"/>
      <c r="AG23" s="84"/>
      <c r="AH23" s="84"/>
      <c r="AI23" s="85"/>
      <c r="AJ23" s="73">
        <f t="shared" si="92"/>
        <v>0</v>
      </c>
      <c r="AK23" s="14">
        <f t="shared" si="93"/>
        <v>0</v>
      </c>
      <c r="AL23" s="83"/>
      <c r="AM23" s="84"/>
      <c r="AN23" s="84"/>
      <c r="AO23" s="84"/>
      <c r="AP23" s="85"/>
      <c r="AQ23" s="73">
        <f t="shared" si="94"/>
        <v>0</v>
      </c>
      <c r="AR23" s="14">
        <f t="shared" si="95"/>
        <v>0</v>
      </c>
      <c r="AS23" s="83"/>
      <c r="AT23" s="84"/>
      <c r="AU23" s="84"/>
      <c r="AV23" s="84"/>
      <c r="AW23" s="85"/>
      <c r="AX23" s="73">
        <f t="shared" si="96"/>
        <v>0</v>
      </c>
      <c r="AY23" s="14">
        <f t="shared" si="97"/>
        <v>0</v>
      </c>
      <c r="AZ23" s="83"/>
      <c r="BA23" s="84"/>
      <c r="BB23" s="84"/>
      <c r="BC23" s="84"/>
      <c r="BD23" s="85"/>
      <c r="BE23" s="73">
        <f t="shared" si="98"/>
        <v>0</v>
      </c>
      <c r="BF23" s="14">
        <f t="shared" si="99"/>
        <v>0</v>
      </c>
      <c r="BG23" s="83"/>
      <c r="BH23" s="84"/>
      <c r="BI23" s="84"/>
      <c r="BJ23" s="84"/>
      <c r="BK23" s="85"/>
      <c r="BL23" s="73">
        <f t="shared" si="100"/>
        <v>0</v>
      </c>
      <c r="BM23" s="14">
        <f t="shared" si="101"/>
        <v>0</v>
      </c>
      <c r="BN23" s="83"/>
      <c r="BO23" s="84"/>
      <c r="BP23" s="84"/>
      <c r="BQ23" s="84"/>
      <c r="BR23" s="85"/>
      <c r="BS23" s="73">
        <f t="shared" si="102"/>
        <v>0</v>
      </c>
      <c r="BT23" s="14">
        <f t="shared" si="103"/>
        <v>0</v>
      </c>
      <c r="BU23" s="83"/>
      <c r="BV23" s="84"/>
      <c r="BW23" s="84"/>
      <c r="BX23" s="84"/>
      <c r="BY23" s="85"/>
      <c r="BZ23" s="73">
        <f t="shared" si="104"/>
        <v>0</v>
      </c>
      <c r="CA23" s="14">
        <f t="shared" si="105"/>
        <v>0</v>
      </c>
      <c r="CB23" s="83"/>
      <c r="CC23" s="84"/>
      <c r="CD23" s="84"/>
      <c r="CE23" s="84"/>
      <c r="CF23" s="85"/>
      <c r="CG23" s="73">
        <f t="shared" si="106"/>
        <v>0</v>
      </c>
      <c r="CH23" s="14">
        <f t="shared" si="107"/>
        <v>0</v>
      </c>
      <c r="CI23" s="83"/>
      <c r="CJ23" s="84"/>
      <c r="CK23" s="84"/>
      <c r="CL23" s="84"/>
      <c r="CM23" s="85"/>
      <c r="CN23" s="73">
        <f t="shared" si="108"/>
        <v>0</v>
      </c>
      <c r="CO23" s="14">
        <f t="shared" si="109"/>
        <v>0</v>
      </c>
      <c r="CP23" s="83"/>
      <c r="CQ23" s="84"/>
      <c r="CR23" s="84"/>
      <c r="CS23" s="84"/>
      <c r="CT23" s="85"/>
      <c r="CU23" s="73">
        <f t="shared" si="110"/>
        <v>0</v>
      </c>
      <c r="CV23" s="14">
        <f t="shared" si="111"/>
        <v>0</v>
      </c>
      <c r="CW23" s="83"/>
      <c r="CX23" s="84"/>
      <c r="CY23" s="84"/>
      <c r="CZ23" s="84"/>
      <c r="DA23" s="85"/>
      <c r="DB23" s="73">
        <f t="shared" si="112"/>
        <v>0</v>
      </c>
      <c r="DC23" s="14">
        <f t="shared" si="113"/>
        <v>0</v>
      </c>
      <c r="DD23" s="83"/>
      <c r="DE23" s="84"/>
      <c r="DF23" s="84"/>
      <c r="DG23" s="84"/>
      <c r="DH23" s="85"/>
      <c r="DI23" s="73">
        <f t="shared" si="114"/>
        <v>0</v>
      </c>
      <c r="DJ23" s="14">
        <f t="shared" si="115"/>
        <v>0</v>
      </c>
      <c r="DK23" s="83"/>
      <c r="DL23" s="84"/>
      <c r="DM23" s="84"/>
      <c r="DN23" s="84"/>
      <c r="DO23" s="85"/>
      <c r="DP23" s="73">
        <f t="shared" si="116"/>
        <v>0</v>
      </c>
      <c r="DQ23" s="14">
        <f t="shared" si="117"/>
        <v>0</v>
      </c>
      <c r="DR23" s="83"/>
      <c r="DS23" s="84"/>
      <c r="DT23" s="84"/>
      <c r="DU23" s="84"/>
      <c r="DV23" s="85"/>
      <c r="DW23" s="73">
        <f t="shared" si="118"/>
        <v>0</v>
      </c>
      <c r="DX23" s="14">
        <f t="shared" si="119"/>
        <v>0</v>
      </c>
      <c r="DY23" s="83"/>
      <c r="DZ23" s="84"/>
      <c r="EA23" s="84"/>
      <c r="EB23" s="84"/>
      <c r="EC23" s="85"/>
      <c r="ED23" s="73">
        <f t="shared" si="120"/>
        <v>0</v>
      </c>
      <c r="EE23" s="14">
        <f t="shared" si="121"/>
        <v>0</v>
      </c>
      <c r="EF23" s="83"/>
      <c r="EG23" s="84"/>
      <c r="EH23" s="84"/>
      <c r="EI23" s="84"/>
      <c r="EJ23" s="85"/>
      <c r="EK23" s="73">
        <f t="shared" si="122"/>
        <v>0</v>
      </c>
      <c r="EL23" s="14">
        <f t="shared" si="123"/>
        <v>0</v>
      </c>
      <c r="EM23" s="83"/>
      <c r="EN23" s="84"/>
      <c r="EO23" s="84"/>
      <c r="EP23" s="84"/>
      <c r="EQ23" s="85"/>
      <c r="ER23" s="73">
        <f t="shared" si="124"/>
        <v>0</v>
      </c>
      <c r="ES23" s="14">
        <f t="shared" si="125"/>
        <v>0</v>
      </c>
      <c r="ET23" s="83"/>
      <c r="EU23" s="84"/>
      <c r="EV23" s="84"/>
      <c r="EW23" s="84"/>
      <c r="EX23" s="85"/>
      <c r="EY23" s="73">
        <f t="shared" si="126"/>
        <v>0</v>
      </c>
      <c r="EZ23" s="14">
        <f t="shared" si="127"/>
        <v>0</v>
      </c>
      <c r="FA23" s="83"/>
      <c r="FB23" s="84"/>
      <c r="FC23" s="84"/>
      <c r="FD23" s="84"/>
      <c r="FE23" s="85"/>
      <c r="FF23" s="73">
        <f t="shared" si="128"/>
        <v>0</v>
      </c>
      <c r="FG23" s="14">
        <f t="shared" si="129"/>
        <v>0</v>
      </c>
      <c r="FH23" s="83"/>
      <c r="FI23" s="84"/>
      <c r="FJ23" s="84"/>
      <c r="FK23" s="84"/>
      <c r="FL23" s="85"/>
      <c r="FM23" s="73">
        <f t="shared" si="130"/>
        <v>0</v>
      </c>
      <c r="FN23" s="14">
        <f t="shared" si="131"/>
        <v>0</v>
      </c>
      <c r="FO23" s="83"/>
      <c r="FP23" s="84"/>
      <c r="FQ23" s="84"/>
      <c r="FR23" s="84"/>
      <c r="FS23" s="85"/>
      <c r="FT23" s="73">
        <f t="shared" si="132"/>
        <v>0</v>
      </c>
      <c r="FU23" s="14">
        <f t="shared" si="133"/>
        <v>0</v>
      </c>
      <c r="FV23" s="83"/>
      <c r="FW23" s="84"/>
      <c r="FX23" s="84"/>
      <c r="FY23" s="84"/>
      <c r="FZ23" s="85"/>
      <c r="GA23" s="73">
        <f t="shared" si="134"/>
        <v>0</v>
      </c>
      <c r="GB23" s="14">
        <f t="shared" si="135"/>
        <v>0</v>
      </c>
      <c r="GC23" s="83"/>
      <c r="GD23" s="84"/>
      <c r="GE23" s="84"/>
      <c r="GF23" s="84"/>
      <c r="GG23" s="85"/>
      <c r="GH23" s="73">
        <f t="shared" si="136"/>
        <v>0</v>
      </c>
      <c r="GI23" s="14">
        <f t="shared" si="137"/>
        <v>0</v>
      </c>
      <c r="GJ23" s="83"/>
      <c r="GK23" s="84"/>
      <c r="GL23" s="84"/>
      <c r="GM23" s="84"/>
      <c r="GN23" s="85"/>
      <c r="GO23" s="73">
        <f t="shared" si="138"/>
        <v>0</v>
      </c>
      <c r="GP23" s="14">
        <f t="shared" si="139"/>
        <v>0</v>
      </c>
      <c r="GQ23" s="83"/>
      <c r="GR23" s="84"/>
      <c r="GS23" s="84"/>
      <c r="GT23" s="84"/>
      <c r="GU23" s="85"/>
      <c r="GV23" s="73">
        <f t="shared" si="140"/>
        <v>0</v>
      </c>
      <c r="GW23" s="14">
        <f t="shared" si="141"/>
        <v>0</v>
      </c>
      <c r="GX23" s="83"/>
      <c r="GY23" s="84"/>
      <c r="GZ23" s="84"/>
      <c r="HA23" s="84"/>
      <c r="HB23" s="85"/>
      <c r="HC23" s="73">
        <f t="shared" si="142"/>
        <v>0</v>
      </c>
      <c r="HD23" s="14">
        <f t="shared" si="143"/>
        <v>0</v>
      </c>
      <c r="HE23" s="83"/>
      <c r="HF23" s="84"/>
      <c r="HG23" s="84"/>
      <c r="HH23" s="84"/>
      <c r="HI23" s="85"/>
      <c r="HJ23" s="73">
        <f t="shared" si="144"/>
        <v>0</v>
      </c>
      <c r="HK23" s="14">
        <f t="shared" si="145"/>
        <v>0</v>
      </c>
      <c r="HL23" s="83"/>
      <c r="HM23" s="84"/>
      <c r="HN23" s="84"/>
      <c r="HO23" s="84"/>
      <c r="HP23" s="85"/>
      <c r="HQ23" s="73">
        <f t="shared" si="146"/>
        <v>0</v>
      </c>
      <c r="HR23" s="14">
        <f t="shared" si="147"/>
        <v>0</v>
      </c>
      <c r="HS23" s="83"/>
      <c r="HT23" s="84"/>
      <c r="HU23" s="84"/>
      <c r="HV23" s="84"/>
      <c r="HW23" s="85"/>
      <c r="HX23" s="73">
        <f t="shared" si="148"/>
        <v>0</v>
      </c>
      <c r="HY23" s="14">
        <f t="shared" si="149"/>
        <v>0</v>
      </c>
      <c r="HZ23" s="83"/>
      <c r="IA23" s="84"/>
      <c r="IB23" s="84"/>
      <c r="IC23" s="84"/>
      <c r="ID23" s="85"/>
      <c r="IE23" s="73">
        <f t="shared" si="150"/>
        <v>0</v>
      </c>
      <c r="IF23" s="14">
        <f t="shared" si="151"/>
        <v>0</v>
      </c>
      <c r="IG23" s="83"/>
      <c r="IH23" s="84"/>
      <c r="II23" s="84"/>
      <c r="IJ23" s="84"/>
      <c r="IK23" s="85"/>
      <c r="IL23" s="73">
        <f t="shared" si="152"/>
        <v>0</v>
      </c>
      <c r="IM23" s="14">
        <f t="shared" si="153"/>
        <v>0</v>
      </c>
      <c r="IN23" s="83"/>
      <c r="IO23" s="84"/>
      <c r="IP23" s="84"/>
      <c r="IQ23" s="84"/>
      <c r="IR23" s="85"/>
      <c r="IS23" s="73">
        <f t="shared" si="154"/>
        <v>0</v>
      </c>
      <c r="IT23" s="14">
        <f t="shared" si="155"/>
        <v>0</v>
      </c>
      <c r="IU23" s="83"/>
      <c r="IV23" s="84"/>
      <c r="IW23" s="84"/>
      <c r="IX23" s="84"/>
      <c r="IY23" s="85"/>
      <c r="IZ23" s="73">
        <f t="shared" si="156"/>
        <v>0</v>
      </c>
      <c r="JA23" s="14">
        <f t="shared" si="157"/>
        <v>0</v>
      </c>
      <c r="JB23" s="83"/>
      <c r="JC23" s="84"/>
      <c r="JD23" s="84"/>
      <c r="JE23" s="84"/>
      <c r="JF23" s="85"/>
      <c r="JG23" s="73">
        <f t="shared" si="158"/>
        <v>0</v>
      </c>
      <c r="JH23" s="14">
        <f t="shared" si="159"/>
        <v>0</v>
      </c>
    </row>
    <row r="24" spans="1:268" s="5" customFormat="1" x14ac:dyDescent="0.35">
      <c r="A24" s="32"/>
      <c r="B24" s="100" t="s">
        <v>114</v>
      </c>
      <c r="C24" s="83"/>
      <c r="D24" s="84"/>
      <c r="E24" s="84"/>
      <c r="F24" s="84"/>
      <c r="G24" s="85"/>
      <c r="H24" s="73">
        <f t="shared" si="10"/>
        <v>0</v>
      </c>
      <c r="I24" s="14">
        <f t="shared" si="11"/>
        <v>0</v>
      </c>
      <c r="J24" s="83"/>
      <c r="K24" s="84"/>
      <c r="L24" s="84"/>
      <c r="M24" s="84"/>
      <c r="N24" s="85"/>
      <c r="O24" s="73">
        <f t="shared" si="86"/>
        <v>0</v>
      </c>
      <c r="P24" s="14">
        <f t="shared" si="87"/>
        <v>0</v>
      </c>
      <c r="Q24" s="83"/>
      <c r="R24" s="84"/>
      <c r="S24" s="84"/>
      <c r="T24" s="84"/>
      <c r="U24" s="85"/>
      <c r="V24" s="73">
        <f t="shared" si="88"/>
        <v>0</v>
      </c>
      <c r="W24" s="14">
        <f t="shared" si="89"/>
        <v>0</v>
      </c>
      <c r="X24" s="83"/>
      <c r="Y24" s="84"/>
      <c r="Z24" s="84"/>
      <c r="AA24" s="84"/>
      <c r="AB24" s="85"/>
      <c r="AC24" s="73">
        <f t="shared" si="90"/>
        <v>0</v>
      </c>
      <c r="AD24" s="14">
        <f t="shared" si="91"/>
        <v>0</v>
      </c>
      <c r="AE24" s="83"/>
      <c r="AF24" s="84"/>
      <c r="AG24" s="84"/>
      <c r="AH24" s="84"/>
      <c r="AI24" s="85"/>
      <c r="AJ24" s="73">
        <f t="shared" si="92"/>
        <v>0</v>
      </c>
      <c r="AK24" s="14">
        <f t="shared" si="93"/>
        <v>0</v>
      </c>
      <c r="AL24" s="83"/>
      <c r="AM24" s="84"/>
      <c r="AN24" s="84"/>
      <c r="AO24" s="84"/>
      <c r="AP24" s="85"/>
      <c r="AQ24" s="73">
        <f t="shared" si="94"/>
        <v>0</v>
      </c>
      <c r="AR24" s="14">
        <f t="shared" si="95"/>
        <v>0</v>
      </c>
      <c r="AS24" s="83"/>
      <c r="AT24" s="84"/>
      <c r="AU24" s="84"/>
      <c r="AV24" s="84"/>
      <c r="AW24" s="85"/>
      <c r="AX24" s="73">
        <f t="shared" si="96"/>
        <v>0</v>
      </c>
      <c r="AY24" s="14">
        <f t="shared" si="97"/>
        <v>0</v>
      </c>
      <c r="AZ24" s="83"/>
      <c r="BA24" s="84"/>
      <c r="BB24" s="84"/>
      <c r="BC24" s="84"/>
      <c r="BD24" s="85"/>
      <c r="BE24" s="73">
        <f t="shared" si="98"/>
        <v>0</v>
      </c>
      <c r="BF24" s="14">
        <f t="shared" si="99"/>
        <v>0</v>
      </c>
      <c r="BG24" s="83"/>
      <c r="BH24" s="84"/>
      <c r="BI24" s="84"/>
      <c r="BJ24" s="84"/>
      <c r="BK24" s="85"/>
      <c r="BL24" s="73">
        <f t="shared" si="100"/>
        <v>0</v>
      </c>
      <c r="BM24" s="14">
        <f t="shared" si="101"/>
        <v>0</v>
      </c>
      <c r="BN24" s="83"/>
      <c r="BO24" s="84"/>
      <c r="BP24" s="84"/>
      <c r="BQ24" s="84"/>
      <c r="BR24" s="85"/>
      <c r="BS24" s="73">
        <f t="shared" si="102"/>
        <v>0</v>
      </c>
      <c r="BT24" s="14">
        <f t="shared" si="103"/>
        <v>0</v>
      </c>
      <c r="BU24" s="83"/>
      <c r="BV24" s="84"/>
      <c r="BW24" s="84"/>
      <c r="BX24" s="84"/>
      <c r="BY24" s="85"/>
      <c r="BZ24" s="73">
        <f t="shared" si="104"/>
        <v>0</v>
      </c>
      <c r="CA24" s="14">
        <f t="shared" si="105"/>
        <v>0</v>
      </c>
      <c r="CB24" s="83"/>
      <c r="CC24" s="84"/>
      <c r="CD24" s="84"/>
      <c r="CE24" s="84"/>
      <c r="CF24" s="85"/>
      <c r="CG24" s="73">
        <f t="shared" si="106"/>
        <v>0</v>
      </c>
      <c r="CH24" s="14">
        <f t="shared" si="107"/>
        <v>0</v>
      </c>
      <c r="CI24" s="83"/>
      <c r="CJ24" s="84"/>
      <c r="CK24" s="84"/>
      <c r="CL24" s="84"/>
      <c r="CM24" s="85"/>
      <c r="CN24" s="73">
        <f t="shared" si="108"/>
        <v>0</v>
      </c>
      <c r="CO24" s="14">
        <f t="shared" si="109"/>
        <v>0</v>
      </c>
      <c r="CP24" s="83"/>
      <c r="CQ24" s="84"/>
      <c r="CR24" s="84"/>
      <c r="CS24" s="84"/>
      <c r="CT24" s="85"/>
      <c r="CU24" s="73">
        <f t="shared" si="110"/>
        <v>0</v>
      </c>
      <c r="CV24" s="14">
        <f t="shared" si="111"/>
        <v>0</v>
      </c>
      <c r="CW24" s="83"/>
      <c r="CX24" s="84"/>
      <c r="CY24" s="84"/>
      <c r="CZ24" s="84"/>
      <c r="DA24" s="85"/>
      <c r="DB24" s="73">
        <f t="shared" si="112"/>
        <v>0</v>
      </c>
      <c r="DC24" s="14">
        <f t="shared" si="113"/>
        <v>0</v>
      </c>
      <c r="DD24" s="83"/>
      <c r="DE24" s="84"/>
      <c r="DF24" s="84"/>
      <c r="DG24" s="84"/>
      <c r="DH24" s="85"/>
      <c r="DI24" s="73">
        <f t="shared" si="114"/>
        <v>0</v>
      </c>
      <c r="DJ24" s="14">
        <f t="shared" si="115"/>
        <v>0</v>
      </c>
      <c r="DK24" s="83"/>
      <c r="DL24" s="84"/>
      <c r="DM24" s="84"/>
      <c r="DN24" s="84"/>
      <c r="DO24" s="85"/>
      <c r="DP24" s="73">
        <f t="shared" si="116"/>
        <v>0</v>
      </c>
      <c r="DQ24" s="14">
        <f t="shared" si="117"/>
        <v>0</v>
      </c>
      <c r="DR24" s="83"/>
      <c r="DS24" s="84"/>
      <c r="DT24" s="84"/>
      <c r="DU24" s="84"/>
      <c r="DV24" s="85"/>
      <c r="DW24" s="73">
        <f t="shared" si="118"/>
        <v>0</v>
      </c>
      <c r="DX24" s="14">
        <f t="shared" si="119"/>
        <v>0</v>
      </c>
      <c r="DY24" s="83"/>
      <c r="DZ24" s="84"/>
      <c r="EA24" s="84"/>
      <c r="EB24" s="84"/>
      <c r="EC24" s="85"/>
      <c r="ED24" s="73">
        <f t="shared" si="120"/>
        <v>0</v>
      </c>
      <c r="EE24" s="14">
        <f t="shared" si="121"/>
        <v>0</v>
      </c>
      <c r="EF24" s="83"/>
      <c r="EG24" s="84"/>
      <c r="EH24" s="84"/>
      <c r="EI24" s="84"/>
      <c r="EJ24" s="85"/>
      <c r="EK24" s="73">
        <f t="shared" si="122"/>
        <v>0</v>
      </c>
      <c r="EL24" s="14">
        <f t="shared" si="123"/>
        <v>0</v>
      </c>
      <c r="EM24" s="83"/>
      <c r="EN24" s="84"/>
      <c r="EO24" s="84"/>
      <c r="EP24" s="84"/>
      <c r="EQ24" s="85"/>
      <c r="ER24" s="73">
        <f t="shared" si="124"/>
        <v>0</v>
      </c>
      <c r="ES24" s="14">
        <f t="shared" si="125"/>
        <v>0</v>
      </c>
      <c r="ET24" s="83"/>
      <c r="EU24" s="84"/>
      <c r="EV24" s="84"/>
      <c r="EW24" s="84"/>
      <c r="EX24" s="85"/>
      <c r="EY24" s="73">
        <f t="shared" si="126"/>
        <v>0</v>
      </c>
      <c r="EZ24" s="14">
        <f t="shared" si="127"/>
        <v>0</v>
      </c>
      <c r="FA24" s="83"/>
      <c r="FB24" s="84"/>
      <c r="FC24" s="84"/>
      <c r="FD24" s="84"/>
      <c r="FE24" s="85"/>
      <c r="FF24" s="73">
        <f t="shared" si="128"/>
        <v>0</v>
      </c>
      <c r="FG24" s="14">
        <f t="shared" si="129"/>
        <v>0</v>
      </c>
      <c r="FH24" s="83"/>
      <c r="FI24" s="84"/>
      <c r="FJ24" s="84"/>
      <c r="FK24" s="84"/>
      <c r="FL24" s="85"/>
      <c r="FM24" s="73">
        <f t="shared" si="130"/>
        <v>0</v>
      </c>
      <c r="FN24" s="14">
        <f t="shared" si="131"/>
        <v>0</v>
      </c>
      <c r="FO24" s="83"/>
      <c r="FP24" s="84"/>
      <c r="FQ24" s="84"/>
      <c r="FR24" s="84"/>
      <c r="FS24" s="85"/>
      <c r="FT24" s="73">
        <f t="shared" si="132"/>
        <v>0</v>
      </c>
      <c r="FU24" s="14">
        <f t="shared" si="133"/>
        <v>0</v>
      </c>
      <c r="FV24" s="83"/>
      <c r="FW24" s="84"/>
      <c r="FX24" s="84"/>
      <c r="FY24" s="84"/>
      <c r="FZ24" s="85"/>
      <c r="GA24" s="73">
        <f t="shared" si="134"/>
        <v>0</v>
      </c>
      <c r="GB24" s="14">
        <f t="shared" si="135"/>
        <v>0</v>
      </c>
      <c r="GC24" s="83"/>
      <c r="GD24" s="84"/>
      <c r="GE24" s="84"/>
      <c r="GF24" s="84"/>
      <c r="GG24" s="85"/>
      <c r="GH24" s="73">
        <f t="shared" si="136"/>
        <v>0</v>
      </c>
      <c r="GI24" s="14">
        <f t="shared" si="137"/>
        <v>0</v>
      </c>
      <c r="GJ24" s="83"/>
      <c r="GK24" s="84"/>
      <c r="GL24" s="84"/>
      <c r="GM24" s="84"/>
      <c r="GN24" s="85"/>
      <c r="GO24" s="73">
        <f t="shared" si="138"/>
        <v>0</v>
      </c>
      <c r="GP24" s="14">
        <f t="shared" si="139"/>
        <v>0</v>
      </c>
      <c r="GQ24" s="83"/>
      <c r="GR24" s="84"/>
      <c r="GS24" s="84"/>
      <c r="GT24" s="84"/>
      <c r="GU24" s="85"/>
      <c r="GV24" s="73">
        <f t="shared" si="140"/>
        <v>0</v>
      </c>
      <c r="GW24" s="14">
        <f t="shared" si="141"/>
        <v>0</v>
      </c>
      <c r="GX24" s="83"/>
      <c r="GY24" s="84"/>
      <c r="GZ24" s="84"/>
      <c r="HA24" s="84"/>
      <c r="HB24" s="85"/>
      <c r="HC24" s="73">
        <f t="shared" si="142"/>
        <v>0</v>
      </c>
      <c r="HD24" s="14">
        <f t="shared" si="143"/>
        <v>0</v>
      </c>
      <c r="HE24" s="83"/>
      <c r="HF24" s="84"/>
      <c r="HG24" s="84"/>
      <c r="HH24" s="84"/>
      <c r="HI24" s="85"/>
      <c r="HJ24" s="73">
        <f t="shared" si="144"/>
        <v>0</v>
      </c>
      <c r="HK24" s="14">
        <f t="shared" si="145"/>
        <v>0</v>
      </c>
      <c r="HL24" s="83"/>
      <c r="HM24" s="84"/>
      <c r="HN24" s="84"/>
      <c r="HO24" s="84"/>
      <c r="HP24" s="85"/>
      <c r="HQ24" s="73">
        <f t="shared" si="146"/>
        <v>0</v>
      </c>
      <c r="HR24" s="14">
        <f t="shared" si="147"/>
        <v>0</v>
      </c>
      <c r="HS24" s="83"/>
      <c r="HT24" s="84"/>
      <c r="HU24" s="84"/>
      <c r="HV24" s="84"/>
      <c r="HW24" s="85"/>
      <c r="HX24" s="73">
        <f t="shared" si="148"/>
        <v>0</v>
      </c>
      <c r="HY24" s="14">
        <f t="shared" si="149"/>
        <v>0</v>
      </c>
      <c r="HZ24" s="83"/>
      <c r="IA24" s="84"/>
      <c r="IB24" s="84"/>
      <c r="IC24" s="84"/>
      <c r="ID24" s="85"/>
      <c r="IE24" s="73">
        <f t="shared" si="150"/>
        <v>0</v>
      </c>
      <c r="IF24" s="14">
        <f t="shared" si="151"/>
        <v>0</v>
      </c>
      <c r="IG24" s="83"/>
      <c r="IH24" s="84"/>
      <c r="II24" s="84"/>
      <c r="IJ24" s="84"/>
      <c r="IK24" s="85"/>
      <c r="IL24" s="73">
        <f t="shared" si="152"/>
        <v>0</v>
      </c>
      <c r="IM24" s="14">
        <f t="shared" si="153"/>
        <v>0</v>
      </c>
      <c r="IN24" s="83"/>
      <c r="IO24" s="84"/>
      <c r="IP24" s="84"/>
      <c r="IQ24" s="84"/>
      <c r="IR24" s="85"/>
      <c r="IS24" s="73">
        <f t="shared" si="154"/>
        <v>0</v>
      </c>
      <c r="IT24" s="14">
        <f t="shared" si="155"/>
        <v>0</v>
      </c>
      <c r="IU24" s="83"/>
      <c r="IV24" s="84"/>
      <c r="IW24" s="84"/>
      <c r="IX24" s="84"/>
      <c r="IY24" s="85"/>
      <c r="IZ24" s="73">
        <f t="shared" si="156"/>
        <v>0</v>
      </c>
      <c r="JA24" s="14">
        <f t="shared" si="157"/>
        <v>0</v>
      </c>
      <c r="JB24" s="83"/>
      <c r="JC24" s="84"/>
      <c r="JD24" s="84"/>
      <c r="JE24" s="84"/>
      <c r="JF24" s="85"/>
      <c r="JG24" s="73">
        <f t="shared" si="158"/>
        <v>0</v>
      </c>
      <c r="JH24" s="14">
        <f t="shared" si="159"/>
        <v>0</v>
      </c>
    </row>
    <row r="25" spans="1:268" s="5" customFormat="1" x14ac:dyDescent="0.35">
      <c r="A25" s="32"/>
      <c r="B25" s="100" t="s">
        <v>115</v>
      </c>
      <c r="C25" s="83"/>
      <c r="D25" s="84"/>
      <c r="E25" s="84"/>
      <c r="F25" s="84"/>
      <c r="G25" s="85"/>
      <c r="H25" s="73">
        <f t="shared" si="10"/>
        <v>0</v>
      </c>
      <c r="I25" s="14">
        <f t="shared" si="11"/>
        <v>0</v>
      </c>
      <c r="J25" s="83"/>
      <c r="K25" s="84"/>
      <c r="L25" s="84"/>
      <c r="M25" s="84"/>
      <c r="N25" s="85"/>
      <c r="O25" s="73">
        <f t="shared" si="86"/>
        <v>0</v>
      </c>
      <c r="P25" s="14">
        <f t="shared" si="87"/>
        <v>0</v>
      </c>
      <c r="Q25" s="83"/>
      <c r="R25" s="84"/>
      <c r="S25" s="84"/>
      <c r="T25" s="84"/>
      <c r="U25" s="85"/>
      <c r="V25" s="73">
        <f t="shared" si="88"/>
        <v>0</v>
      </c>
      <c r="W25" s="14">
        <f t="shared" si="89"/>
        <v>0</v>
      </c>
      <c r="X25" s="83"/>
      <c r="Y25" s="84"/>
      <c r="Z25" s="84"/>
      <c r="AA25" s="84"/>
      <c r="AB25" s="85"/>
      <c r="AC25" s="73">
        <f t="shared" si="90"/>
        <v>0</v>
      </c>
      <c r="AD25" s="14">
        <f t="shared" si="91"/>
        <v>0</v>
      </c>
      <c r="AE25" s="83"/>
      <c r="AF25" s="84"/>
      <c r="AG25" s="84"/>
      <c r="AH25" s="84"/>
      <c r="AI25" s="85"/>
      <c r="AJ25" s="73">
        <f t="shared" si="92"/>
        <v>0</v>
      </c>
      <c r="AK25" s="14">
        <f t="shared" si="93"/>
        <v>0</v>
      </c>
      <c r="AL25" s="83"/>
      <c r="AM25" s="84"/>
      <c r="AN25" s="84"/>
      <c r="AO25" s="84"/>
      <c r="AP25" s="85"/>
      <c r="AQ25" s="73">
        <f t="shared" si="94"/>
        <v>0</v>
      </c>
      <c r="AR25" s="14">
        <f t="shared" si="95"/>
        <v>0</v>
      </c>
      <c r="AS25" s="83"/>
      <c r="AT25" s="84"/>
      <c r="AU25" s="84"/>
      <c r="AV25" s="84"/>
      <c r="AW25" s="85"/>
      <c r="AX25" s="73">
        <f t="shared" si="96"/>
        <v>0</v>
      </c>
      <c r="AY25" s="14">
        <f t="shared" si="97"/>
        <v>0</v>
      </c>
      <c r="AZ25" s="83"/>
      <c r="BA25" s="84"/>
      <c r="BB25" s="84"/>
      <c r="BC25" s="84"/>
      <c r="BD25" s="85"/>
      <c r="BE25" s="73">
        <f t="shared" si="98"/>
        <v>0</v>
      </c>
      <c r="BF25" s="14">
        <f t="shared" si="99"/>
        <v>0</v>
      </c>
      <c r="BG25" s="83"/>
      <c r="BH25" s="84"/>
      <c r="BI25" s="84"/>
      <c r="BJ25" s="84"/>
      <c r="BK25" s="85"/>
      <c r="BL25" s="73">
        <f t="shared" si="100"/>
        <v>0</v>
      </c>
      <c r="BM25" s="14">
        <f t="shared" si="101"/>
        <v>0</v>
      </c>
      <c r="BN25" s="83"/>
      <c r="BO25" s="84"/>
      <c r="BP25" s="84"/>
      <c r="BQ25" s="84"/>
      <c r="BR25" s="85"/>
      <c r="BS25" s="73">
        <f t="shared" si="102"/>
        <v>0</v>
      </c>
      <c r="BT25" s="14">
        <f t="shared" si="103"/>
        <v>0</v>
      </c>
      <c r="BU25" s="83"/>
      <c r="BV25" s="84"/>
      <c r="BW25" s="84"/>
      <c r="BX25" s="84"/>
      <c r="BY25" s="85"/>
      <c r="BZ25" s="73">
        <f t="shared" si="104"/>
        <v>0</v>
      </c>
      <c r="CA25" s="14">
        <f t="shared" si="105"/>
        <v>0</v>
      </c>
      <c r="CB25" s="83"/>
      <c r="CC25" s="84"/>
      <c r="CD25" s="84"/>
      <c r="CE25" s="84"/>
      <c r="CF25" s="85"/>
      <c r="CG25" s="73">
        <f t="shared" si="106"/>
        <v>0</v>
      </c>
      <c r="CH25" s="14">
        <f t="shared" si="107"/>
        <v>0</v>
      </c>
      <c r="CI25" s="83"/>
      <c r="CJ25" s="84"/>
      <c r="CK25" s="84"/>
      <c r="CL25" s="84"/>
      <c r="CM25" s="85"/>
      <c r="CN25" s="73">
        <f t="shared" si="108"/>
        <v>0</v>
      </c>
      <c r="CO25" s="14">
        <f t="shared" si="109"/>
        <v>0</v>
      </c>
      <c r="CP25" s="83"/>
      <c r="CQ25" s="84"/>
      <c r="CR25" s="84"/>
      <c r="CS25" s="84"/>
      <c r="CT25" s="85"/>
      <c r="CU25" s="73">
        <f t="shared" si="110"/>
        <v>0</v>
      </c>
      <c r="CV25" s="14">
        <f t="shared" si="111"/>
        <v>0</v>
      </c>
      <c r="CW25" s="83"/>
      <c r="CX25" s="84"/>
      <c r="CY25" s="84"/>
      <c r="CZ25" s="84"/>
      <c r="DA25" s="85"/>
      <c r="DB25" s="73">
        <f t="shared" si="112"/>
        <v>0</v>
      </c>
      <c r="DC25" s="14">
        <f t="shared" si="113"/>
        <v>0</v>
      </c>
      <c r="DD25" s="83"/>
      <c r="DE25" s="84"/>
      <c r="DF25" s="84"/>
      <c r="DG25" s="84"/>
      <c r="DH25" s="85"/>
      <c r="DI25" s="73">
        <f t="shared" si="114"/>
        <v>0</v>
      </c>
      <c r="DJ25" s="14">
        <f t="shared" si="115"/>
        <v>0</v>
      </c>
      <c r="DK25" s="83"/>
      <c r="DL25" s="84"/>
      <c r="DM25" s="84"/>
      <c r="DN25" s="84"/>
      <c r="DO25" s="85"/>
      <c r="DP25" s="73">
        <f t="shared" si="116"/>
        <v>0</v>
      </c>
      <c r="DQ25" s="14">
        <f t="shared" si="117"/>
        <v>0</v>
      </c>
      <c r="DR25" s="83"/>
      <c r="DS25" s="84"/>
      <c r="DT25" s="84"/>
      <c r="DU25" s="84"/>
      <c r="DV25" s="85"/>
      <c r="DW25" s="73">
        <f t="shared" si="118"/>
        <v>0</v>
      </c>
      <c r="DX25" s="14">
        <f t="shared" si="119"/>
        <v>0</v>
      </c>
      <c r="DY25" s="83"/>
      <c r="DZ25" s="84"/>
      <c r="EA25" s="84"/>
      <c r="EB25" s="84"/>
      <c r="EC25" s="85"/>
      <c r="ED25" s="73">
        <f t="shared" si="120"/>
        <v>0</v>
      </c>
      <c r="EE25" s="14">
        <f t="shared" si="121"/>
        <v>0</v>
      </c>
      <c r="EF25" s="83"/>
      <c r="EG25" s="84"/>
      <c r="EH25" s="84"/>
      <c r="EI25" s="84"/>
      <c r="EJ25" s="85"/>
      <c r="EK25" s="73">
        <f t="shared" si="122"/>
        <v>0</v>
      </c>
      <c r="EL25" s="14">
        <f t="shared" si="123"/>
        <v>0</v>
      </c>
      <c r="EM25" s="83"/>
      <c r="EN25" s="84"/>
      <c r="EO25" s="84"/>
      <c r="EP25" s="84"/>
      <c r="EQ25" s="85"/>
      <c r="ER25" s="73">
        <f t="shared" si="124"/>
        <v>0</v>
      </c>
      <c r="ES25" s="14">
        <f t="shared" si="125"/>
        <v>0</v>
      </c>
      <c r="ET25" s="83"/>
      <c r="EU25" s="84"/>
      <c r="EV25" s="84"/>
      <c r="EW25" s="84"/>
      <c r="EX25" s="85"/>
      <c r="EY25" s="73">
        <f t="shared" si="126"/>
        <v>0</v>
      </c>
      <c r="EZ25" s="14">
        <f t="shared" si="127"/>
        <v>0</v>
      </c>
      <c r="FA25" s="83"/>
      <c r="FB25" s="84"/>
      <c r="FC25" s="84"/>
      <c r="FD25" s="84"/>
      <c r="FE25" s="85"/>
      <c r="FF25" s="73">
        <f t="shared" si="128"/>
        <v>0</v>
      </c>
      <c r="FG25" s="14">
        <f t="shared" si="129"/>
        <v>0</v>
      </c>
      <c r="FH25" s="83"/>
      <c r="FI25" s="84"/>
      <c r="FJ25" s="84"/>
      <c r="FK25" s="84"/>
      <c r="FL25" s="85"/>
      <c r="FM25" s="73">
        <f t="shared" si="130"/>
        <v>0</v>
      </c>
      <c r="FN25" s="14">
        <f t="shared" si="131"/>
        <v>0</v>
      </c>
      <c r="FO25" s="83"/>
      <c r="FP25" s="84"/>
      <c r="FQ25" s="84"/>
      <c r="FR25" s="84"/>
      <c r="FS25" s="85"/>
      <c r="FT25" s="73">
        <f t="shared" si="132"/>
        <v>0</v>
      </c>
      <c r="FU25" s="14">
        <f t="shared" si="133"/>
        <v>0</v>
      </c>
      <c r="FV25" s="83"/>
      <c r="FW25" s="84"/>
      <c r="FX25" s="84"/>
      <c r="FY25" s="84"/>
      <c r="FZ25" s="85"/>
      <c r="GA25" s="73">
        <f t="shared" si="134"/>
        <v>0</v>
      </c>
      <c r="GB25" s="14">
        <f t="shared" si="135"/>
        <v>0</v>
      </c>
      <c r="GC25" s="83"/>
      <c r="GD25" s="84"/>
      <c r="GE25" s="84"/>
      <c r="GF25" s="84"/>
      <c r="GG25" s="85"/>
      <c r="GH25" s="73">
        <f t="shared" si="136"/>
        <v>0</v>
      </c>
      <c r="GI25" s="14">
        <f t="shared" si="137"/>
        <v>0</v>
      </c>
      <c r="GJ25" s="83"/>
      <c r="GK25" s="84"/>
      <c r="GL25" s="84"/>
      <c r="GM25" s="84"/>
      <c r="GN25" s="85"/>
      <c r="GO25" s="73">
        <f t="shared" si="138"/>
        <v>0</v>
      </c>
      <c r="GP25" s="14">
        <f t="shared" si="139"/>
        <v>0</v>
      </c>
      <c r="GQ25" s="83"/>
      <c r="GR25" s="84"/>
      <c r="GS25" s="84"/>
      <c r="GT25" s="84"/>
      <c r="GU25" s="85"/>
      <c r="GV25" s="73">
        <f t="shared" si="140"/>
        <v>0</v>
      </c>
      <c r="GW25" s="14">
        <f t="shared" si="141"/>
        <v>0</v>
      </c>
      <c r="GX25" s="83"/>
      <c r="GY25" s="84"/>
      <c r="GZ25" s="84"/>
      <c r="HA25" s="84"/>
      <c r="HB25" s="85"/>
      <c r="HC25" s="73">
        <f t="shared" si="142"/>
        <v>0</v>
      </c>
      <c r="HD25" s="14">
        <f t="shared" si="143"/>
        <v>0</v>
      </c>
      <c r="HE25" s="83"/>
      <c r="HF25" s="84"/>
      <c r="HG25" s="84"/>
      <c r="HH25" s="84"/>
      <c r="HI25" s="85"/>
      <c r="HJ25" s="73">
        <f t="shared" si="144"/>
        <v>0</v>
      </c>
      <c r="HK25" s="14">
        <f t="shared" si="145"/>
        <v>0</v>
      </c>
      <c r="HL25" s="83"/>
      <c r="HM25" s="84"/>
      <c r="HN25" s="84"/>
      <c r="HO25" s="84"/>
      <c r="HP25" s="85"/>
      <c r="HQ25" s="73">
        <f t="shared" si="146"/>
        <v>0</v>
      </c>
      <c r="HR25" s="14">
        <f t="shared" si="147"/>
        <v>0</v>
      </c>
      <c r="HS25" s="83"/>
      <c r="HT25" s="84"/>
      <c r="HU25" s="84"/>
      <c r="HV25" s="84"/>
      <c r="HW25" s="85"/>
      <c r="HX25" s="73">
        <f t="shared" si="148"/>
        <v>0</v>
      </c>
      <c r="HY25" s="14">
        <f t="shared" si="149"/>
        <v>0</v>
      </c>
      <c r="HZ25" s="83"/>
      <c r="IA25" s="84"/>
      <c r="IB25" s="84"/>
      <c r="IC25" s="84"/>
      <c r="ID25" s="85"/>
      <c r="IE25" s="73">
        <f t="shared" si="150"/>
        <v>0</v>
      </c>
      <c r="IF25" s="14">
        <f t="shared" si="151"/>
        <v>0</v>
      </c>
      <c r="IG25" s="83"/>
      <c r="IH25" s="84"/>
      <c r="II25" s="84"/>
      <c r="IJ25" s="84"/>
      <c r="IK25" s="85"/>
      <c r="IL25" s="73">
        <f t="shared" si="152"/>
        <v>0</v>
      </c>
      <c r="IM25" s="14">
        <f t="shared" si="153"/>
        <v>0</v>
      </c>
      <c r="IN25" s="83"/>
      <c r="IO25" s="84"/>
      <c r="IP25" s="84"/>
      <c r="IQ25" s="84"/>
      <c r="IR25" s="85"/>
      <c r="IS25" s="73">
        <f t="shared" si="154"/>
        <v>0</v>
      </c>
      <c r="IT25" s="14">
        <f t="shared" si="155"/>
        <v>0</v>
      </c>
      <c r="IU25" s="83"/>
      <c r="IV25" s="84"/>
      <c r="IW25" s="84"/>
      <c r="IX25" s="84"/>
      <c r="IY25" s="85"/>
      <c r="IZ25" s="73">
        <f t="shared" si="156"/>
        <v>0</v>
      </c>
      <c r="JA25" s="14">
        <f t="shared" si="157"/>
        <v>0</v>
      </c>
      <c r="JB25" s="83"/>
      <c r="JC25" s="84"/>
      <c r="JD25" s="84"/>
      <c r="JE25" s="84"/>
      <c r="JF25" s="85"/>
      <c r="JG25" s="73">
        <f t="shared" si="158"/>
        <v>0</v>
      </c>
      <c r="JH25" s="14">
        <f t="shared" si="159"/>
        <v>0</v>
      </c>
    </row>
    <row r="26" spans="1:268" s="5" customFormat="1" x14ac:dyDescent="0.35">
      <c r="A26" s="32"/>
      <c r="B26" s="100" t="s">
        <v>116</v>
      </c>
      <c r="C26" s="83"/>
      <c r="D26" s="84"/>
      <c r="E26" s="84"/>
      <c r="F26" s="84"/>
      <c r="G26" s="85"/>
      <c r="H26" s="73">
        <f t="shared" si="10"/>
        <v>0</v>
      </c>
      <c r="I26" s="14">
        <f t="shared" si="11"/>
        <v>0</v>
      </c>
      <c r="J26" s="83"/>
      <c r="K26" s="84"/>
      <c r="L26" s="84"/>
      <c r="M26" s="84"/>
      <c r="N26" s="85"/>
      <c r="O26" s="73">
        <f t="shared" si="86"/>
        <v>0</v>
      </c>
      <c r="P26" s="14">
        <f t="shared" si="87"/>
        <v>0</v>
      </c>
      <c r="Q26" s="83"/>
      <c r="R26" s="84"/>
      <c r="S26" s="84"/>
      <c r="T26" s="84"/>
      <c r="U26" s="85"/>
      <c r="V26" s="73">
        <f t="shared" si="88"/>
        <v>0</v>
      </c>
      <c r="W26" s="14">
        <f t="shared" si="89"/>
        <v>0</v>
      </c>
      <c r="X26" s="83"/>
      <c r="Y26" s="84"/>
      <c r="Z26" s="84"/>
      <c r="AA26" s="84"/>
      <c r="AB26" s="85"/>
      <c r="AC26" s="73">
        <f t="shared" si="90"/>
        <v>0</v>
      </c>
      <c r="AD26" s="14">
        <f t="shared" si="91"/>
        <v>0</v>
      </c>
      <c r="AE26" s="83"/>
      <c r="AF26" s="84"/>
      <c r="AG26" s="84"/>
      <c r="AH26" s="84"/>
      <c r="AI26" s="85"/>
      <c r="AJ26" s="73">
        <f t="shared" si="92"/>
        <v>0</v>
      </c>
      <c r="AK26" s="14">
        <f t="shared" si="93"/>
        <v>0</v>
      </c>
      <c r="AL26" s="83"/>
      <c r="AM26" s="84"/>
      <c r="AN26" s="84"/>
      <c r="AO26" s="84"/>
      <c r="AP26" s="85"/>
      <c r="AQ26" s="73">
        <f t="shared" si="94"/>
        <v>0</v>
      </c>
      <c r="AR26" s="14">
        <f t="shared" si="95"/>
        <v>0</v>
      </c>
      <c r="AS26" s="83"/>
      <c r="AT26" s="84"/>
      <c r="AU26" s="84"/>
      <c r="AV26" s="84"/>
      <c r="AW26" s="85"/>
      <c r="AX26" s="73">
        <f t="shared" si="96"/>
        <v>0</v>
      </c>
      <c r="AY26" s="14">
        <f t="shared" si="97"/>
        <v>0</v>
      </c>
      <c r="AZ26" s="83"/>
      <c r="BA26" s="84"/>
      <c r="BB26" s="84"/>
      <c r="BC26" s="84"/>
      <c r="BD26" s="85"/>
      <c r="BE26" s="73">
        <f t="shared" si="98"/>
        <v>0</v>
      </c>
      <c r="BF26" s="14">
        <f t="shared" si="99"/>
        <v>0</v>
      </c>
      <c r="BG26" s="83"/>
      <c r="BH26" s="84"/>
      <c r="BI26" s="84"/>
      <c r="BJ26" s="84"/>
      <c r="BK26" s="85"/>
      <c r="BL26" s="73">
        <f t="shared" si="100"/>
        <v>0</v>
      </c>
      <c r="BM26" s="14">
        <f t="shared" si="101"/>
        <v>0</v>
      </c>
      <c r="BN26" s="83"/>
      <c r="BO26" s="84"/>
      <c r="BP26" s="84"/>
      <c r="BQ26" s="84"/>
      <c r="BR26" s="85"/>
      <c r="BS26" s="73">
        <f t="shared" si="102"/>
        <v>0</v>
      </c>
      <c r="BT26" s="14">
        <f t="shared" si="103"/>
        <v>0</v>
      </c>
      <c r="BU26" s="83"/>
      <c r="BV26" s="84"/>
      <c r="BW26" s="84"/>
      <c r="BX26" s="84"/>
      <c r="BY26" s="85"/>
      <c r="BZ26" s="73">
        <f t="shared" si="104"/>
        <v>0</v>
      </c>
      <c r="CA26" s="14">
        <f t="shared" si="105"/>
        <v>0</v>
      </c>
      <c r="CB26" s="83"/>
      <c r="CC26" s="84"/>
      <c r="CD26" s="84"/>
      <c r="CE26" s="84"/>
      <c r="CF26" s="85"/>
      <c r="CG26" s="73">
        <f t="shared" si="106"/>
        <v>0</v>
      </c>
      <c r="CH26" s="14">
        <f t="shared" si="107"/>
        <v>0</v>
      </c>
      <c r="CI26" s="83"/>
      <c r="CJ26" s="84"/>
      <c r="CK26" s="84"/>
      <c r="CL26" s="84"/>
      <c r="CM26" s="85"/>
      <c r="CN26" s="73">
        <f t="shared" si="108"/>
        <v>0</v>
      </c>
      <c r="CO26" s="14">
        <f t="shared" si="109"/>
        <v>0</v>
      </c>
      <c r="CP26" s="83"/>
      <c r="CQ26" s="84"/>
      <c r="CR26" s="84"/>
      <c r="CS26" s="84"/>
      <c r="CT26" s="85"/>
      <c r="CU26" s="73">
        <f t="shared" si="110"/>
        <v>0</v>
      </c>
      <c r="CV26" s="14">
        <f t="shared" si="111"/>
        <v>0</v>
      </c>
      <c r="CW26" s="83"/>
      <c r="CX26" s="84"/>
      <c r="CY26" s="84"/>
      <c r="CZ26" s="84"/>
      <c r="DA26" s="85"/>
      <c r="DB26" s="73">
        <f t="shared" si="112"/>
        <v>0</v>
      </c>
      <c r="DC26" s="14">
        <f t="shared" si="113"/>
        <v>0</v>
      </c>
      <c r="DD26" s="83"/>
      <c r="DE26" s="84"/>
      <c r="DF26" s="84"/>
      <c r="DG26" s="84"/>
      <c r="DH26" s="85"/>
      <c r="DI26" s="73">
        <f t="shared" si="114"/>
        <v>0</v>
      </c>
      <c r="DJ26" s="14">
        <f t="shared" si="115"/>
        <v>0</v>
      </c>
      <c r="DK26" s="83"/>
      <c r="DL26" s="84"/>
      <c r="DM26" s="84"/>
      <c r="DN26" s="84"/>
      <c r="DO26" s="85"/>
      <c r="DP26" s="73">
        <f t="shared" si="116"/>
        <v>0</v>
      </c>
      <c r="DQ26" s="14">
        <f t="shared" si="117"/>
        <v>0</v>
      </c>
      <c r="DR26" s="83"/>
      <c r="DS26" s="84"/>
      <c r="DT26" s="84"/>
      <c r="DU26" s="84"/>
      <c r="DV26" s="85"/>
      <c r="DW26" s="73">
        <f t="shared" si="118"/>
        <v>0</v>
      </c>
      <c r="DX26" s="14">
        <f t="shared" si="119"/>
        <v>0</v>
      </c>
      <c r="DY26" s="83"/>
      <c r="DZ26" s="84"/>
      <c r="EA26" s="84"/>
      <c r="EB26" s="84"/>
      <c r="EC26" s="85"/>
      <c r="ED26" s="73">
        <f t="shared" si="120"/>
        <v>0</v>
      </c>
      <c r="EE26" s="14">
        <f t="shared" si="121"/>
        <v>0</v>
      </c>
      <c r="EF26" s="83"/>
      <c r="EG26" s="84"/>
      <c r="EH26" s="84"/>
      <c r="EI26" s="84"/>
      <c r="EJ26" s="85"/>
      <c r="EK26" s="73">
        <f t="shared" si="122"/>
        <v>0</v>
      </c>
      <c r="EL26" s="14">
        <f t="shared" si="123"/>
        <v>0</v>
      </c>
      <c r="EM26" s="83"/>
      <c r="EN26" s="84"/>
      <c r="EO26" s="84"/>
      <c r="EP26" s="84"/>
      <c r="EQ26" s="85"/>
      <c r="ER26" s="73">
        <f t="shared" si="124"/>
        <v>0</v>
      </c>
      <c r="ES26" s="14">
        <f t="shared" si="125"/>
        <v>0</v>
      </c>
      <c r="ET26" s="83"/>
      <c r="EU26" s="84"/>
      <c r="EV26" s="84"/>
      <c r="EW26" s="84"/>
      <c r="EX26" s="85"/>
      <c r="EY26" s="73">
        <f t="shared" si="126"/>
        <v>0</v>
      </c>
      <c r="EZ26" s="14">
        <f t="shared" si="127"/>
        <v>0</v>
      </c>
      <c r="FA26" s="83"/>
      <c r="FB26" s="84"/>
      <c r="FC26" s="84"/>
      <c r="FD26" s="84"/>
      <c r="FE26" s="85"/>
      <c r="FF26" s="73">
        <f t="shared" si="128"/>
        <v>0</v>
      </c>
      <c r="FG26" s="14">
        <f t="shared" si="129"/>
        <v>0</v>
      </c>
      <c r="FH26" s="83"/>
      <c r="FI26" s="84"/>
      <c r="FJ26" s="84"/>
      <c r="FK26" s="84"/>
      <c r="FL26" s="85"/>
      <c r="FM26" s="73">
        <f t="shared" si="130"/>
        <v>0</v>
      </c>
      <c r="FN26" s="14">
        <f t="shared" si="131"/>
        <v>0</v>
      </c>
      <c r="FO26" s="83"/>
      <c r="FP26" s="84"/>
      <c r="FQ26" s="84"/>
      <c r="FR26" s="84"/>
      <c r="FS26" s="85"/>
      <c r="FT26" s="73">
        <f t="shared" si="132"/>
        <v>0</v>
      </c>
      <c r="FU26" s="14">
        <f t="shared" si="133"/>
        <v>0</v>
      </c>
      <c r="FV26" s="83"/>
      <c r="FW26" s="84"/>
      <c r="FX26" s="84"/>
      <c r="FY26" s="84"/>
      <c r="FZ26" s="85"/>
      <c r="GA26" s="73">
        <f t="shared" si="134"/>
        <v>0</v>
      </c>
      <c r="GB26" s="14">
        <f t="shared" si="135"/>
        <v>0</v>
      </c>
      <c r="GC26" s="83"/>
      <c r="GD26" s="84"/>
      <c r="GE26" s="84"/>
      <c r="GF26" s="84"/>
      <c r="GG26" s="85"/>
      <c r="GH26" s="73">
        <f t="shared" si="136"/>
        <v>0</v>
      </c>
      <c r="GI26" s="14">
        <f t="shared" si="137"/>
        <v>0</v>
      </c>
      <c r="GJ26" s="83"/>
      <c r="GK26" s="84"/>
      <c r="GL26" s="84"/>
      <c r="GM26" s="84"/>
      <c r="GN26" s="85"/>
      <c r="GO26" s="73">
        <f t="shared" si="138"/>
        <v>0</v>
      </c>
      <c r="GP26" s="14">
        <f t="shared" si="139"/>
        <v>0</v>
      </c>
      <c r="GQ26" s="83"/>
      <c r="GR26" s="84"/>
      <c r="GS26" s="84"/>
      <c r="GT26" s="84"/>
      <c r="GU26" s="85"/>
      <c r="GV26" s="73">
        <f t="shared" si="140"/>
        <v>0</v>
      </c>
      <c r="GW26" s="14">
        <f t="shared" si="141"/>
        <v>0</v>
      </c>
      <c r="GX26" s="83"/>
      <c r="GY26" s="84"/>
      <c r="GZ26" s="84"/>
      <c r="HA26" s="84"/>
      <c r="HB26" s="85"/>
      <c r="HC26" s="73">
        <f t="shared" si="142"/>
        <v>0</v>
      </c>
      <c r="HD26" s="14">
        <f t="shared" si="143"/>
        <v>0</v>
      </c>
      <c r="HE26" s="83"/>
      <c r="HF26" s="84"/>
      <c r="HG26" s="84"/>
      <c r="HH26" s="84"/>
      <c r="HI26" s="85"/>
      <c r="HJ26" s="73">
        <f t="shared" si="144"/>
        <v>0</v>
      </c>
      <c r="HK26" s="14">
        <f t="shared" si="145"/>
        <v>0</v>
      </c>
      <c r="HL26" s="83"/>
      <c r="HM26" s="84"/>
      <c r="HN26" s="84"/>
      <c r="HO26" s="84"/>
      <c r="HP26" s="85"/>
      <c r="HQ26" s="73">
        <f t="shared" si="146"/>
        <v>0</v>
      </c>
      <c r="HR26" s="14">
        <f t="shared" si="147"/>
        <v>0</v>
      </c>
      <c r="HS26" s="83"/>
      <c r="HT26" s="84"/>
      <c r="HU26" s="84"/>
      <c r="HV26" s="84"/>
      <c r="HW26" s="85"/>
      <c r="HX26" s="73">
        <f t="shared" si="148"/>
        <v>0</v>
      </c>
      <c r="HY26" s="14">
        <f t="shared" si="149"/>
        <v>0</v>
      </c>
      <c r="HZ26" s="83"/>
      <c r="IA26" s="84"/>
      <c r="IB26" s="84"/>
      <c r="IC26" s="84"/>
      <c r="ID26" s="85"/>
      <c r="IE26" s="73">
        <f t="shared" si="150"/>
        <v>0</v>
      </c>
      <c r="IF26" s="14">
        <f t="shared" si="151"/>
        <v>0</v>
      </c>
      <c r="IG26" s="83"/>
      <c r="IH26" s="84"/>
      <c r="II26" s="84"/>
      <c r="IJ26" s="84"/>
      <c r="IK26" s="85"/>
      <c r="IL26" s="73">
        <f t="shared" si="152"/>
        <v>0</v>
      </c>
      <c r="IM26" s="14">
        <f t="shared" si="153"/>
        <v>0</v>
      </c>
      <c r="IN26" s="83"/>
      <c r="IO26" s="84"/>
      <c r="IP26" s="84"/>
      <c r="IQ26" s="84"/>
      <c r="IR26" s="85"/>
      <c r="IS26" s="73">
        <f t="shared" si="154"/>
        <v>0</v>
      </c>
      <c r="IT26" s="14">
        <f t="shared" si="155"/>
        <v>0</v>
      </c>
      <c r="IU26" s="83"/>
      <c r="IV26" s="84"/>
      <c r="IW26" s="84"/>
      <c r="IX26" s="84"/>
      <c r="IY26" s="85"/>
      <c r="IZ26" s="73">
        <f t="shared" si="156"/>
        <v>0</v>
      </c>
      <c r="JA26" s="14">
        <f t="shared" si="157"/>
        <v>0</v>
      </c>
      <c r="JB26" s="83"/>
      <c r="JC26" s="84"/>
      <c r="JD26" s="84"/>
      <c r="JE26" s="84"/>
      <c r="JF26" s="85"/>
      <c r="JG26" s="73">
        <f t="shared" si="158"/>
        <v>0</v>
      </c>
      <c r="JH26" s="14">
        <f t="shared" si="159"/>
        <v>0</v>
      </c>
    </row>
    <row r="27" spans="1:268" s="5" customFormat="1" x14ac:dyDescent="0.35">
      <c r="A27" s="32"/>
      <c r="B27" s="101" t="s">
        <v>50</v>
      </c>
      <c r="C27" s="83"/>
      <c r="D27" s="84"/>
      <c r="E27" s="84"/>
      <c r="F27" s="84"/>
      <c r="G27" s="85"/>
      <c r="H27" s="73">
        <f t="shared" si="10"/>
        <v>0</v>
      </c>
      <c r="I27" s="14">
        <f t="shared" si="11"/>
        <v>0</v>
      </c>
      <c r="J27" s="83"/>
      <c r="K27" s="84"/>
      <c r="L27" s="84"/>
      <c r="M27" s="84"/>
      <c r="N27" s="85"/>
      <c r="O27" s="73">
        <f t="shared" si="12"/>
        <v>0</v>
      </c>
      <c r="P27" s="14">
        <f t="shared" si="13"/>
        <v>0</v>
      </c>
      <c r="Q27" s="83"/>
      <c r="R27" s="84"/>
      <c r="S27" s="84"/>
      <c r="T27" s="84"/>
      <c r="U27" s="85"/>
      <c r="V27" s="73">
        <f t="shared" si="14"/>
        <v>0</v>
      </c>
      <c r="W27" s="14">
        <f t="shared" si="15"/>
        <v>0</v>
      </c>
      <c r="X27" s="83"/>
      <c r="Y27" s="84"/>
      <c r="Z27" s="84"/>
      <c r="AA27" s="84"/>
      <c r="AB27" s="85"/>
      <c r="AC27" s="73">
        <f t="shared" si="16"/>
        <v>0</v>
      </c>
      <c r="AD27" s="14">
        <f t="shared" si="17"/>
        <v>0</v>
      </c>
      <c r="AE27" s="83"/>
      <c r="AF27" s="84"/>
      <c r="AG27" s="84"/>
      <c r="AH27" s="84"/>
      <c r="AI27" s="85"/>
      <c r="AJ27" s="73">
        <f t="shared" si="18"/>
        <v>0</v>
      </c>
      <c r="AK27" s="14">
        <f t="shared" si="19"/>
        <v>0</v>
      </c>
      <c r="AL27" s="83"/>
      <c r="AM27" s="84"/>
      <c r="AN27" s="84"/>
      <c r="AO27" s="84"/>
      <c r="AP27" s="85"/>
      <c r="AQ27" s="73">
        <f t="shared" si="20"/>
        <v>0</v>
      </c>
      <c r="AR27" s="14">
        <f t="shared" si="21"/>
        <v>0</v>
      </c>
      <c r="AS27" s="83"/>
      <c r="AT27" s="84"/>
      <c r="AU27" s="84"/>
      <c r="AV27" s="84"/>
      <c r="AW27" s="85"/>
      <c r="AX27" s="73">
        <f t="shared" si="22"/>
        <v>0</v>
      </c>
      <c r="AY27" s="14">
        <f t="shared" si="23"/>
        <v>0</v>
      </c>
      <c r="AZ27" s="83"/>
      <c r="BA27" s="84"/>
      <c r="BB27" s="84"/>
      <c r="BC27" s="84"/>
      <c r="BD27" s="85"/>
      <c r="BE27" s="73">
        <f t="shared" si="24"/>
        <v>0</v>
      </c>
      <c r="BF27" s="14">
        <f t="shared" si="25"/>
        <v>0</v>
      </c>
      <c r="BG27" s="83"/>
      <c r="BH27" s="84"/>
      <c r="BI27" s="84"/>
      <c r="BJ27" s="84"/>
      <c r="BK27" s="85"/>
      <c r="BL27" s="73">
        <f t="shared" si="78"/>
        <v>0</v>
      </c>
      <c r="BM27" s="14">
        <f t="shared" si="79"/>
        <v>0</v>
      </c>
      <c r="BN27" s="83"/>
      <c r="BO27" s="84"/>
      <c r="BP27" s="84"/>
      <c r="BQ27" s="84"/>
      <c r="BR27" s="85"/>
      <c r="BS27" s="73">
        <f t="shared" si="26"/>
        <v>0</v>
      </c>
      <c r="BT27" s="14">
        <f t="shared" si="27"/>
        <v>0</v>
      </c>
      <c r="BU27" s="83"/>
      <c r="BV27" s="84"/>
      <c r="BW27" s="84"/>
      <c r="BX27" s="84"/>
      <c r="BY27" s="85"/>
      <c r="BZ27" s="73">
        <f t="shared" si="28"/>
        <v>0</v>
      </c>
      <c r="CA27" s="14">
        <f t="shared" si="29"/>
        <v>0</v>
      </c>
      <c r="CB27" s="83"/>
      <c r="CC27" s="84"/>
      <c r="CD27" s="84"/>
      <c r="CE27" s="84"/>
      <c r="CF27" s="85"/>
      <c r="CG27" s="73">
        <f t="shared" si="30"/>
        <v>0</v>
      </c>
      <c r="CH27" s="14">
        <f t="shared" si="31"/>
        <v>0</v>
      </c>
      <c r="CI27" s="83"/>
      <c r="CJ27" s="84"/>
      <c r="CK27" s="84"/>
      <c r="CL27" s="84"/>
      <c r="CM27" s="85"/>
      <c r="CN27" s="73">
        <f t="shared" si="32"/>
        <v>0</v>
      </c>
      <c r="CO27" s="14">
        <f t="shared" si="33"/>
        <v>0</v>
      </c>
      <c r="CP27" s="83"/>
      <c r="CQ27" s="84"/>
      <c r="CR27" s="84"/>
      <c r="CS27" s="84"/>
      <c r="CT27" s="85"/>
      <c r="CU27" s="73">
        <f t="shared" si="34"/>
        <v>0</v>
      </c>
      <c r="CV27" s="14">
        <f t="shared" si="35"/>
        <v>0</v>
      </c>
      <c r="CW27" s="83"/>
      <c r="CX27" s="84"/>
      <c r="CY27" s="84"/>
      <c r="CZ27" s="84"/>
      <c r="DA27" s="85"/>
      <c r="DB27" s="73">
        <f t="shared" si="36"/>
        <v>0</v>
      </c>
      <c r="DC27" s="14">
        <f t="shared" si="37"/>
        <v>0</v>
      </c>
      <c r="DD27" s="83"/>
      <c r="DE27" s="84"/>
      <c r="DF27" s="84"/>
      <c r="DG27" s="84"/>
      <c r="DH27" s="85"/>
      <c r="DI27" s="73">
        <f t="shared" si="38"/>
        <v>0</v>
      </c>
      <c r="DJ27" s="14">
        <f t="shared" si="39"/>
        <v>0</v>
      </c>
      <c r="DK27" s="83"/>
      <c r="DL27" s="84"/>
      <c r="DM27" s="84"/>
      <c r="DN27" s="84"/>
      <c r="DO27" s="85"/>
      <c r="DP27" s="73">
        <f t="shared" si="80"/>
        <v>0</v>
      </c>
      <c r="DQ27" s="14">
        <f t="shared" si="81"/>
        <v>0</v>
      </c>
      <c r="DR27" s="83"/>
      <c r="DS27" s="84"/>
      <c r="DT27" s="84"/>
      <c r="DU27" s="84"/>
      <c r="DV27" s="85"/>
      <c r="DW27" s="73">
        <f t="shared" si="40"/>
        <v>0</v>
      </c>
      <c r="DX27" s="14">
        <f t="shared" si="41"/>
        <v>0</v>
      </c>
      <c r="DY27" s="83"/>
      <c r="DZ27" s="84"/>
      <c r="EA27" s="84"/>
      <c r="EB27" s="84"/>
      <c r="EC27" s="85"/>
      <c r="ED27" s="73">
        <f t="shared" si="42"/>
        <v>0</v>
      </c>
      <c r="EE27" s="14">
        <f t="shared" si="43"/>
        <v>0</v>
      </c>
      <c r="EF27" s="83"/>
      <c r="EG27" s="84"/>
      <c r="EH27" s="84"/>
      <c r="EI27" s="84"/>
      <c r="EJ27" s="85"/>
      <c r="EK27" s="73">
        <f t="shared" si="44"/>
        <v>0</v>
      </c>
      <c r="EL27" s="14">
        <f t="shared" si="45"/>
        <v>0</v>
      </c>
      <c r="EM27" s="83"/>
      <c r="EN27" s="84"/>
      <c r="EO27" s="84"/>
      <c r="EP27" s="84"/>
      <c r="EQ27" s="85"/>
      <c r="ER27" s="73">
        <f t="shared" si="46"/>
        <v>0</v>
      </c>
      <c r="ES27" s="14">
        <f t="shared" si="47"/>
        <v>0</v>
      </c>
      <c r="ET27" s="83"/>
      <c r="EU27" s="84"/>
      <c r="EV27" s="84"/>
      <c r="EW27" s="84"/>
      <c r="EX27" s="85"/>
      <c r="EY27" s="73">
        <f t="shared" si="48"/>
        <v>0</v>
      </c>
      <c r="EZ27" s="14">
        <f t="shared" si="49"/>
        <v>0</v>
      </c>
      <c r="FA27" s="83"/>
      <c r="FB27" s="84"/>
      <c r="FC27" s="84"/>
      <c r="FD27" s="84"/>
      <c r="FE27" s="85"/>
      <c r="FF27" s="73">
        <f t="shared" si="50"/>
        <v>0</v>
      </c>
      <c r="FG27" s="14">
        <f t="shared" si="51"/>
        <v>0</v>
      </c>
      <c r="FH27" s="83"/>
      <c r="FI27" s="84"/>
      <c r="FJ27" s="84"/>
      <c r="FK27" s="84"/>
      <c r="FL27" s="85"/>
      <c r="FM27" s="73">
        <f t="shared" si="52"/>
        <v>0</v>
      </c>
      <c r="FN27" s="14">
        <f t="shared" si="53"/>
        <v>0</v>
      </c>
      <c r="FO27" s="83"/>
      <c r="FP27" s="84"/>
      <c r="FQ27" s="84"/>
      <c r="FR27" s="84"/>
      <c r="FS27" s="85"/>
      <c r="FT27" s="73">
        <f t="shared" si="82"/>
        <v>0</v>
      </c>
      <c r="FU27" s="14">
        <f t="shared" si="83"/>
        <v>0</v>
      </c>
      <c r="FV27" s="83"/>
      <c r="FW27" s="84"/>
      <c r="FX27" s="84"/>
      <c r="FY27" s="84"/>
      <c r="FZ27" s="85"/>
      <c r="GA27" s="73">
        <f t="shared" si="54"/>
        <v>0</v>
      </c>
      <c r="GB27" s="14">
        <f t="shared" si="55"/>
        <v>0</v>
      </c>
      <c r="GC27" s="83"/>
      <c r="GD27" s="84"/>
      <c r="GE27" s="84"/>
      <c r="GF27" s="84"/>
      <c r="GG27" s="85"/>
      <c r="GH27" s="73">
        <f t="shared" si="56"/>
        <v>0</v>
      </c>
      <c r="GI27" s="14">
        <f t="shared" si="57"/>
        <v>0</v>
      </c>
      <c r="GJ27" s="83"/>
      <c r="GK27" s="84"/>
      <c r="GL27" s="84"/>
      <c r="GM27" s="84"/>
      <c r="GN27" s="85"/>
      <c r="GO27" s="73">
        <f t="shared" si="58"/>
        <v>0</v>
      </c>
      <c r="GP27" s="14">
        <f t="shared" si="59"/>
        <v>0</v>
      </c>
      <c r="GQ27" s="83"/>
      <c r="GR27" s="84"/>
      <c r="GS27" s="84"/>
      <c r="GT27" s="84"/>
      <c r="GU27" s="85"/>
      <c r="GV27" s="73">
        <f t="shared" si="60"/>
        <v>0</v>
      </c>
      <c r="GW27" s="14">
        <f t="shared" si="61"/>
        <v>0</v>
      </c>
      <c r="GX27" s="83"/>
      <c r="GY27" s="84"/>
      <c r="GZ27" s="84"/>
      <c r="HA27" s="84"/>
      <c r="HB27" s="85"/>
      <c r="HC27" s="73">
        <f t="shared" si="62"/>
        <v>0</v>
      </c>
      <c r="HD27" s="14">
        <f t="shared" si="63"/>
        <v>0</v>
      </c>
      <c r="HE27" s="83"/>
      <c r="HF27" s="84"/>
      <c r="HG27" s="84"/>
      <c r="HH27" s="84"/>
      <c r="HI27" s="85"/>
      <c r="HJ27" s="73">
        <f t="shared" si="64"/>
        <v>0</v>
      </c>
      <c r="HK27" s="14">
        <f t="shared" si="65"/>
        <v>0</v>
      </c>
      <c r="HL27" s="83"/>
      <c r="HM27" s="84"/>
      <c r="HN27" s="84"/>
      <c r="HO27" s="84"/>
      <c r="HP27" s="85"/>
      <c r="HQ27" s="73">
        <f t="shared" si="66"/>
        <v>0</v>
      </c>
      <c r="HR27" s="14">
        <f t="shared" si="67"/>
        <v>0</v>
      </c>
      <c r="HS27" s="83"/>
      <c r="HT27" s="84"/>
      <c r="HU27" s="84"/>
      <c r="HV27" s="84"/>
      <c r="HW27" s="85"/>
      <c r="HX27" s="73">
        <f t="shared" si="84"/>
        <v>0</v>
      </c>
      <c r="HY27" s="14">
        <f t="shared" si="85"/>
        <v>0</v>
      </c>
      <c r="HZ27" s="83"/>
      <c r="IA27" s="84"/>
      <c r="IB27" s="84"/>
      <c r="IC27" s="84"/>
      <c r="ID27" s="85"/>
      <c r="IE27" s="73">
        <f t="shared" si="68"/>
        <v>0</v>
      </c>
      <c r="IF27" s="14">
        <f t="shared" si="69"/>
        <v>0</v>
      </c>
      <c r="IG27" s="83"/>
      <c r="IH27" s="84"/>
      <c r="II27" s="84"/>
      <c r="IJ27" s="84"/>
      <c r="IK27" s="85"/>
      <c r="IL27" s="73">
        <f t="shared" si="70"/>
        <v>0</v>
      </c>
      <c r="IM27" s="14">
        <f t="shared" si="71"/>
        <v>0</v>
      </c>
      <c r="IN27" s="83"/>
      <c r="IO27" s="84"/>
      <c r="IP27" s="84"/>
      <c r="IQ27" s="84"/>
      <c r="IR27" s="85"/>
      <c r="IS27" s="73">
        <f t="shared" si="72"/>
        <v>0</v>
      </c>
      <c r="IT27" s="14">
        <f t="shared" si="73"/>
        <v>0</v>
      </c>
      <c r="IU27" s="83"/>
      <c r="IV27" s="84"/>
      <c r="IW27" s="84"/>
      <c r="IX27" s="84"/>
      <c r="IY27" s="85"/>
      <c r="IZ27" s="73">
        <f t="shared" si="74"/>
        <v>0</v>
      </c>
      <c r="JA27" s="14">
        <f t="shared" si="75"/>
        <v>0</v>
      </c>
      <c r="JB27" s="83"/>
      <c r="JC27" s="84"/>
      <c r="JD27" s="84"/>
      <c r="JE27" s="84"/>
      <c r="JF27" s="85"/>
      <c r="JG27" s="73">
        <f t="shared" si="76"/>
        <v>0</v>
      </c>
      <c r="JH27" s="14">
        <f t="shared" si="77"/>
        <v>0</v>
      </c>
    </row>
    <row r="28" spans="1:268" s="5" customFormat="1" x14ac:dyDescent="0.35">
      <c r="A28" s="32"/>
      <c r="B28" s="102" t="s">
        <v>117</v>
      </c>
      <c r="C28" s="83"/>
      <c r="D28" s="84">
        <v>1</v>
      </c>
      <c r="E28" s="141">
        <v>1</v>
      </c>
      <c r="F28" s="125">
        <v>0.5</v>
      </c>
      <c r="G28" s="85"/>
      <c r="H28" s="73">
        <f t="shared" si="10"/>
        <v>2</v>
      </c>
      <c r="I28" s="14">
        <f t="shared" si="11"/>
        <v>0.5</v>
      </c>
      <c r="J28" s="83"/>
      <c r="K28" s="84"/>
      <c r="L28" s="84"/>
      <c r="M28" s="84"/>
      <c r="N28" s="85"/>
      <c r="O28" s="73">
        <f t="shared" si="12"/>
        <v>0</v>
      </c>
      <c r="P28" s="14">
        <f t="shared" si="13"/>
        <v>0</v>
      </c>
      <c r="Q28" s="83"/>
      <c r="R28" s="84"/>
      <c r="S28" s="84"/>
      <c r="T28" s="84"/>
      <c r="U28" s="85"/>
      <c r="V28" s="73">
        <f t="shared" si="14"/>
        <v>0</v>
      </c>
      <c r="W28" s="14">
        <f t="shared" si="15"/>
        <v>0</v>
      </c>
      <c r="X28" s="83"/>
      <c r="Y28" s="84"/>
      <c r="Z28" s="84"/>
      <c r="AA28" s="84"/>
      <c r="AB28" s="85"/>
      <c r="AC28" s="73">
        <f t="shared" si="16"/>
        <v>0</v>
      </c>
      <c r="AD28" s="14">
        <f t="shared" si="17"/>
        <v>0</v>
      </c>
      <c r="AE28" s="83"/>
      <c r="AF28" s="84"/>
      <c r="AG28" s="84"/>
      <c r="AH28" s="84"/>
      <c r="AI28" s="85"/>
      <c r="AJ28" s="73">
        <f t="shared" si="18"/>
        <v>0</v>
      </c>
      <c r="AK28" s="14">
        <f t="shared" si="19"/>
        <v>0</v>
      </c>
      <c r="AL28" s="83"/>
      <c r="AM28" s="84"/>
      <c r="AN28" s="84"/>
      <c r="AO28" s="84"/>
      <c r="AP28" s="85"/>
      <c r="AQ28" s="73">
        <f t="shared" si="20"/>
        <v>0</v>
      </c>
      <c r="AR28" s="14">
        <f t="shared" si="21"/>
        <v>0</v>
      </c>
      <c r="AS28" s="83"/>
      <c r="AT28" s="84"/>
      <c r="AU28" s="84"/>
      <c r="AV28" s="84"/>
      <c r="AW28" s="85"/>
      <c r="AX28" s="73">
        <f t="shared" si="22"/>
        <v>0</v>
      </c>
      <c r="AY28" s="14">
        <f t="shared" si="23"/>
        <v>0</v>
      </c>
      <c r="AZ28" s="83"/>
      <c r="BA28" s="84"/>
      <c r="BB28" s="84"/>
      <c r="BC28" s="84"/>
      <c r="BD28" s="85"/>
      <c r="BE28" s="73">
        <f t="shared" si="24"/>
        <v>0</v>
      </c>
      <c r="BF28" s="14">
        <f t="shared" si="25"/>
        <v>0</v>
      </c>
      <c r="BG28" s="83"/>
      <c r="BH28" s="84"/>
      <c r="BI28" s="84"/>
      <c r="BJ28" s="84"/>
      <c r="BK28" s="85"/>
      <c r="BL28" s="73">
        <f t="shared" si="78"/>
        <v>0</v>
      </c>
      <c r="BM28" s="14">
        <f t="shared" si="79"/>
        <v>0</v>
      </c>
      <c r="BN28" s="83"/>
      <c r="BO28" s="84"/>
      <c r="BP28" s="84"/>
      <c r="BQ28" s="84"/>
      <c r="BR28" s="85"/>
      <c r="BS28" s="73">
        <f t="shared" si="26"/>
        <v>0</v>
      </c>
      <c r="BT28" s="14">
        <f t="shared" si="27"/>
        <v>0</v>
      </c>
      <c r="BU28" s="83"/>
      <c r="BV28" s="84"/>
      <c r="BW28" s="84"/>
      <c r="BX28" s="84"/>
      <c r="BY28" s="85"/>
      <c r="BZ28" s="73">
        <f t="shared" si="28"/>
        <v>0</v>
      </c>
      <c r="CA28" s="14">
        <f t="shared" si="29"/>
        <v>0</v>
      </c>
      <c r="CB28" s="83"/>
      <c r="CC28" s="84"/>
      <c r="CD28" s="84"/>
      <c r="CE28" s="84"/>
      <c r="CF28" s="85"/>
      <c r="CG28" s="73">
        <f t="shared" si="30"/>
        <v>0</v>
      </c>
      <c r="CH28" s="14">
        <f t="shared" si="31"/>
        <v>0</v>
      </c>
      <c r="CI28" s="83"/>
      <c r="CJ28" s="84"/>
      <c r="CK28" s="84"/>
      <c r="CL28" s="84"/>
      <c r="CM28" s="85"/>
      <c r="CN28" s="73">
        <f t="shared" si="32"/>
        <v>0</v>
      </c>
      <c r="CO28" s="14">
        <f t="shared" si="33"/>
        <v>0</v>
      </c>
      <c r="CP28" s="83"/>
      <c r="CQ28" s="84"/>
      <c r="CR28" s="84"/>
      <c r="CS28" s="84"/>
      <c r="CT28" s="85"/>
      <c r="CU28" s="73">
        <f t="shared" si="34"/>
        <v>0</v>
      </c>
      <c r="CV28" s="14">
        <f t="shared" si="35"/>
        <v>0</v>
      </c>
      <c r="CW28" s="83"/>
      <c r="CX28" s="84"/>
      <c r="CY28" s="84"/>
      <c r="CZ28" s="84"/>
      <c r="DA28" s="85"/>
      <c r="DB28" s="73">
        <f t="shared" si="36"/>
        <v>0</v>
      </c>
      <c r="DC28" s="14">
        <f t="shared" si="37"/>
        <v>0</v>
      </c>
      <c r="DD28" s="83"/>
      <c r="DE28" s="84"/>
      <c r="DF28" s="84"/>
      <c r="DG28" s="84"/>
      <c r="DH28" s="85"/>
      <c r="DI28" s="73">
        <f t="shared" si="38"/>
        <v>0</v>
      </c>
      <c r="DJ28" s="14">
        <f t="shared" si="39"/>
        <v>0</v>
      </c>
      <c r="DK28" s="83"/>
      <c r="DL28" s="84"/>
      <c r="DM28" s="84"/>
      <c r="DN28" s="84"/>
      <c r="DO28" s="85"/>
      <c r="DP28" s="73">
        <f t="shared" si="80"/>
        <v>0</v>
      </c>
      <c r="DQ28" s="14">
        <f t="shared" si="81"/>
        <v>0</v>
      </c>
      <c r="DR28" s="83"/>
      <c r="DS28" s="84"/>
      <c r="DT28" s="84"/>
      <c r="DU28" s="84"/>
      <c r="DV28" s="85"/>
      <c r="DW28" s="73">
        <f t="shared" si="40"/>
        <v>0</v>
      </c>
      <c r="DX28" s="14">
        <f t="shared" si="41"/>
        <v>0</v>
      </c>
      <c r="DY28" s="83"/>
      <c r="DZ28" s="84"/>
      <c r="EA28" s="84"/>
      <c r="EB28" s="84"/>
      <c r="EC28" s="85"/>
      <c r="ED28" s="73">
        <f t="shared" si="42"/>
        <v>0</v>
      </c>
      <c r="EE28" s="14">
        <f t="shared" si="43"/>
        <v>0</v>
      </c>
      <c r="EF28" s="83"/>
      <c r="EG28" s="84"/>
      <c r="EH28" s="84"/>
      <c r="EI28" s="84"/>
      <c r="EJ28" s="85"/>
      <c r="EK28" s="73">
        <f t="shared" si="44"/>
        <v>0</v>
      </c>
      <c r="EL28" s="14">
        <f t="shared" si="45"/>
        <v>0</v>
      </c>
      <c r="EM28" s="83"/>
      <c r="EN28" s="84"/>
      <c r="EO28" s="84"/>
      <c r="EP28" s="84"/>
      <c r="EQ28" s="85"/>
      <c r="ER28" s="73">
        <f t="shared" si="46"/>
        <v>0</v>
      </c>
      <c r="ES28" s="14">
        <f t="shared" si="47"/>
        <v>0</v>
      </c>
      <c r="ET28" s="83"/>
      <c r="EU28" s="84"/>
      <c r="EV28" s="84"/>
      <c r="EW28" s="84"/>
      <c r="EX28" s="85"/>
      <c r="EY28" s="73">
        <f t="shared" si="48"/>
        <v>0</v>
      </c>
      <c r="EZ28" s="14">
        <f t="shared" si="49"/>
        <v>0</v>
      </c>
      <c r="FA28" s="83"/>
      <c r="FB28" s="84"/>
      <c r="FC28" s="84"/>
      <c r="FD28" s="84"/>
      <c r="FE28" s="85"/>
      <c r="FF28" s="73">
        <f t="shared" si="50"/>
        <v>0</v>
      </c>
      <c r="FG28" s="14">
        <f t="shared" si="51"/>
        <v>0</v>
      </c>
      <c r="FH28" s="83"/>
      <c r="FI28" s="84"/>
      <c r="FJ28" s="84"/>
      <c r="FK28" s="84"/>
      <c r="FL28" s="85"/>
      <c r="FM28" s="73">
        <f t="shared" si="52"/>
        <v>0</v>
      </c>
      <c r="FN28" s="14">
        <f t="shared" si="53"/>
        <v>0</v>
      </c>
      <c r="FO28" s="83"/>
      <c r="FP28" s="84"/>
      <c r="FQ28" s="84"/>
      <c r="FR28" s="84"/>
      <c r="FS28" s="85"/>
      <c r="FT28" s="73">
        <f t="shared" si="82"/>
        <v>0</v>
      </c>
      <c r="FU28" s="14">
        <f t="shared" si="83"/>
        <v>0</v>
      </c>
      <c r="FV28" s="83"/>
      <c r="FW28" s="84"/>
      <c r="FX28" s="84"/>
      <c r="FY28" s="84"/>
      <c r="FZ28" s="85"/>
      <c r="GA28" s="73">
        <f t="shared" si="54"/>
        <v>0</v>
      </c>
      <c r="GB28" s="14">
        <f t="shared" si="55"/>
        <v>0</v>
      </c>
      <c r="GC28" s="83"/>
      <c r="GD28" s="84"/>
      <c r="GE28" s="84"/>
      <c r="GF28" s="84"/>
      <c r="GG28" s="85"/>
      <c r="GH28" s="73">
        <f t="shared" si="56"/>
        <v>0</v>
      </c>
      <c r="GI28" s="14">
        <f t="shared" si="57"/>
        <v>0</v>
      </c>
      <c r="GJ28" s="83"/>
      <c r="GK28" s="84"/>
      <c r="GL28" s="84"/>
      <c r="GM28" s="84"/>
      <c r="GN28" s="85"/>
      <c r="GO28" s="73">
        <f t="shared" si="58"/>
        <v>0</v>
      </c>
      <c r="GP28" s="14">
        <f t="shared" si="59"/>
        <v>0</v>
      </c>
      <c r="GQ28" s="83"/>
      <c r="GR28" s="84"/>
      <c r="GS28" s="84"/>
      <c r="GT28" s="84"/>
      <c r="GU28" s="85"/>
      <c r="GV28" s="73">
        <f t="shared" si="60"/>
        <v>0</v>
      </c>
      <c r="GW28" s="14">
        <f t="shared" si="61"/>
        <v>0</v>
      </c>
      <c r="GX28" s="83"/>
      <c r="GY28" s="84"/>
      <c r="GZ28" s="84"/>
      <c r="HA28" s="84"/>
      <c r="HB28" s="85"/>
      <c r="HC28" s="73">
        <f t="shared" si="62"/>
        <v>0</v>
      </c>
      <c r="HD28" s="14">
        <f t="shared" si="63"/>
        <v>0</v>
      </c>
      <c r="HE28" s="83"/>
      <c r="HF28" s="84"/>
      <c r="HG28" s="84"/>
      <c r="HH28" s="84"/>
      <c r="HI28" s="85"/>
      <c r="HJ28" s="73">
        <f t="shared" si="64"/>
        <v>0</v>
      </c>
      <c r="HK28" s="14">
        <f t="shared" si="65"/>
        <v>0</v>
      </c>
      <c r="HL28" s="83"/>
      <c r="HM28" s="84"/>
      <c r="HN28" s="84"/>
      <c r="HO28" s="84"/>
      <c r="HP28" s="85"/>
      <c r="HQ28" s="73">
        <f t="shared" si="66"/>
        <v>0</v>
      </c>
      <c r="HR28" s="14">
        <f t="shared" si="67"/>
        <v>0</v>
      </c>
      <c r="HS28" s="83"/>
      <c r="HT28" s="84"/>
      <c r="HU28" s="84"/>
      <c r="HV28" s="84"/>
      <c r="HW28" s="85"/>
      <c r="HX28" s="73">
        <f t="shared" si="84"/>
        <v>0</v>
      </c>
      <c r="HY28" s="14">
        <f t="shared" si="85"/>
        <v>0</v>
      </c>
      <c r="HZ28" s="83"/>
      <c r="IA28" s="84"/>
      <c r="IB28" s="84"/>
      <c r="IC28" s="84"/>
      <c r="ID28" s="85"/>
      <c r="IE28" s="73">
        <f t="shared" si="68"/>
        <v>0</v>
      </c>
      <c r="IF28" s="14">
        <f t="shared" si="69"/>
        <v>0</v>
      </c>
      <c r="IG28" s="83"/>
      <c r="IH28" s="84"/>
      <c r="II28" s="84"/>
      <c r="IJ28" s="84"/>
      <c r="IK28" s="85"/>
      <c r="IL28" s="73">
        <f t="shared" si="70"/>
        <v>0</v>
      </c>
      <c r="IM28" s="14">
        <f t="shared" si="71"/>
        <v>0</v>
      </c>
      <c r="IN28" s="83"/>
      <c r="IO28" s="84"/>
      <c r="IP28" s="84"/>
      <c r="IQ28" s="84"/>
      <c r="IR28" s="85"/>
      <c r="IS28" s="73">
        <f t="shared" si="72"/>
        <v>0</v>
      </c>
      <c r="IT28" s="14">
        <f t="shared" si="73"/>
        <v>0</v>
      </c>
      <c r="IU28" s="83"/>
      <c r="IV28" s="84"/>
      <c r="IW28" s="84"/>
      <c r="IX28" s="84"/>
      <c r="IY28" s="85"/>
      <c r="IZ28" s="73">
        <f t="shared" si="74"/>
        <v>0</v>
      </c>
      <c r="JA28" s="14">
        <f t="shared" si="75"/>
        <v>0</v>
      </c>
      <c r="JB28" s="83"/>
      <c r="JC28" s="84"/>
      <c r="JD28" s="84"/>
      <c r="JE28" s="84"/>
      <c r="JF28" s="85"/>
      <c r="JG28" s="73">
        <f t="shared" si="76"/>
        <v>0</v>
      </c>
      <c r="JH28" s="14">
        <f t="shared" si="77"/>
        <v>0</v>
      </c>
    </row>
    <row r="29" spans="1:268" s="5" customFormat="1" x14ac:dyDescent="0.35">
      <c r="A29" s="32"/>
      <c r="B29" s="102" t="s">
        <v>118</v>
      </c>
      <c r="C29" s="83"/>
      <c r="D29" s="84">
        <v>1</v>
      </c>
      <c r="E29" s="84"/>
      <c r="F29" s="84">
        <v>1</v>
      </c>
      <c r="G29" s="85">
        <v>2</v>
      </c>
      <c r="H29" s="73">
        <f t="shared" si="10"/>
        <v>4</v>
      </c>
      <c r="I29" s="14">
        <f t="shared" si="11"/>
        <v>0</v>
      </c>
      <c r="J29" s="83"/>
      <c r="K29" s="84"/>
      <c r="L29" s="84"/>
      <c r="M29" s="84"/>
      <c r="N29" s="85"/>
      <c r="O29" s="73">
        <f t="shared" si="12"/>
        <v>0</v>
      </c>
      <c r="P29" s="14">
        <f t="shared" si="13"/>
        <v>0</v>
      </c>
      <c r="Q29" s="83"/>
      <c r="R29" s="84"/>
      <c r="S29" s="84"/>
      <c r="T29" s="84"/>
      <c r="U29" s="85"/>
      <c r="V29" s="73">
        <f t="shared" si="14"/>
        <v>0</v>
      </c>
      <c r="W29" s="14">
        <f t="shared" si="15"/>
        <v>0</v>
      </c>
      <c r="X29" s="83"/>
      <c r="Y29" s="84"/>
      <c r="Z29" s="84"/>
      <c r="AA29" s="84"/>
      <c r="AB29" s="85"/>
      <c r="AC29" s="73">
        <f t="shared" si="16"/>
        <v>0</v>
      </c>
      <c r="AD29" s="14">
        <f t="shared" si="17"/>
        <v>0</v>
      </c>
      <c r="AE29" s="83"/>
      <c r="AF29" s="84"/>
      <c r="AG29" s="84"/>
      <c r="AH29" s="84"/>
      <c r="AI29" s="85"/>
      <c r="AJ29" s="73">
        <f t="shared" si="18"/>
        <v>0</v>
      </c>
      <c r="AK29" s="14">
        <f t="shared" si="19"/>
        <v>0</v>
      </c>
      <c r="AL29" s="83"/>
      <c r="AM29" s="84"/>
      <c r="AN29" s="84"/>
      <c r="AO29" s="84"/>
      <c r="AP29" s="85"/>
      <c r="AQ29" s="73">
        <f t="shared" si="20"/>
        <v>0</v>
      </c>
      <c r="AR29" s="14">
        <f t="shared" si="21"/>
        <v>0</v>
      </c>
      <c r="AS29" s="83"/>
      <c r="AT29" s="84"/>
      <c r="AU29" s="84"/>
      <c r="AV29" s="84"/>
      <c r="AW29" s="85"/>
      <c r="AX29" s="73">
        <f t="shared" si="22"/>
        <v>0</v>
      </c>
      <c r="AY29" s="14">
        <f t="shared" si="23"/>
        <v>0</v>
      </c>
      <c r="AZ29" s="83"/>
      <c r="BA29" s="84"/>
      <c r="BB29" s="84"/>
      <c r="BC29" s="84"/>
      <c r="BD29" s="85"/>
      <c r="BE29" s="73">
        <f t="shared" si="24"/>
        <v>0</v>
      </c>
      <c r="BF29" s="14">
        <f t="shared" si="25"/>
        <v>0</v>
      </c>
      <c r="BG29" s="83"/>
      <c r="BH29" s="84"/>
      <c r="BI29" s="84"/>
      <c r="BJ29" s="84"/>
      <c r="BK29" s="85"/>
      <c r="BL29" s="73">
        <f t="shared" si="78"/>
        <v>0</v>
      </c>
      <c r="BM29" s="14">
        <f t="shared" si="79"/>
        <v>0</v>
      </c>
      <c r="BN29" s="83"/>
      <c r="BO29" s="84"/>
      <c r="BP29" s="84"/>
      <c r="BQ29" s="84"/>
      <c r="BR29" s="85"/>
      <c r="BS29" s="73">
        <f t="shared" si="26"/>
        <v>0</v>
      </c>
      <c r="BT29" s="14">
        <f t="shared" si="27"/>
        <v>0</v>
      </c>
      <c r="BU29" s="83"/>
      <c r="BV29" s="84"/>
      <c r="BW29" s="84"/>
      <c r="BX29" s="84"/>
      <c r="BY29" s="85"/>
      <c r="BZ29" s="73">
        <f t="shared" si="28"/>
        <v>0</v>
      </c>
      <c r="CA29" s="14">
        <f t="shared" si="29"/>
        <v>0</v>
      </c>
      <c r="CB29" s="83"/>
      <c r="CC29" s="84"/>
      <c r="CD29" s="84"/>
      <c r="CE29" s="84"/>
      <c r="CF29" s="85"/>
      <c r="CG29" s="73">
        <f t="shared" si="30"/>
        <v>0</v>
      </c>
      <c r="CH29" s="14">
        <f t="shared" si="31"/>
        <v>0</v>
      </c>
      <c r="CI29" s="83"/>
      <c r="CJ29" s="84"/>
      <c r="CK29" s="84"/>
      <c r="CL29" s="84"/>
      <c r="CM29" s="85"/>
      <c r="CN29" s="73">
        <f t="shared" si="32"/>
        <v>0</v>
      </c>
      <c r="CO29" s="14">
        <f t="shared" si="33"/>
        <v>0</v>
      </c>
      <c r="CP29" s="83"/>
      <c r="CQ29" s="84"/>
      <c r="CR29" s="84"/>
      <c r="CS29" s="84"/>
      <c r="CT29" s="85"/>
      <c r="CU29" s="73">
        <f t="shared" si="34"/>
        <v>0</v>
      </c>
      <c r="CV29" s="14">
        <f t="shared" si="35"/>
        <v>0</v>
      </c>
      <c r="CW29" s="83"/>
      <c r="CX29" s="84"/>
      <c r="CY29" s="84"/>
      <c r="CZ29" s="84"/>
      <c r="DA29" s="85"/>
      <c r="DB29" s="73">
        <f t="shared" si="36"/>
        <v>0</v>
      </c>
      <c r="DC29" s="14">
        <f t="shared" si="37"/>
        <v>0</v>
      </c>
      <c r="DD29" s="83"/>
      <c r="DE29" s="84"/>
      <c r="DF29" s="84"/>
      <c r="DG29" s="84"/>
      <c r="DH29" s="85"/>
      <c r="DI29" s="73">
        <f t="shared" si="38"/>
        <v>0</v>
      </c>
      <c r="DJ29" s="14">
        <f t="shared" si="39"/>
        <v>0</v>
      </c>
      <c r="DK29" s="83"/>
      <c r="DL29" s="84"/>
      <c r="DM29" s="84"/>
      <c r="DN29" s="84"/>
      <c r="DO29" s="85"/>
      <c r="DP29" s="73">
        <f t="shared" si="80"/>
        <v>0</v>
      </c>
      <c r="DQ29" s="14">
        <f t="shared" si="81"/>
        <v>0</v>
      </c>
      <c r="DR29" s="83"/>
      <c r="DS29" s="84"/>
      <c r="DT29" s="84"/>
      <c r="DU29" s="84"/>
      <c r="DV29" s="85"/>
      <c r="DW29" s="73">
        <f t="shared" si="40"/>
        <v>0</v>
      </c>
      <c r="DX29" s="14">
        <f t="shared" si="41"/>
        <v>0</v>
      </c>
      <c r="DY29" s="83"/>
      <c r="DZ29" s="84"/>
      <c r="EA29" s="84"/>
      <c r="EB29" s="84"/>
      <c r="EC29" s="85"/>
      <c r="ED29" s="73">
        <f t="shared" si="42"/>
        <v>0</v>
      </c>
      <c r="EE29" s="14">
        <f t="shared" si="43"/>
        <v>0</v>
      </c>
      <c r="EF29" s="83"/>
      <c r="EG29" s="84"/>
      <c r="EH29" s="84"/>
      <c r="EI29" s="84"/>
      <c r="EJ29" s="85"/>
      <c r="EK29" s="73">
        <f t="shared" si="44"/>
        <v>0</v>
      </c>
      <c r="EL29" s="14">
        <f t="shared" si="45"/>
        <v>0</v>
      </c>
      <c r="EM29" s="83"/>
      <c r="EN29" s="84"/>
      <c r="EO29" s="84"/>
      <c r="EP29" s="84"/>
      <c r="EQ29" s="85"/>
      <c r="ER29" s="73">
        <f t="shared" si="46"/>
        <v>0</v>
      </c>
      <c r="ES29" s="14">
        <f t="shared" si="47"/>
        <v>0</v>
      </c>
      <c r="ET29" s="83"/>
      <c r="EU29" s="84"/>
      <c r="EV29" s="84"/>
      <c r="EW29" s="84"/>
      <c r="EX29" s="85"/>
      <c r="EY29" s="73">
        <f t="shared" si="48"/>
        <v>0</v>
      </c>
      <c r="EZ29" s="14">
        <f t="shared" si="49"/>
        <v>0</v>
      </c>
      <c r="FA29" s="83"/>
      <c r="FB29" s="84"/>
      <c r="FC29" s="84"/>
      <c r="FD29" s="84"/>
      <c r="FE29" s="85"/>
      <c r="FF29" s="73">
        <f t="shared" si="50"/>
        <v>0</v>
      </c>
      <c r="FG29" s="14">
        <f t="shared" si="51"/>
        <v>0</v>
      </c>
      <c r="FH29" s="83"/>
      <c r="FI29" s="84"/>
      <c r="FJ29" s="84"/>
      <c r="FK29" s="84"/>
      <c r="FL29" s="85"/>
      <c r="FM29" s="73">
        <f t="shared" si="52"/>
        <v>0</v>
      </c>
      <c r="FN29" s="14">
        <f t="shared" si="53"/>
        <v>0</v>
      </c>
      <c r="FO29" s="83"/>
      <c r="FP29" s="84"/>
      <c r="FQ29" s="84"/>
      <c r="FR29" s="84"/>
      <c r="FS29" s="85"/>
      <c r="FT29" s="73">
        <f t="shared" si="82"/>
        <v>0</v>
      </c>
      <c r="FU29" s="14">
        <f t="shared" si="83"/>
        <v>0</v>
      </c>
      <c r="FV29" s="83"/>
      <c r="FW29" s="84"/>
      <c r="FX29" s="84"/>
      <c r="FY29" s="84"/>
      <c r="FZ29" s="85"/>
      <c r="GA29" s="73">
        <f t="shared" si="54"/>
        <v>0</v>
      </c>
      <c r="GB29" s="14">
        <f t="shared" si="55"/>
        <v>0</v>
      </c>
      <c r="GC29" s="83"/>
      <c r="GD29" s="84"/>
      <c r="GE29" s="84"/>
      <c r="GF29" s="84"/>
      <c r="GG29" s="85"/>
      <c r="GH29" s="73">
        <f t="shared" si="56"/>
        <v>0</v>
      </c>
      <c r="GI29" s="14">
        <f t="shared" si="57"/>
        <v>0</v>
      </c>
      <c r="GJ29" s="83"/>
      <c r="GK29" s="84"/>
      <c r="GL29" s="84"/>
      <c r="GM29" s="84"/>
      <c r="GN29" s="85"/>
      <c r="GO29" s="73">
        <f t="shared" si="58"/>
        <v>0</v>
      </c>
      <c r="GP29" s="14">
        <f t="shared" si="59"/>
        <v>0</v>
      </c>
      <c r="GQ29" s="83"/>
      <c r="GR29" s="84"/>
      <c r="GS29" s="84"/>
      <c r="GT29" s="84"/>
      <c r="GU29" s="85"/>
      <c r="GV29" s="73">
        <f t="shared" si="60"/>
        <v>0</v>
      </c>
      <c r="GW29" s="14">
        <f t="shared" si="61"/>
        <v>0</v>
      </c>
      <c r="GX29" s="83"/>
      <c r="GY29" s="84"/>
      <c r="GZ29" s="84"/>
      <c r="HA29" s="84"/>
      <c r="HB29" s="85"/>
      <c r="HC29" s="73">
        <f t="shared" si="62"/>
        <v>0</v>
      </c>
      <c r="HD29" s="14">
        <f t="shared" si="63"/>
        <v>0</v>
      </c>
      <c r="HE29" s="83"/>
      <c r="HF29" s="84"/>
      <c r="HG29" s="84"/>
      <c r="HH29" s="84"/>
      <c r="HI29" s="85"/>
      <c r="HJ29" s="73">
        <f t="shared" si="64"/>
        <v>0</v>
      </c>
      <c r="HK29" s="14">
        <f t="shared" si="65"/>
        <v>0</v>
      </c>
      <c r="HL29" s="83"/>
      <c r="HM29" s="84"/>
      <c r="HN29" s="84"/>
      <c r="HO29" s="84"/>
      <c r="HP29" s="85"/>
      <c r="HQ29" s="73">
        <f t="shared" si="66"/>
        <v>0</v>
      </c>
      <c r="HR29" s="14">
        <f t="shared" si="67"/>
        <v>0</v>
      </c>
      <c r="HS29" s="83"/>
      <c r="HT29" s="84"/>
      <c r="HU29" s="84"/>
      <c r="HV29" s="84"/>
      <c r="HW29" s="85"/>
      <c r="HX29" s="73">
        <f t="shared" si="84"/>
        <v>0</v>
      </c>
      <c r="HY29" s="14">
        <f t="shared" si="85"/>
        <v>0</v>
      </c>
      <c r="HZ29" s="83"/>
      <c r="IA29" s="84"/>
      <c r="IB29" s="84"/>
      <c r="IC29" s="84"/>
      <c r="ID29" s="85"/>
      <c r="IE29" s="73">
        <f t="shared" si="68"/>
        <v>0</v>
      </c>
      <c r="IF29" s="14">
        <f t="shared" si="69"/>
        <v>0</v>
      </c>
      <c r="IG29" s="83"/>
      <c r="IH29" s="84"/>
      <c r="II29" s="84"/>
      <c r="IJ29" s="84"/>
      <c r="IK29" s="85"/>
      <c r="IL29" s="73">
        <f t="shared" si="70"/>
        <v>0</v>
      </c>
      <c r="IM29" s="14">
        <f t="shared" si="71"/>
        <v>0</v>
      </c>
      <c r="IN29" s="83"/>
      <c r="IO29" s="84"/>
      <c r="IP29" s="84"/>
      <c r="IQ29" s="84"/>
      <c r="IR29" s="85"/>
      <c r="IS29" s="73">
        <f t="shared" si="72"/>
        <v>0</v>
      </c>
      <c r="IT29" s="14">
        <f t="shared" si="73"/>
        <v>0</v>
      </c>
      <c r="IU29" s="83"/>
      <c r="IV29" s="84"/>
      <c r="IW29" s="84"/>
      <c r="IX29" s="84"/>
      <c r="IY29" s="85"/>
      <c r="IZ29" s="73">
        <f t="shared" si="74"/>
        <v>0</v>
      </c>
      <c r="JA29" s="14">
        <f t="shared" si="75"/>
        <v>0</v>
      </c>
      <c r="JB29" s="83"/>
      <c r="JC29" s="84"/>
      <c r="JD29" s="84"/>
      <c r="JE29" s="84"/>
      <c r="JF29" s="85"/>
      <c r="JG29" s="73">
        <f t="shared" si="76"/>
        <v>0</v>
      </c>
      <c r="JH29" s="14">
        <f t="shared" si="77"/>
        <v>0</v>
      </c>
    </row>
    <row r="30" spans="1:268" s="5" customFormat="1" x14ac:dyDescent="0.35">
      <c r="A30" s="32"/>
      <c r="B30" s="102" t="s">
        <v>119</v>
      </c>
      <c r="C30" s="83"/>
      <c r="D30" s="84"/>
      <c r="E30" s="125">
        <v>0.45</v>
      </c>
      <c r="F30" s="84">
        <v>2</v>
      </c>
      <c r="G30" s="85"/>
      <c r="H30" s="73">
        <f t="shared" si="10"/>
        <v>2</v>
      </c>
      <c r="I30" s="14">
        <f t="shared" si="11"/>
        <v>0.45</v>
      </c>
      <c r="J30" s="83"/>
      <c r="K30" s="84"/>
      <c r="L30" s="84"/>
      <c r="M30" s="84"/>
      <c r="N30" s="85"/>
      <c r="O30" s="73">
        <f t="shared" si="12"/>
        <v>0</v>
      </c>
      <c r="P30" s="14">
        <f t="shared" si="13"/>
        <v>0</v>
      </c>
      <c r="Q30" s="83"/>
      <c r="R30" s="84"/>
      <c r="S30" s="84"/>
      <c r="T30" s="84"/>
      <c r="U30" s="85"/>
      <c r="V30" s="73">
        <f t="shared" si="14"/>
        <v>0</v>
      </c>
      <c r="W30" s="14">
        <f t="shared" si="15"/>
        <v>0</v>
      </c>
      <c r="X30" s="83"/>
      <c r="Y30" s="84"/>
      <c r="Z30" s="84"/>
      <c r="AA30" s="84"/>
      <c r="AB30" s="85"/>
      <c r="AC30" s="73">
        <f t="shared" si="16"/>
        <v>0</v>
      </c>
      <c r="AD30" s="14">
        <f t="shared" si="17"/>
        <v>0</v>
      </c>
      <c r="AE30" s="83"/>
      <c r="AF30" s="84"/>
      <c r="AG30" s="84"/>
      <c r="AH30" s="84"/>
      <c r="AI30" s="85"/>
      <c r="AJ30" s="73">
        <f t="shared" si="18"/>
        <v>0</v>
      </c>
      <c r="AK30" s="14">
        <f t="shared" si="19"/>
        <v>0</v>
      </c>
      <c r="AL30" s="83"/>
      <c r="AM30" s="84"/>
      <c r="AN30" s="84"/>
      <c r="AO30" s="84"/>
      <c r="AP30" s="85"/>
      <c r="AQ30" s="73">
        <f t="shared" si="20"/>
        <v>0</v>
      </c>
      <c r="AR30" s="14">
        <f t="shared" si="21"/>
        <v>0</v>
      </c>
      <c r="AS30" s="83"/>
      <c r="AT30" s="84"/>
      <c r="AU30" s="84"/>
      <c r="AV30" s="84"/>
      <c r="AW30" s="85"/>
      <c r="AX30" s="73">
        <f t="shared" si="22"/>
        <v>0</v>
      </c>
      <c r="AY30" s="14">
        <f t="shared" si="23"/>
        <v>0</v>
      </c>
      <c r="AZ30" s="83"/>
      <c r="BA30" s="84"/>
      <c r="BB30" s="84"/>
      <c r="BC30" s="84"/>
      <c r="BD30" s="85"/>
      <c r="BE30" s="73">
        <f t="shared" si="24"/>
        <v>0</v>
      </c>
      <c r="BF30" s="14">
        <f t="shared" si="25"/>
        <v>0</v>
      </c>
      <c r="BG30" s="83"/>
      <c r="BH30" s="84"/>
      <c r="BI30" s="84"/>
      <c r="BJ30" s="84"/>
      <c r="BK30" s="85"/>
      <c r="BL30" s="73">
        <f t="shared" si="78"/>
        <v>0</v>
      </c>
      <c r="BM30" s="14">
        <f t="shared" si="79"/>
        <v>0</v>
      </c>
      <c r="BN30" s="83"/>
      <c r="BO30" s="84"/>
      <c r="BP30" s="84"/>
      <c r="BQ30" s="84"/>
      <c r="BR30" s="85"/>
      <c r="BS30" s="73">
        <f t="shared" si="26"/>
        <v>0</v>
      </c>
      <c r="BT30" s="14">
        <f t="shared" si="27"/>
        <v>0</v>
      </c>
      <c r="BU30" s="83"/>
      <c r="BV30" s="84"/>
      <c r="BW30" s="84"/>
      <c r="BX30" s="84"/>
      <c r="BY30" s="85"/>
      <c r="BZ30" s="73">
        <f t="shared" si="28"/>
        <v>0</v>
      </c>
      <c r="CA30" s="14">
        <f t="shared" si="29"/>
        <v>0</v>
      </c>
      <c r="CB30" s="83"/>
      <c r="CC30" s="84"/>
      <c r="CD30" s="84"/>
      <c r="CE30" s="84"/>
      <c r="CF30" s="85"/>
      <c r="CG30" s="73">
        <f t="shared" si="30"/>
        <v>0</v>
      </c>
      <c r="CH30" s="14">
        <f t="shared" si="31"/>
        <v>0</v>
      </c>
      <c r="CI30" s="83"/>
      <c r="CJ30" s="84"/>
      <c r="CK30" s="84"/>
      <c r="CL30" s="84"/>
      <c r="CM30" s="85"/>
      <c r="CN30" s="73">
        <f t="shared" si="32"/>
        <v>0</v>
      </c>
      <c r="CO30" s="14">
        <f t="shared" si="33"/>
        <v>0</v>
      </c>
      <c r="CP30" s="83"/>
      <c r="CQ30" s="84"/>
      <c r="CR30" s="84"/>
      <c r="CS30" s="84"/>
      <c r="CT30" s="85"/>
      <c r="CU30" s="73">
        <f t="shared" si="34"/>
        <v>0</v>
      </c>
      <c r="CV30" s="14">
        <f t="shared" si="35"/>
        <v>0</v>
      </c>
      <c r="CW30" s="83"/>
      <c r="CX30" s="84"/>
      <c r="CY30" s="84"/>
      <c r="CZ30" s="84"/>
      <c r="DA30" s="85"/>
      <c r="DB30" s="73">
        <f t="shared" si="36"/>
        <v>0</v>
      </c>
      <c r="DC30" s="14">
        <f t="shared" si="37"/>
        <v>0</v>
      </c>
      <c r="DD30" s="83"/>
      <c r="DE30" s="84"/>
      <c r="DF30" s="84"/>
      <c r="DG30" s="84"/>
      <c r="DH30" s="85"/>
      <c r="DI30" s="73">
        <f t="shared" si="38"/>
        <v>0</v>
      </c>
      <c r="DJ30" s="14">
        <f t="shared" si="39"/>
        <v>0</v>
      </c>
      <c r="DK30" s="83"/>
      <c r="DL30" s="84"/>
      <c r="DM30" s="84"/>
      <c r="DN30" s="84"/>
      <c r="DO30" s="85"/>
      <c r="DP30" s="73">
        <f t="shared" si="80"/>
        <v>0</v>
      </c>
      <c r="DQ30" s="14">
        <f t="shared" si="81"/>
        <v>0</v>
      </c>
      <c r="DR30" s="83"/>
      <c r="DS30" s="84"/>
      <c r="DT30" s="84"/>
      <c r="DU30" s="84"/>
      <c r="DV30" s="85"/>
      <c r="DW30" s="73">
        <f t="shared" si="40"/>
        <v>0</v>
      </c>
      <c r="DX30" s="14">
        <f t="shared" si="41"/>
        <v>0</v>
      </c>
      <c r="DY30" s="83"/>
      <c r="DZ30" s="84"/>
      <c r="EA30" s="84"/>
      <c r="EB30" s="84"/>
      <c r="EC30" s="85"/>
      <c r="ED30" s="73">
        <f t="shared" si="42"/>
        <v>0</v>
      </c>
      <c r="EE30" s="14">
        <f t="shared" si="43"/>
        <v>0</v>
      </c>
      <c r="EF30" s="83"/>
      <c r="EG30" s="84"/>
      <c r="EH30" s="84"/>
      <c r="EI30" s="84"/>
      <c r="EJ30" s="85"/>
      <c r="EK30" s="73">
        <f t="shared" si="44"/>
        <v>0</v>
      </c>
      <c r="EL30" s="14">
        <f t="shared" si="45"/>
        <v>0</v>
      </c>
      <c r="EM30" s="83"/>
      <c r="EN30" s="84"/>
      <c r="EO30" s="84"/>
      <c r="EP30" s="84"/>
      <c r="EQ30" s="85"/>
      <c r="ER30" s="73">
        <f t="shared" si="46"/>
        <v>0</v>
      </c>
      <c r="ES30" s="14">
        <f t="shared" si="47"/>
        <v>0</v>
      </c>
      <c r="ET30" s="83"/>
      <c r="EU30" s="84"/>
      <c r="EV30" s="84"/>
      <c r="EW30" s="84"/>
      <c r="EX30" s="85"/>
      <c r="EY30" s="73">
        <f t="shared" si="48"/>
        <v>0</v>
      </c>
      <c r="EZ30" s="14">
        <f t="shared" si="49"/>
        <v>0</v>
      </c>
      <c r="FA30" s="83"/>
      <c r="FB30" s="84"/>
      <c r="FC30" s="84"/>
      <c r="FD30" s="84"/>
      <c r="FE30" s="85"/>
      <c r="FF30" s="73">
        <f t="shared" si="50"/>
        <v>0</v>
      </c>
      <c r="FG30" s="14">
        <f t="shared" si="51"/>
        <v>0</v>
      </c>
      <c r="FH30" s="83"/>
      <c r="FI30" s="84"/>
      <c r="FJ30" s="84"/>
      <c r="FK30" s="84"/>
      <c r="FL30" s="85"/>
      <c r="FM30" s="73">
        <f t="shared" si="52"/>
        <v>0</v>
      </c>
      <c r="FN30" s="14">
        <f t="shared" si="53"/>
        <v>0</v>
      </c>
      <c r="FO30" s="83"/>
      <c r="FP30" s="84"/>
      <c r="FQ30" s="84"/>
      <c r="FR30" s="84"/>
      <c r="FS30" s="85"/>
      <c r="FT30" s="73">
        <f t="shared" si="82"/>
        <v>0</v>
      </c>
      <c r="FU30" s="14">
        <f t="shared" si="83"/>
        <v>0</v>
      </c>
      <c r="FV30" s="83"/>
      <c r="FW30" s="84"/>
      <c r="FX30" s="84"/>
      <c r="FY30" s="84"/>
      <c r="FZ30" s="85"/>
      <c r="GA30" s="73">
        <f t="shared" si="54"/>
        <v>0</v>
      </c>
      <c r="GB30" s="14">
        <f t="shared" si="55"/>
        <v>0</v>
      </c>
      <c r="GC30" s="83"/>
      <c r="GD30" s="84"/>
      <c r="GE30" s="84"/>
      <c r="GF30" s="84"/>
      <c r="GG30" s="85"/>
      <c r="GH30" s="73">
        <f t="shared" si="56"/>
        <v>0</v>
      </c>
      <c r="GI30" s="14">
        <f t="shared" si="57"/>
        <v>0</v>
      </c>
      <c r="GJ30" s="83"/>
      <c r="GK30" s="84"/>
      <c r="GL30" s="84"/>
      <c r="GM30" s="84"/>
      <c r="GN30" s="85"/>
      <c r="GO30" s="73">
        <f t="shared" si="58"/>
        <v>0</v>
      </c>
      <c r="GP30" s="14">
        <f t="shared" si="59"/>
        <v>0</v>
      </c>
      <c r="GQ30" s="83"/>
      <c r="GR30" s="84"/>
      <c r="GS30" s="84"/>
      <c r="GT30" s="84"/>
      <c r="GU30" s="85"/>
      <c r="GV30" s="73">
        <f t="shared" si="60"/>
        <v>0</v>
      </c>
      <c r="GW30" s="14">
        <f t="shared" si="61"/>
        <v>0</v>
      </c>
      <c r="GX30" s="83"/>
      <c r="GY30" s="84"/>
      <c r="GZ30" s="84"/>
      <c r="HA30" s="84"/>
      <c r="HB30" s="85"/>
      <c r="HC30" s="73">
        <f t="shared" si="62"/>
        <v>0</v>
      </c>
      <c r="HD30" s="14">
        <f t="shared" si="63"/>
        <v>0</v>
      </c>
      <c r="HE30" s="83"/>
      <c r="HF30" s="84"/>
      <c r="HG30" s="84"/>
      <c r="HH30" s="84"/>
      <c r="HI30" s="85"/>
      <c r="HJ30" s="73">
        <f t="shared" si="64"/>
        <v>0</v>
      </c>
      <c r="HK30" s="14">
        <f t="shared" si="65"/>
        <v>0</v>
      </c>
      <c r="HL30" s="83"/>
      <c r="HM30" s="84"/>
      <c r="HN30" s="84"/>
      <c r="HO30" s="84"/>
      <c r="HP30" s="85"/>
      <c r="HQ30" s="73">
        <f t="shared" si="66"/>
        <v>0</v>
      </c>
      <c r="HR30" s="14">
        <f t="shared" si="67"/>
        <v>0</v>
      </c>
      <c r="HS30" s="83"/>
      <c r="HT30" s="84"/>
      <c r="HU30" s="84"/>
      <c r="HV30" s="84"/>
      <c r="HW30" s="85"/>
      <c r="HX30" s="73">
        <f t="shared" si="84"/>
        <v>0</v>
      </c>
      <c r="HY30" s="14">
        <f t="shared" si="85"/>
        <v>0</v>
      </c>
      <c r="HZ30" s="83"/>
      <c r="IA30" s="84"/>
      <c r="IB30" s="84"/>
      <c r="IC30" s="84"/>
      <c r="ID30" s="85"/>
      <c r="IE30" s="73">
        <f t="shared" si="68"/>
        <v>0</v>
      </c>
      <c r="IF30" s="14">
        <f t="shared" si="69"/>
        <v>0</v>
      </c>
      <c r="IG30" s="83"/>
      <c r="IH30" s="84"/>
      <c r="II30" s="84"/>
      <c r="IJ30" s="84"/>
      <c r="IK30" s="85"/>
      <c r="IL30" s="73">
        <f t="shared" si="70"/>
        <v>0</v>
      </c>
      <c r="IM30" s="14">
        <f t="shared" si="71"/>
        <v>0</v>
      </c>
      <c r="IN30" s="83"/>
      <c r="IO30" s="84"/>
      <c r="IP30" s="84"/>
      <c r="IQ30" s="84"/>
      <c r="IR30" s="85"/>
      <c r="IS30" s="73">
        <f t="shared" si="72"/>
        <v>0</v>
      </c>
      <c r="IT30" s="14">
        <f t="shared" si="73"/>
        <v>0</v>
      </c>
      <c r="IU30" s="83"/>
      <c r="IV30" s="84"/>
      <c r="IW30" s="84"/>
      <c r="IX30" s="84"/>
      <c r="IY30" s="85"/>
      <c r="IZ30" s="73">
        <f t="shared" si="74"/>
        <v>0</v>
      </c>
      <c r="JA30" s="14">
        <f t="shared" si="75"/>
        <v>0</v>
      </c>
      <c r="JB30" s="83"/>
      <c r="JC30" s="84"/>
      <c r="JD30" s="84"/>
      <c r="JE30" s="84"/>
      <c r="JF30" s="85"/>
      <c r="JG30" s="73">
        <f t="shared" si="76"/>
        <v>0</v>
      </c>
      <c r="JH30" s="14">
        <f t="shared" si="77"/>
        <v>0</v>
      </c>
    </row>
    <row r="31" spans="1:268" s="5" customFormat="1" x14ac:dyDescent="0.35">
      <c r="A31" s="32"/>
      <c r="B31" s="102" t="s">
        <v>120</v>
      </c>
      <c r="C31" s="83"/>
      <c r="D31" s="84"/>
      <c r="E31" s="84"/>
      <c r="F31" s="84"/>
      <c r="G31" s="85"/>
      <c r="H31" s="73">
        <f t="shared" si="10"/>
        <v>0</v>
      </c>
      <c r="I31" s="14">
        <f t="shared" si="11"/>
        <v>0</v>
      </c>
      <c r="J31" s="83"/>
      <c r="K31" s="84"/>
      <c r="L31" s="84"/>
      <c r="M31" s="84"/>
      <c r="N31" s="85"/>
      <c r="O31" s="73">
        <f t="shared" si="12"/>
        <v>0</v>
      </c>
      <c r="P31" s="14">
        <f t="shared" si="13"/>
        <v>0</v>
      </c>
      <c r="Q31" s="83"/>
      <c r="R31" s="84"/>
      <c r="S31" s="84"/>
      <c r="T31" s="84"/>
      <c r="U31" s="85"/>
      <c r="V31" s="73">
        <f t="shared" si="14"/>
        <v>0</v>
      </c>
      <c r="W31" s="14">
        <f t="shared" si="15"/>
        <v>0</v>
      </c>
      <c r="X31" s="83"/>
      <c r="Y31" s="84"/>
      <c r="Z31" s="84"/>
      <c r="AA31" s="84"/>
      <c r="AB31" s="85"/>
      <c r="AC31" s="73">
        <f t="shared" si="16"/>
        <v>0</v>
      </c>
      <c r="AD31" s="14">
        <f t="shared" si="17"/>
        <v>0</v>
      </c>
      <c r="AE31" s="83"/>
      <c r="AF31" s="84"/>
      <c r="AG31" s="84"/>
      <c r="AH31" s="84"/>
      <c r="AI31" s="85"/>
      <c r="AJ31" s="73">
        <f t="shared" si="18"/>
        <v>0</v>
      </c>
      <c r="AK31" s="14">
        <f t="shared" si="19"/>
        <v>0</v>
      </c>
      <c r="AL31" s="83"/>
      <c r="AM31" s="84"/>
      <c r="AN31" s="84"/>
      <c r="AO31" s="84"/>
      <c r="AP31" s="85"/>
      <c r="AQ31" s="73">
        <f t="shared" si="20"/>
        <v>0</v>
      </c>
      <c r="AR31" s="14">
        <f t="shared" si="21"/>
        <v>0</v>
      </c>
      <c r="AS31" s="83"/>
      <c r="AT31" s="84"/>
      <c r="AU31" s="84"/>
      <c r="AV31" s="84"/>
      <c r="AW31" s="85"/>
      <c r="AX31" s="73">
        <f t="shared" si="22"/>
        <v>0</v>
      </c>
      <c r="AY31" s="14">
        <f t="shared" si="23"/>
        <v>0</v>
      </c>
      <c r="AZ31" s="83"/>
      <c r="BA31" s="84"/>
      <c r="BB31" s="84"/>
      <c r="BC31" s="84"/>
      <c r="BD31" s="85"/>
      <c r="BE31" s="73">
        <f t="shared" si="24"/>
        <v>0</v>
      </c>
      <c r="BF31" s="14">
        <f t="shared" si="25"/>
        <v>0</v>
      </c>
      <c r="BG31" s="83"/>
      <c r="BH31" s="84"/>
      <c r="BI31" s="84"/>
      <c r="BJ31" s="84"/>
      <c r="BK31" s="85"/>
      <c r="BL31" s="73">
        <f t="shared" si="78"/>
        <v>0</v>
      </c>
      <c r="BM31" s="14">
        <f t="shared" si="79"/>
        <v>0</v>
      </c>
      <c r="BN31" s="83"/>
      <c r="BO31" s="84"/>
      <c r="BP31" s="84"/>
      <c r="BQ31" s="84"/>
      <c r="BR31" s="85"/>
      <c r="BS31" s="73">
        <f t="shared" si="26"/>
        <v>0</v>
      </c>
      <c r="BT31" s="14">
        <f t="shared" si="27"/>
        <v>0</v>
      </c>
      <c r="BU31" s="83"/>
      <c r="BV31" s="84"/>
      <c r="BW31" s="84"/>
      <c r="BX31" s="84"/>
      <c r="BY31" s="85"/>
      <c r="BZ31" s="73">
        <f t="shared" si="28"/>
        <v>0</v>
      </c>
      <c r="CA31" s="14">
        <f t="shared" si="29"/>
        <v>0</v>
      </c>
      <c r="CB31" s="83"/>
      <c r="CC31" s="84"/>
      <c r="CD31" s="84"/>
      <c r="CE31" s="84"/>
      <c r="CF31" s="85"/>
      <c r="CG31" s="73">
        <f t="shared" si="30"/>
        <v>0</v>
      </c>
      <c r="CH31" s="14">
        <f t="shared" si="31"/>
        <v>0</v>
      </c>
      <c r="CI31" s="83"/>
      <c r="CJ31" s="84"/>
      <c r="CK31" s="84"/>
      <c r="CL31" s="84"/>
      <c r="CM31" s="85"/>
      <c r="CN31" s="73">
        <f t="shared" si="32"/>
        <v>0</v>
      </c>
      <c r="CO31" s="14">
        <f t="shared" si="33"/>
        <v>0</v>
      </c>
      <c r="CP31" s="83"/>
      <c r="CQ31" s="84"/>
      <c r="CR31" s="84"/>
      <c r="CS31" s="84"/>
      <c r="CT31" s="85"/>
      <c r="CU31" s="73">
        <f t="shared" si="34"/>
        <v>0</v>
      </c>
      <c r="CV31" s="14">
        <f t="shared" si="35"/>
        <v>0</v>
      </c>
      <c r="CW31" s="83"/>
      <c r="CX31" s="84"/>
      <c r="CY31" s="84"/>
      <c r="CZ31" s="84"/>
      <c r="DA31" s="85"/>
      <c r="DB31" s="73">
        <f t="shared" si="36"/>
        <v>0</v>
      </c>
      <c r="DC31" s="14">
        <f t="shared" si="37"/>
        <v>0</v>
      </c>
      <c r="DD31" s="83"/>
      <c r="DE31" s="84"/>
      <c r="DF31" s="84"/>
      <c r="DG31" s="84"/>
      <c r="DH31" s="85"/>
      <c r="DI31" s="73">
        <f t="shared" si="38"/>
        <v>0</v>
      </c>
      <c r="DJ31" s="14">
        <f t="shared" si="39"/>
        <v>0</v>
      </c>
      <c r="DK31" s="83"/>
      <c r="DL31" s="84"/>
      <c r="DM31" s="84"/>
      <c r="DN31" s="84"/>
      <c r="DO31" s="85"/>
      <c r="DP31" s="73">
        <f t="shared" si="80"/>
        <v>0</v>
      </c>
      <c r="DQ31" s="14">
        <f t="shared" si="81"/>
        <v>0</v>
      </c>
      <c r="DR31" s="83"/>
      <c r="DS31" s="84"/>
      <c r="DT31" s="84"/>
      <c r="DU31" s="84"/>
      <c r="DV31" s="85"/>
      <c r="DW31" s="73">
        <f t="shared" si="40"/>
        <v>0</v>
      </c>
      <c r="DX31" s="14">
        <f t="shared" si="41"/>
        <v>0</v>
      </c>
      <c r="DY31" s="83"/>
      <c r="DZ31" s="84"/>
      <c r="EA31" s="84"/>
      <c r="EB31" s="84"/>
      <c r="EC31" s="85"/>
      <c r="ED31" s="73">
        <f t="shared" si="42"/>
        <v>0</v>
      </c>
      <c r="EE31" s="14">
        <f t="shared" si="43"/>
        <v>0</v>
      </c>
      <c r="EF31" s="83"/>
      <c r="EG31" s="84"/>
      <c r="EH31" s="84"/>
      <c r="EI31" s="84"/>
      <c r="EJ31" s="85"/>
      <c r="EK31" s="73">
        <f t="shared" si="44"/>
        <v>0</v>
      </c>
      <c r="EL31" s="14">
        <f t="shared" si="45"/>
        <v>0</v>
      </c>
      <c r="EM31" s="83"/>
      <c r="EN31" s="84"/>
      <c r="EO31" s="84"/>
      <c r="EP31" s="84"/>
      <c r="EQ31" s="85"/>
      <c r="ER31" s="73">
        <f t="shared" si="46"/>
        <v>0</v>
      </c>
      <c r="ES31" s="14">
        <f t="shared" si="47"/>
        <v>0</v>
      </c>
      <c r="ET31" s="83"/>
      <c r="EU31" s="84"/>
      <c r="EV31" s="84"/>
      <c r="EW31" s="84"/>
      <c r="EX31" s="85"/>
      <c r="EY31" s="73">
        <f t="shared" si="48"/>
        <v>0</v>
      </c>
      <c r="EZ31" s="14">
        <f t="shared" si="49"/>
        <v>0</v>
      </c>
      <c r="FA31" s="83"/>
      <c r="FB31" s="84"/>
      <c r="FC31" s="84"/>
      <c r="FD31" s="84"/>
      <c r="FE31" s="85"/>
      <c r="FF31" s="73">
        <f t="shared" si="50"/>
        <v>0</v>
      </c>
      <c r="FG31" s="14">
        <f t="shared" si="51"/>
        <v>0</v>
      </c>
      <c r="FH31" s="83"/>
      <c r="FI31" s="84"/>
      <c r="FJ31" s="84"/>
      <c r="FK31" s="84"/>
      <c r="FL31" s="85"/>
      <c r="FM31" s="73">
        <f t="shared" si="52"/>
        <v>0</v>
      </c>
      <c r="FN31" s="14">
        <f t="shared" si="53"/>
        <v>0</v>
      </c>
      <c r="FO31" s="83"/>
      <c r="FP31" s="84"/>
      <c r="FQ31" s="84"/>
      <c r="FR31" s="84"/>
      <c r="FS31" s="85"/>
      <c r="FT31" s="73">
        <f t="shared" si="82"/>
        <v>0</v>
      </c>
      <c r="FU31" s="14">
        <f t="shared" si="83"/>
        <v>0</v>
      </c>
      <c r="FV31" s="83"/>
      <c r="FW31" s="84"/>
      <c r="FX31" s="84"/>
      <c r="FY31" s="84"/>
      <c r="FZ31" s="85"/>
      <c r="GA31" s="73">
        <f t="shared" si="54"/>
        <v>0</v>
      </c>
      <c r="GB31" s="14">
        <f t="shared" si="55"/>
        <v>0</v>
      </c>
      <c r="GC31" s="83"/>
      <c r="GD31" s="84"/>
      <c r="GE31" s="84"/>
      <c r="GF31" s="84"/>
      <c r="GG31" s="85"/>
      <c r="GH31" s="73">
        <f t="shared" si="56"/>
        <v>0</v>
      </c>
      <c r="GI31" s="14">
        <f t="shared" si="57"/>
        <v>0</v>
      </c>
      <c r="GJ31" s="83"/>
      <c r="GK31" s="84"/>
      <c r="GL31" s="84"/>
      <c r="GM31" s="84"/>
      <c r="GN31" s="85"/>
      <c r="GO31" s="73">
        <f t="shared" si="58"/>
        <v>0</v>
      </c>
      <c r="GP31" s="14">
        <f t="shared" si="59"/>
        <v>0</v>
      </c>
      <c r="GQ31" s="83"/>
      <c r="GR31" s="84"/>
      <c r="GS31" s="84"/>
      <c r="GT31" s="84"/>
      <c r="GU31" s="85"/>
      <c r="GV31" s="73">
        <f t="shared" si="60"/>
        <v>0</v>
      </c>
      <c r="GW31" s="14">
        <f t="shared" si="61"/>
        <v>0</v>
      </c>
      <c r="GX31" s="83"/>
      <c r="GY31" s="84"/>
      <c r="GZ31" s="84"/>
      <c r="HA31" s="84"/>
      <c r="HB31" s="85"/>
      <c r="HC31" s="73">
        <f t="shared" si="62"/>
        <v>0</v>
      </c>
      <c r="HD31" s="14">
        <f t="shared" si="63"/>
        <v>0</v>
      </c>
      <c r="HE31" s="83"/>
      <c r="HF31" s="84"/>
      <c r="HG31" s="84"/>
      <c r="HH31" s="84"/>
      <c r="HI31" s="85"/>
      <c r="HJ31" s="73">
        <f t="shared" si="64"/>
        <v>0</v>
      </c>
      <c r="HK31" s="14">
        <f t="shared" si="65"/>
        <v>0</v>
      </c>
      <c r="HL31" s="83"/>
      <c r="HM31" s="84"/>
      <c r="HN31" s="84"/>
      <c r="HO31" s="84"/>
      <c r="HP31" s="85"/>
      <c r="HQ31" s="73">
        <f t="shared" si="66"/>
        <v>0</v>
      </c>
      <c r="HR31" s="14">
        <f t="shared" si="67"/>
        <v>0</v>
      </c>
      <c r="HS31" s="83"/>
      <c r="HT31" s="84"/>
      <c r="HU31" s="84"/>
      <c r="HV31" s="84"/>
      <c r="HW31" s="85"/>
      <c r="HX31" s="73">
        <f t="shared" si="84"/>
        <v>0</v>
      </c>
      <c r="HY31" s="14">
        <f t="shared" si="85"/>
        <v>0</v>
      </c>
      <c r="HZ31" s="83"/>
      <c r="IA31" s="84"/>
      <c r="IB31" s="84"/>
      <c r="IC31" s="84"/>
      <c r="ID31" s="85"/>
      <c r="IE31" s="73">
        <f t="shared" si="68"/>
        <v>0</v>
      </c>
      <c r="IF31" s="14">
        <f t="shared" si="69"/>
        <v>0</v>
      </c>
      <c r="IG31" s="83"/>
      <c r="IH31" s="84"/>
      <c r="II31" s="84"/>
      <c r="IJ31" s="84"/>
      <c r="IK31" s="85"/>
      <c r="IL31" s="73">
        <f t="shared" si="70"/>
        <v>0</v>
      </c>
      <c r="IM31" s="14">
        <f t="shared" si="71"/>
        <v>0</v>
      </c>
      <c r="IN31" s="83"/>
      <c r="IO31" s="84"/>
      <c r="IP31" s="84"/>
      <c r="IQ31" s="84"/>
      <c r="IR31" s="85"/>
      <c r="IS31" s="73">
        <f t="shared" si="72"/>
        <v>0</v>
      </c>
      <c r="IT31" s="14">
        <f t="shared" si="73"/>
        <v>0</v>
      </c>
      <c r="IU31" s="83"/>
      <c r="IV31" s="84"/>
      <c r="IW31" s="84"/>
      <c r="IX31" s="84"/>
      <c r="IY31" s="85"/>
      <c r="IZ31" s="73">
        <f t="shared" si="74"/>
        <v>0</v>
      </c>
      <c r="JA31" s="14">
        <f t="shared" si="75"/>
        <v>0</v>
      </c>
      <c r="JB31" s="83"/>
      <c r="JC31" s="84"/>
      <c r="JD31" s="84"/>
      <c r="JE31" s="84"/>
      <c r="JF31" s="85"/>
      <c r="JG31" s="73">
        <f t="shared" si="76"/>
        <v>0</v>
      </c>
      <c r="JH31" s="14">
        <f t="shared" si="77"/>
        <v>0</v>
      </c>
    </row>
    <row r="32" spans="1:268" s="5" customFormat="1" x14ac:dyDescent="0.35">
      <c r="A32" s="32"/>
      <c r="B32" s="103" t="s">
        <v>39</v>
      </c>
      <c r="C32" s="83"/>
      <c r="D32" s="84"/>
      <c r="E32" s="84"/>
      <c r="F32" s="84"/>
      <c r="G32" s="85"/>
      <c r="H32" s="73">
        <f t="shared" si="10"/>
        <v>0</v>
      </c>
      <c r="I32" s="14">
        <f t="shared" si="11"/>
        <v>0</v>
      </c>
      <c r="J32" s="83"/>
      <c r="K32" s="84"/>
      <c r="L32" s="84"/>
      <c r="M32" s="84"/>
      <c r="N32" s="85"/>
      <c r="O32" s="73">
        <f t="shared" si="12"/>
        <v>0</v>
      </c>
      <c r="P32" s="14">
        <f t="shared" si="13"/>
        <v>0</v>
      </c>
      <c r="Q32" s="83"/>
      <c r="R32" s="84"/>
      <c r="S32" s="84"/>
      <c r="T32" s="84"/>
      <c r="U32" s="85"/>
      <c r="V32" s="73">
        <f t="shared" si="14"/>
        <v>0</v>
      </c>
      <c r="W32" s="14">
        <f t="shared" si="15"/>
        <v>0</v>
      </c>
      <c r="X32" s="83"/>
      <c r="Y32" s="84"/>
      <c r="Z32" s="84"/>
      <c r="AA32" s="84"/>
      <c r="AB32" s="85"/>
      <c r="AC32" s="73">
        <f t="shared" si="16"/>
        <v>0</v>
      </c>
      <c r="AD32" s="14">
        <f t="shared" si="17"/>
        <v>0</v>
      </c>
      <c r="AE32" s="83"/>
      <c r="AF32" s="84"/>
      <c r="AG32" s="84"/>
      <c r="AH32" s="84"/>
      <c r="AI32" s="85"/>
      <c r="AJ32" s="73">
        <f t="shared" si="18"/>
        <v>0</v>
      </c>
      <c r="AK32" s="14">
        <f t="shared" si="19"/>
        <v>0</v>
      </c>
      <c r="AL32" s="83"/>
      <c r="AM32" s="84"/>
      <c r="AN32" s="84"/>
      <c r="AO32" s="84"/>
      <c r="AP32" s="85"/>
      <c r="AQ32" s="73">
        <f t="shared" si="20"/>
        <v>0</v>
      </c>
      <c r="AR32" s="14">
        <f t="shared" si="21"/>
        <v>0</v>
      </c>
      <c r="AS32" s="83"/>
      <c r="AT32" s="84"/>
      <c r="AU32" s="84"/>
      <c r="AV32" s="84"/>
      <c r="AW32" s="85"/>
      <c r="AX32" s="73">
        <f t="shared" si="22"/>
        <v>0</v>
      </c>
      <c r="AY32" s="14">
        <f t="shared" si="23"/>
        <v>0</v>
      </c>
      <c r="AZ32" s="83"/>
      <c r="BA32" s="84"/>
      <c r="BB32" s="84"/>
      <c r="BC32" s="84"/>
      <c r="BD32" s="85"/>
      <c r="BE32" s="73">
        <f t="shared" si="24"/>
        <v>0</v>
      </c>
      <c r="BF32" s="14">
        <f t="shared" si="25"/>
        <v>0</v>
      </c>
      <c r="BG32" s="83"/>
      <c r="BH32" s="84"/>
      <c r="BI32" s="84"/>
      <c r="BJ32" s="84"/>
      <c r="BK32" s="85"/>
      <c r="BL32" s="73">
        <f t="shared" si="78"/>
        <v>0</v>
      </c>
      <c r="BM32" s="14">
        <f t="shared" si="79"/>
        <v>0</v>
      </c>
      <c r="BN32" s="83"/>
      <c r="BO32" s="84"/>
      <c r="BP32" s="84"/>
      <c r="BQ32" s="84"/>
      <c r="BR32" s="85"/>
      <c r="BS32" s="73">
        <f t="shared" si="26"/>
        <v>0</v>
      </c>
      <c r="BT32" s="14">
        <f t="shared" si="27"/>
        <v>0</v>
      </c>
      <c r="BU32" s="83"/>
      <c r="BV32" s="84"/>
      <c r="BW32" s="84"/>
      <c r="BX32" s="84"/>
      <c r="BY32" s="85"/>
      <c r="BZ32" s="73">
        <f t="shared" si="28"/>
        <v>0</v>
      </c>
      <c r="CA32" s="14">
        <f t="shared" si="29"/>
        <v>0</v>
      </c>
      <c r="CB32" s="83"/>
      <c r="CC32" s="84"/>
      <c r="CD32" s="84"/>
      <c r="CE32" s="84"/>
      <c r="CF32" s="85"/>
      <c r="CG32" s="73">
        <f t="shared" si="30"/>
        <v>0</v>
      </c>
      <c r="CH32" s="14">
        <f t="shared" si="31"/>
        <v>0</v>
      </c>
      <c r="CI32" s="83"/>
      <c r="CJ32" s="84"/>
      <c r="CK32" s="84"/>
      <c r="CL32" s="84"/>
      <c r="CM32" s="85"/>
      <c r="CN32" s="73">
        <f t="shared" si="32"/>
        <v>0</v>
      </c>
      <c r="CO32" s="14">
        <f t="shared" si="33"/>
        <v>0</v>
      </c>
      <c r="CP32" s="83"/>
      <c r="CQ32" s="84"/>
      <c r="CR32" s="84"/>
      <c r="CS32" s="84"/>
      <c r="CT32" s="85"/>
      <c r="CU32" s="73">
        <f t="shared" si="34"/>
        <v>0</v>
      </c>
      <c r="CV32" s="14">
        <f t="shared" si="35"/>
        <v>0</v>
      </c>
      <c r="CW32" s="83"/>
      <c r="CX32" s="84"/>
      <c r="CY32" s="84"/>
      <c r="CZ32" s="84"/>
      <c r="DA32" s="85"/>
      <c r="DB32" s="73">
        <f t="shared" si="36"/>
        <v>0</v>
      </c>
      <c r="DC32" s="14">
        <f t="shared" si="37"/>
        <v>0</v>
      </c>
      <c r="DD32" s="83"/>
      <c r="DE32" s="84"/>
      <c r="DF32" s="84"/>
      <c r="DG32" s="84"/>
      <c r="DH32" s="85"/>
      <c r="DI32" s="73">
        <f t="shared" si="38"/>
        <v>0</v>
      </c>
      <c r="DJ32" s="14">
        <f t="shared" si="39"/>
        <v>0</v>
      </c>
      <c r="DK32" s="83"/>
      <c r="DL32" s="84"/>
      <c r="DM32" s="84"/>
      <c r="DN32" s="84"/>
      <c r="DO32" s="85"/>
      <c r="DP32" s="73">
        <f t="shared" si="80"/>
        <v>0</v>
      </c>
      <c r="DQ32" s="14">
        <f t="shared" si="81"/>
        <v>0</v>
      </c>
      <c r="DR32" s="83"/>
      <c r="DS32" s="84"/>
      <c r="DT32" s="84"/>
      <c r="DU32" s="84"/>
      <c r="DV32" s="85"/>
      <c r="DW32" s="73">
        <f t="shared" si="40"/>
        <v>0</v>
      </c>
      <c r="DX32" s="14">
        <f t="shared" si="41"/>
        <v>0</v>
      </c>
      <c r="DY32" s="83"/>
      <c r="DZ32" s="84"/>
      <c r="EA32" s="84"/>
      <c r="EB32" s="84"/>
      <c r="EC32" s="85"/>
      <c r="ED32" s="73">
        <f t="shared" si="42"/>
        <v>0</v>
      </c>
      <c r="EE32" s="14">
        <f t="shared" si="43"/>
        <v>0</v>
      </c>
      <c r="EF32" s="83"/>
      <c r="EG32" s="84"/>
      <c r="EH32" s="84"/>
      <c r="EI32" s="84"/>
      <c r="EJ32" s="85"/>
      <c r="EK32" s="73">
        <f t="shared" si="44"/>
        <v>0</v>
      </c>
      <c r="EL32" s="14">
        <f t="shared" si="45"/>
        <v>0</v>
      </c>
      <c r="EM32" s="83"/>
      <c r="EN32" s="84"/>
      <c r="EO32" s="84"/>
      <c r="EP32" s="84"/>
      <c r="EQ32" s="85"/>
      <c r="ER32" s="73">
        <f t="shared" si="46"/>
        <v>0</v>
      </c>
      <c r="ES32" s="14">
        <f t="shared" si="47"/>
        <v>0</v>
      </c>
      <c r="ET32" s="83"/>
      <c r="EU32" s="84"/>
      <c r="EV32" s="84"/>
      <c r="EW32" s="84"/>
      <c r="EX32" s="85"/>
      <c r="EY32" s="73">
        <f t="shared" si="48"/>
        <v>0</v>
      </c>
      <c r="EZ32" s="14">
        <f t="shared" si="49"/>
        <v>0</v>
      </c>
      <c r="FA32" s="83"/>
      <c r="FB32" s="84"/>
      <c r="FC32" s="84"/>
      <c r="FD32" s="84"/>
      <c r="FE32" s="85"/>
      <c r="FF32" s="73">
        <f t="shared" si="50"/>
        <v>0</v>
      </c>
      <c r="FG32" s="14">
        <f t="shared" si="51"/>
        <v>0</v>
      </c>
      <c r="FH32" s="83"/>
      <c r="FI32" s="84"/>
      <c r="FJ32" s="84"/>
      <c r="FK32" s="84"/>
      <c r="FL32" s="85"/>
      <c r="FM32" s="73">
        <f t="shared" si="52"/>
        <v>0</v>
      </c>
      <c r="FN32" s="14">
        <f t="shared" si="53"/>
        <v>0</v>
      </c>
      <c r="FO32" s="83"/>
      <c r="FP32" s="84"/>
      <c r="FQ32" s="84"/>
      <c r="FR32" s="84"/>
      <c r="FS32" s="85"/>
      <c r="FT32" s="73">
        <f t="shared" si="82"/>
        <v>0</v>
      </c>
      <c r="FU32" s="14">
        <f t="shared" si="83"/>
        <v>0</v>
      </c>
      <c r="FV32" s="83"/>
      <c r="FW32" s="84"/>
      <c r="FX32" s="84"/>
      <c r="FY32" s="84"/>
      <c r="FZ32" s="85"/>
      <c r="GA32" s="73">
        <f t="shared" si="54"/>
        <v>0</v>
      </c>
      <c r="GB32" s="14">
        <f t="shared" si="55"/>
        <v>0</v>
      </c>
      <c r="GC32" s="83"/>
      <c r="GD32" s="84"/>
      <c r="GE32" s="84"/>
      <c r="GF32" s="84"/>
      <c r="GG32" s="85"/>
      <c r="GH32" s="73">
        <f t="shared" si="56"/>
        <v>0</v>
      </c>
      <c r="GI32" s="14">
        <f t="shared" si="57"/>
        <v>0</v>
      </c>
      <c r="GJ32" s="83"/>
      <c r="GK32" s="84"/>
      <c r="GL32" s="84"/>
      <c r="GM32" s="84"/>
      <c r="GN32" s="85"/>
      <c r="GO32" s="73">
        <f t="shared" si="58"/>
        <v>0</v>
      </c>
      <c r="GP32" s="14">
        <f t="shared" si="59"/>
        <v>0</v>
      </c>
      <c r="GQ32" s="83"/>
      <c r="GR32" s="84"/>
      <c r="GS32" s="84"/>
      <c r="GT32" s="84"/>
      <c r="GU32" s="85"/>
      <c r="GV32" s="73">
        <f t="shared" si="60"/>
        <v>0</v>
      </c>
      <c r="GW32" s="14">
        <f t="shared" si="61"/>
        <v>0</v>
      </c>
      <c r="GX32" s="83"/>
      <c r="GY32" s="84"/>
      <c r="GZ32" s="84"/>
      <c r="HA32" s="84"/>
      <c r="HB32" s="85"/>
      <c r="HC32" s="73">
        <f t="shared" si="62"/>
        <v>0</v>
      </c>
      <c r="HD32" s="14">
        <f t="shared" si="63"/>
        <v>0</v>
      </c>
      <c r="HE32" s="83"/>
      <c r="HF32" s="84"/>
      <c r="HG32" s="84"/>
      <c r="HH32" s="84"/>
      <c r="HI32" s="85"/>
      <c r="HJ32" s="73">
        <f t="shared" si="64"/>
        <v>0</v>
      </c>
      <c r="HK32" s="14">
        <f t="shared" si="65"/>
        <v>0</v>
      </c>
      <c r="HL32" s="83"/>
      <c r="HM32" s="84"/>
      <c r="HN32" s="84"/>
      <c r="HO32" s="84"/>
      <c r="HP32" s="85"/>
      <c r="HQ32" s="73">
        <f t="shared" si="66"/>
        <v>0</v>
      </c>
      <c r="HR32" s="14">
        <f t="shared" si="67"/>
        <v>0</v>
      </c>
      <c r="HS32" s="83"/>
      <c r="HT32" s="84"/>
      <c r="HU32" s="84"/>
      <c r="HV32" s="84"/>
      <c r="HW32" s="85"/>
      <c r="HX32" s="73">
        <f t="shared" si="84"/>
        <v>0</v>
      </c>
      <c r="HY32" s="14">
        <f t="shared" si="85"/>
        <v>0</v>
      </c>
      <c r="HZ32" s="83"/>
      <c r="IA32" s="84"/>
      <c r="IB32" s="84"/>
      <c r="IC32" s="84"/>
      <c r="ID32" s="85"/>
      <c r="IE32" s="73">
        <f t="shared" si="68"/>
        <v>0</v>
      </c>
      <c r="IF32" s="14">
        <f t="shared" si="69"/>
        <v>0</v>
      </c>
      <c r="IG32" s="83"/>
      <c r="IH32" s="84"/>
      <c r="II32" s="84"/>
      <c r="IJ32" s="84"/>
      <c r="IK32" s="85"/>
      <c r="IL32" s="73">
        <f t="shared" si="70"/>
        <v>0</v>
      </c>
      <c r="IM32" s="14">
        <f t="shared" si="71"/>
        <v>0</v>
      </c>
      <c r="IN32" s="83"/>
      <c r="IO32" s="84"/>
      <c r="IP32" s="84"/>
      <c r="IQ32" s="84"/>
      <c r="IR32" s="85"/>
      <c r="IS32" s="73">
        <f t="shared" si="72"/>
        <v>0</v>
      </c>
      <c r="IT32" s="14">
        <f t="shared" si="73"/>
        <v>0</v>
      </c>
      <c r="IU32" s="83"/>
      <c r="IV32" s="84"/>
      <c r="IW32" s="84"/>
      <c r="IX32" s="84"/>
      <c r="IY32" s="85"/>
      <c r="IZ32" s="73">
        <f t="shared" si="74"/>
        <v>0</v>
      </c>
      <c r="JA32" s="14">
        <f t="shared" si="75"/>
        <v>0</v>
      </c>
      <c r="JB32" s="83"/>
      <c r="JC32" s="84"/>
      <c r="JD32" s="84"/>
      <c r="JE32" s="84"/>
      <c r="JF32" s="85"/>
      <c r="JG32" s="73">
        <f t="shared" si="76"/>
        <v>0</v>
      </c>
      <c r="JH32" s="14">
        <f t="shared" si="77"/>
        <v>0</v>
      </c>
    </row>
    <row r="33" spans="1:268" s="5" customFormat="1" ht="14.5" thickBot="1" x14ac:dyDescent="0.4">
      <c r="A33" s="32"/>
      <c r="B33" s="99" t="s">
        <v>51</v>
      </c>
      <c r="C33" s="86"/>
      <c r="D33" s="87"/>
      <c r="E33" s="87"/>
      <c r="F33" s="87">
        <v>0.7</v>
      </c>
      <c r="G33" s="88"/>
      <c r="H33" s="74">
        <f t="shared" si="10"/>
        <v>0</v>
      </c>
      <c r="I33" s="13">
        <f t="shared" si="11"/>
        <v>0.7</v>
      </c>
      <c r="J33" s="86"/>
      <c r="K33" s="87"/>
      <c r="L33" s="87"/>
      <c r="M33" s="87"/>
      <c r="N33" s="88"/>
      <c r="O33" s="74">
        <f t="shared" si="12"/>
        <v>0</v>
      </c>
      <c r="P33" s="13">
        <f t="shared" si="13"/>
        <v>0</v>
      </c>
      <c r="Q33" s="86"/>
      <c r="R33" s="87"/>
      <c r="S33" s="87"/>
      <c r="T33" s="87"/>
      <c r="U33" s="88"/>
      <c r="V33" s="74">
        <f t="shared" si="14"/>
        <v>0</v>
      </c>
      <c r="W33" s="13">
        <f t="shared" si="15"/>
        <v>0</v>
      </c>
      <c r="X33" s="86"/>
      <c r="Y33" s="87"/>
      <c r="Z33" s="87"/>
      <c r="AA33" s="87"/>
      <c r="AB33" s="88"/>
      <c r="AC33" s="74">
        <f t="shared" si="16"/>
        <v>0</v>
      </c>
      <c r="AD33" s="13">
        <f t="shared" si="17"/>
        <v>0</v>
      </c>
      <c r="AE33" s="86"/>
      <c r="AF33" s="87"/>
      <c r="AG33" s="87"/>
      <c r="AH33" s="87"/>
      <c r="AI33" s="88"/>
      <c r="AJ33" s="74">
        <f t="shared" si="18"/>
        <v>0</v>
      </c>
      <c r="AK33" s="13">
        <f t="shared" si="19"/>
        <v>0</v>
      </c>
      <c r="AL33" s="86"/>
      <c r="AM33" s="87"/>
      <c r="AN33" s="87"/>
      <c r="AO33" s="87"/>
      <c r="AP33" s="88"/>
      <c r="AQ33" s="74">
        <f t="shared" si="20"/>
        <v>0</v>
      </c>
      <c r="AR33" s="13">
        <f t="shared" si="21"/>
        <v>0</v>
      </c>
      <c r="AS33" s="86"/>
      <c r="AT33" s="87"/>
      <c r="AU33" s="87"/>
      <c r="AV33" s="87"/>
      <c r="AW33" s="88"/>
      <c r="AX33" s="74">
        <f t="shared" si="22"/>
        <v>0</v>
      </c>
      <c r="AY33" s="13">
        <f t="shared" si="23"/>
        <v>0</v>
      </c>
      <c r="AZ33" s="86"/>
      <c r="BA33" s="87"/>
      <c r="BB33" s="87"/>
      <c r="BC33" s="87"/>
      <c r="BD33" s="88"/>
      <c r="BE33" s="74">
        <f t="shared" si="24"/>
        <v>0</v>
      </c>
      <c r="BF33" s="13">
        <f t="shared" si="25"/>
        <v>0</v>
      </c>
      <c r="BG33" s="86"/>
      <c r="BH33" s="87"/>
      <c r="BI33" s="87"/>
      <c r="BJ33" s="87"/>
      <c r="BK33" s="88"/>
      <c r="BL33" s="74">
        <f t="shared" si="78"/>
        <v>0</v>
      </c>
      <c r="BM33" s="13">
        <f t="shared" si="79"/>
        <v>0</v>
      </c>
      <c r="BN33" s="86"/>
      <c r="BO33" s="87"/>
      <c r="BP33" s="87"/>
      <c r="BQ33" s="87"/>
      <c r="BR33" s="88"/>
      <c r="BS33" s="74">
        <f t="shared" si="26"/>
        <v>0</v>
      </c>
      <c r="BT33" s="13">
        <f t="shared" si="27"/>
        <v>0</v>
      </c>
      <c r="BU33" s="86"/>
      <c r="BV33" s="87"/>
      <c r="BW33" s="87"/>
      <c r="BX33" s="87"/>
      <c r="BY33" s="88"/>
      <c r="BZ33" s="74">
        <f t="shared" si="28"/>
        <v>0</v>
      </c>
      <c r="CA33" s="13">
        <f t="shared" si="29"/>
        <v>0</v>
      </c>
      <c r="CB33" s="86"/>
      <c r="CC33" s="87"/>
      <c r="CD33" s="87"/>
      <c r="CE33" s="87"/>
      <c r="CF33" s="88"/>
      <c r="CG33" s="74">
        <f t="shared" si="30"/>
        <v>0</v>
      </c>
      <c r="CH33" s="13">
        <f t="shared" si="31"/>
        <v>0</v>
      </c>
      <c r="CI33" s="86"/>
      <c r="CJ33" s="87"/>
      <c r="CK33" s="87"/>
      <c r="CL33" s="87"/>
      <c r="CM33" s="88"/>
      <c r="CN33" s="74">
        <f t="shared" si="32"/>
        <v>0</v>
      </c>
      <c r="CO33" s="13">
        <f t="shared" si="33"/>
        <v>0</v>
      </c>
      <c r="CP33" s="86"/>
      <c r="CQ33" s="87"/>
      <c r="CR33" s="87"/>
      <c r="CS33" s="87"/>
      <c r="CT33" s="88"/>
      <c r="CU33" s="74">
        <f t="shared" si="34"/>
        <v>0</v>
      </c>
      <c r="CV33" s="13">
        <f t="shared" si="35"/>
        <v>0</v>
      </c>
      <c r="CW33" s="86"/>
      <c r="CX33" s="87"/>
      <c r="CY33" s="87"/>
      <c r="CZ33" s="87"/>
      <c r="DA33" s="88"/>
      <c r="DB33" s="74">
        <f t="shared" si="36"/>
        <v>0</v>
      </c>
      <c r="DC33" s="13">
        <f t="shared" si="37"/>
        <v>0</v>
      </c>
      <c r="DD33" s="86"/>
      <c r="DE33" s="87"/>
      <c r="DF33" s="87"/>
      <c r="DG33" s="87"/>
      <c r="DH33" s="88"/>
      <c r="DI33" s="74">
        <f t="shared" si="38"/>
        <v>0</v>
      </c>
      <c r="DJ33" s="13">
        <f t="shared" si="39"/>
        <v>0</v>
      </c>
      <c r="DK33" s="86"/>
      <c r="DL33" s="87"/>
      <c r="DM33" s="87"/>
      <c r="DN33" s="87"/>
      <c r="DO33" s="88"/>
      <c r="DP33" s="74">
        <f t="shared" si="80"/>
        <v>0</v>
      </c>
      <c r="DQ33" s="13">
        <f t="shared" si="81"/>
        <v>0</v>
      </c>
      <c r="DR33" s="86"/>
      <c r="DS33" s="87"/>
      <c r="DT33" s="87"/>
      <c r="DU33" s="87"/>
      <c r="DV33" s="88"/>
      <c r="DW33" s="74">
        <f t="shared" si="40"/>
        <v>0</v>
      </c>
      <c r="DX33" s="13">
        <f t="shared" si="41"/>
        <v>0</v>
      </c>
      <c r="DY33" s="86"/>
      <c r="DZ33" s="87"/>
      <c r="EA33" s="87"/>
      <c r="EB33" s="87"/>
      <c r="EC33" s="88"/>
      <c r="ED33" s="74">
        <f t="shared" si="42"/>
        <v>0</v>
      </c>
      <c r="EE33" s="13">
        <f t="shared" si="43"/>
        <v>0</v>
      </c>
      <c r="EF33" s="86"/>
      <c r="EG33" s="87"/>
      <c r="EH33" s="87"/>
      <c r="EI33" s="87"/>
      <c r="EJ33" s="88"/>
      <c r="EK33" s="74">
        <f t="shared" si="44"/>
        <v>0</v>
      </c>
      <c r="EL33" s="13">
        <f t="shared" si="45"/>
        <v>0</v>
      </c>
      <c r="EM33" s="86"/>
      <c r="EN33" s="87"/>
      <c r="EO33" s="87"/>
      <c r="EP33" s="87"/>
      <c r="EQ33" s="88"/>
      <c r="ER33" s="74">
        <f t="shared" si="46"/>
        <v>0</v>
      </c>
      <c r="ES33" s="13">
        <f t="shared" si="47"/>
        <v>0</v>
      </c>
      <c r="ET33" s="86"/>
      <c r="EU33" s="87"/>
      <c r="EV33" s="87"/>
      <c r="EW33" s="87"/>
      <c r="EX33" s="88"/>
      <c r="EY33" s="74">
        <f t="shared" si="48"/>
        <v>0</v>
      </c>
      <c r="EZ33" s="13">
        <f t="shared" si="49"/>
        <v>0</v>
      </c>
      <c r="FA33" s="86"/>
      <c r="FB33" s="87"/>
      <c r="FC33" s="87"/>
      <c r="FD33" s="87"/>
      <c r="FE33" s="88"/>
      <c r="FF33" s="74">
        <f t="shared" si="50"/>
        <v>0</v>
      </c>
      <c r="FG33" s="13">
        <f t="shared" si="51"/>
        <v>0</v>
      </c>
      <c r="FH33" s="86"/>
      <c r="FI33" s="87"/>
      <c r="FJ33" s="87"/>
      <c r="FK33" s="87"/>
      <c r="FL33" s="88"/>
      <c r="FM33" s="74">
        <f t="shared" si="52"/>
        <v>0</v>
      </c>
      <c r="FN33" s="13">
        <f t="shared" si="53"/>
        <v>0</v>
      </c>
      <c r="FO33" s="86"/>
      <c r="FP33" s="87"/>
      <c r="FQ33" s="87"/>
      <c r="FR33" s="87"/>
      <c r="FS33" s="88"/>
      <c r="FT33" s="74">
        <f t="shared" si="82"/>
        <v>0</v>
      </c>
      <c r="FU33" s="13">
        <f t="shared" si="83"/>
        <v>0</v>
      </c>
      <c r="FV33" s="86"/>
      <c r="FW33" s="87"/>
      <c r="FX33" s="87"/>
      <c r="FY33" s="87"/>
      <c r="FZ33" s="88"/>
      <c r="GA33" s="74">
        <f t="shared" si="54"/>
        <v>0</v>
      </c>
      <c r="GB33" s="13">
        <f t="shared" si="55"/>
        <v>0</v>
      </c>
      <c r="GC33" s="86"/>
      <c r="GD33" s="87"/>
      <c r="GE33" s="87"/>
      <c r="GF33" s="87"/>
      <c r="GG33" s="88"/>
      <c r="GH33" s="74">
        <f t="shared" si="56"/>
        <v>0</v>
      </c>
      <c r="GI33" s="13">
        <f t="shared" si="57"/>
        <v>0</v>
      </c>
      <c r="GJ33" s="86"/>
      <c r="GK33" s="87"/>
      <c r="GL33" s="87"/>
      <c r="GM33" s="87"/>
      <c r="GN33" s="88"/>
      <c r="GO33" s="74">
        <f t="shared" si="58"/>
        <v>0</v>
      </c>
      <c r="GP33" s="13">
        <f t="shared" si="59"/>
        <v>0</v>
      </c>
      <c r="GQ33" s="86"/>
      <c r="GR33" s="87"/>
      <c r="GS33" s="87"/>
      <c r="GT33" s="87"/>
      <c r="GU33" s="88"/>
      <c r="GV33" s="74">
        <f t="shared" si="60"/>
        <v>0</v>
      </c>
      <c r="GW33" s="13">
        <f t="shared" si="61"/>
        <v>0</v>
      </c>
      <c r="GX33" s="86"/>
      <c r="GY33" s="87"/>
      <c r="GZ33" s="87"/>
      <c r="HA33" s="87"/>
      <c r="HB33" s="88"/>
      <c r="HC33" s="74">
        <f t="shared" si="62"/>
        <v>0</v>
      </c>
      <c r="HD33" s="13">
        <f t="shared" si="63"/>
        <v>0</v>
      </c>
      <c r="HE33" s="86"/>
      <c r="HF33" s="87"/>
      <c r="HG33" s="87"/>
      <c r="HH33" s="87"/>
      <c r="HI33" s="88"/>
      <c r="HJ33" s="74">
        <f t="shared" si="64"/>
        <v>0</v>
      </c>
      <c r="HK33" s="13">
        <f t="shared" si="65"/>
        <v>0</v>
      </c>
      <c r="HL33" s="86"/>
      <c r="HM33" s="87"/>
      <c r="HN33" s="87"/>
      <c r="HO33" s="87"/>
      <c r="HP33" s="88"/>
      <c r="HQ33" s="74">
        <f t="shared" si="66"/>
        <v>0</v>
      </c>
      <c r="HR33" s="13">
        <f t="shared" si="67"/>
        <v>0</v>
      </c>
      <c r="HS33" s="86"/>
      <c r="HT33" s="87"/>
      <c r="HU33" s="87"/>
      <c r="HV33" s="87"/>
      <c r="HW33" s="88"/>
      <c r="HX33" s="74">
        <f t="shared" si="84"/>
        <v>0</v>
      </c>
      <c r="HY33" s="13">
        <f t="shared" si="85"/>
        <v>0</v>
      </c>
      <c r="HZ33" s="86"/>
      <c r="IA33" s="87"/>
      <c r="IB33" s="87"/>
      <c r="IC33" s="87"/>
      <c r="ID33" s="88"/>
      <c r="IE33" s="74">
        <f t="shared" si="68"/>
        <v>0</v>
      </c>
      <c r="IF33" s="13">
        <f t="shared" si="69"/>
        <v>0</v>
      </c>
      <c r="IG33" s="86"/>
      <c r="IH33" s="87"/>
      <c r="II33" s="87"/>
      <c r="IJ33" s="87"/>
      <c r="IK33" s="88"/>
      <c r="IL33" s="74">
        <f t="shared" si="70"/>
        <v>0</v>
      </c>
      <c r="IM33" s="13">
        <f t="shared" si="71"/>
        <v>0</v>
      </c>
      <c r="IN33" s="86"/>
      <c r="IO33" s="87"/>
      <c r="IP33" s="87"/>
      <c r="IQ33" s="87"/>
      <c r="IR33" s="88"/>
      <c r="IS33" s="74">
        <f t="shared" si="72"/>
        <v>0</v>
      </c>
      <c r="IT33" s="13">
        <f t="shared" si="73"/>
        <v>0</v>
      </c>
      <c r="IU33" s="86"/>
      <c r="IV33" s="87"/>
      <c r="IW33" s="87"/>
      <c r="IX33" s="87"/>
      <c r="IY33" s="88"/>
      <c r="IZ33" s="74">
        <f t="shared" si="74"/>
        <v>0</v>
      </c>
      <c r="JA33" s="13">
        <f t="shared" si="75"/>
        <v>0</v>
      </c>
      <c r="JB33" s="86"/>
      <c r="JC33" s="87"/>
      <c r="JD33" s="87"/>
      <c r="JE33" s="87"/>
      <c r="JF33" s="88"/>
      <c r="JG33" s="74">
        <f t="shared" si="76"/>
        <v>0</v>
      </c>
      <c r="JH33" s="13">
        <f t="shared" si="77"/>
        <v>0</v>
      </c>
    </row>
    <row r="34" spans="1:268" s="5" customFormat="1" ht="15" customHeight="1" x14ac:dyDescent="0.35">
      <c r="A34" s="32"/>
      <c r="B34" s="96" t="s">
        <v>40</v>
      </c>
      <c r="C34" s="181">
        <f t="shared" ref="C34" si="160">H34+I34</f>
        <v>37.916666666666664</v>
      </c>
      <c r="D34" s="182"/>
      <c r="E34" s="182"/>
      <c r="F34" s="182"/>
      <c r="G34" s="182"/>
      <c r="H34" s="68">
        <f t="shared" ref="H34" si="161">SUM(H8:H33)</f>
        <v>34</v>
      </c>
      <c r="I34" s="69">
        <f t="shared" ref="I34" si="162">SUM(I8:I33)*100/60</f>
        <v>3.9166666666666661</v>
      </c>
      <c r="J34" s="181">
        <f t="shared" ref="J34" si="163">O34+P34</f>
        <v>0</v>
      </c>
      <c r="K34" s="182"/>
      <c r="L34" s="182"/>
      <c r="M34" s="182"/>
      <c r="N34" s="182"/>
      <c r="O34" s="68">
        <f t="shared" ref="O34" si="164">SUM(O8:O33)</f>
        <v>0</v>
      </c>
      <c r="P34" s="69">
        <f t="shared" ref="P34" si="165">SUM(P8:P33)*100/60</f>
        <v>0</v>
      </c>
      <c r="Q34" s="181">
        <f t="shared" ref="Q34" si="166">V34+W34</f>
        <v>0</v>
      </c>
      <c r="R34" s="182"/>
      <c r="S34" s="182"/>
      <c r="T34" s="182"/>
      <c r="U34" s="182"/>
      <c r="V34" s="68">
        <f t="shared" ref="V34" si="167">SUM(V8:V33)</f>
        <v>0</v>
      </c>
      <c r="W34" s="69">
        <f t="shared" ref="W34" si="168">SUM(W8:W33)*100/60</f>
        <v>0</v>
      </c>
      <c r="X34" s="181">
        <f t="shared" ref="X34" si="169">AC34+AD34</f>
        <v>0</v>
      </c>
      <c r="Y34" s="182"/>
      <c r="Z34" s="182"/>
      <c r="AA34" s="182"/>
      <c r="AB34" s="182"/>
      <c r="AC34" s="68">
        <f t="shared" ref="AC34" si="170">SUM(AC8:AC33)</f>
        <v>0</v>
      </c>
      <c r="AD34" s="69">
        <f t="shared" ref="AD34" si="171">SUM(AD8:AD33)*100/60</f>
        <v>0</v>
      </c>
      <c r="AE34" s="181">
        <f t="shared" ref="AE34" si="172">AJ34+AK34</f>
        <v>0</v>
      </c>
      <c r="AF34" s="182"/>
      <c r="AG34" s="182"/>
      <c r="AH34" s="182"/>
      <c r="AI34" s="182"/>
      <c r="AJ34" s="68">
        <f t="shared" ref="AJ34" si="173">SUM(AJ8:AJ33)</f>
        <v>0</v>
      </c>
      <c r="AK34" s="69">
        <f t="shared" ref="AK34" si="174">SUM(AK8:AK33)*100/60</f>
        <v>0</v>
      </c>
      <c r="AL34" s="181">
        <f t="shared" ref="AL34" si="175">AQ34+AR34</f>
        <v>0</v>
      </c>
      <c r="AM34" s="182"/>
      <c r="AN34" s="182"/>
      <c r="AO34" s="182"/>
      <c r="AP34" s="182"/>
      <c r="AQ34" s="68">
        <f t="shared" ref="AQ34" si="176">SUM(AQ8:AQ33)</f>
        <v>0</v>
      </c>
      <c r="AR34" s="69">
        <f t="shared" ref="AR34" si="177">SUM(AR8:AR33)*100/60</f>
        <v>0</v>
      </c>
      <c r="AS34" s="181">
        <f t="shared" ref="AS34" si="178">AX34+AY34</f>
        <v>0</v>
      </c>
      <c r="AT34" s="182"/>
      <c r="AU34" s="182"/>
      <c r="AV34" s="182"/>
      <c r="AW34" s="182"/>
      <c r="AX34" s="68">
        <f t="shared" ref="AX34" si="179">SUM(AX8:AX33)</f>
        <v>0</v>
      </c>
      <c r="AY34" s="69">
        <f t="shared" ref="AY34" si="180">SUM(AY8:AY33)*100/60</f>
        <v>0</v>
      </c>
      <c r="AZ34" s="181">
        <f t="shared" ref="AZ34" si="181">BE34+BF34</f>
        <v>0</v>
      </c>
      <c r="BA34" s="182"/>
      <c r="BB34" s="182"/>
      <c r="BC34" s="182"/>
      <c r="BD34" s="182"/>
      <c r="BE34" s="68">
        <f t="shared" ref="BE34" si="182">SUM(BE8:BE33)</f>
        <v>0</v>
      </c>
      <c r="BF34" s="69">
        <f t="shared" ref="BF34" si="183">SUM(BF8:BF33)*100/60</f>
        <v>0</v>
      </c>
      <c r="BG34" s="181">
        <f>BL34+BM34</f>
        <v>0</v>
      </c>
      <c r="BH34" s="182"/>
      <c r="BI34" s="182"/>
      <c r="BJ34" s="182"/>
      <c r="BK34" s="182"/>
      <c r="BL34" s="68">
        <f>SUM(BL8:BL33)</f>
        <v>0</v>
      </c>
      <c r="BM34" s="69">
        <f>SUM(BM8:BM33)*100/60</f>
        <v>0</v>
      </c>
      <c r="BN34" s="181">
        <f t="shared" ref="BN34" si="184">BS34+BT34</f>
        <v>0</v>
      </c>
      <c r="BO34" s="182"/>
      <c r="BP34" s="182"/>
      <c r="BQ34" s="182"/>
      <c r="BR34" s="182"/>
      <c r="BS34" s="68">
        <f t="shared" ref="BS34" si="185">SUM(BS8:BS33)</f>
        <v>0</v>
      </c>
      <c r="BT34" s="69">
        <f t="shared" ref="BT34" si="186">SUM(BT8:BT33)*100/60</f>
        <v>0</v>
      </c>
      <c r="BU34" s="181">
        <f t="shared" ref="BU34" si="187">BZ34+CA34</f>
        <v>0</v>
      </c>
      <c r="BV34" s="182"/>
      <c r="BW34" s="182"/>
      <c r="BX34" s="182"/>
      <c r="BY34" s="182"/>
      <c r="BZ34" s="68">
        <f t="shared" ref="BZ34" si="188">SUM(BZ8:BZ33)</f>
        <v>0</v>
      </c>
      <c r="CA34" s="69">
        <f t="shared" ref="CA34" si="189">SUM(CA8:CA33)*100/60</f>
        <v>0</v>
      </c>
      <c r="CB34" s="181">
        <f t="shared" ref="CB34" si="190">CG34+CH34</f>
        <v>0</v>
      </c>
      <c r="CC34" s="182"/>
      <c r="CD34" s="182"/>
      <c r="CE34" s="182"/>
      <c r="CF34" s="182"/>
      <c r="CG34" s="68">
        <f t="shared" ref="CG34" si="191">SUM(CG8:CG33)</f>
        <v>0</v>
      </c>
      <c r="CH34" s="69">
        <f t="shared" ref="CH34" si="192">SUM(CH8:CH33)*100/60</f>
        <v>0</v>
      </c>
      <c r="CI34" s="181">
        <f t="shared" ref="CI34" si="193">CN34+CO34</f>
        <v>0</v>
      </c>
      <c r="CJ34" s="182"/>
      <c r="CK34" s="182"/>
      <c r="CL34" s="182"/>
      <c r="CM34" s="182"/>
      <c r="CN34" s="68">
        <f t="shared" ref="CN34" si="194">SUM(CN8:CN33)</f>
        <v>0</v>
      </c>
      <c r="CO34" s="69">
        <f t="shared" ref="CO34" si="195">SUM(CO8:CO33)*100/60</f>
        <v>0</v>
      </c>
      <c r="CP34" s="181">
        <f t="shared" ref="CP34" si="196">CU34+CV34</f>
        <v>0</v>
      </c>
      <c r="CQ34" s="182"/>
      <c r="CR34" s="182"/>
      <c r="CS34" s="182"/>
      <c r="CT34" s="182"/>
      <c r="CU34" s="68">
        <f t="shared" ref="CU34" si="197">SUM(CU8:CU33)</f>
        <v>0</v>
      </c>
      <c r="CV34" s="69">
        <f t="shared" ref="CV34" si="198">SUM(CV8:CV33)*100/60</f>
        <v>0</v>
      </c>
      <c r="CW34" s="181">
        <f t="shared" ref="CW34" si="199">DB34+DC34</f>
        <v>0</v>
      </c>
      <c r="CX34" s="182"/>
      <c r="CY34" s="182"/>
      <c r="CZ34" s="182"/>
      <c r="DA34" s="182"/>
      <c r="DB34" s="68">
        <f t="shared" ref="DB34" si="200">SUM(DB8:DB33)</f>
        <v>0</v>
      </c>
      <c r="DC34" s="69">
        <f t="shared" ref="DC34" si="201">SUM(DC8:DC33)*100/60</f>
        <v>0</v>
      </c>
      <c r="DD34" s="181">
        <f t="shared" ref="DD34" si="202">DI34+DJ34</f>
        <v>0</v>
      </c>
      <c r="DE34" s="182"/>
      <c r="DF34" s="182"/>
      <c r="DG34" s="182"/>
      <c r="DH34" s="182"/>
      <c r="DI34" s="68">
        <f t="shared" ref="DI34" si="203">SUM(DI8:DI33)</f>
        <v>0</v>
      </c>
      <c r="DJ34" s="69">
        <f t="shared" ref="DJ34" si="204">SUM(DJ8:DJ33)*100/60</f>
        <v>0</v>
      </c>
      <c r="DK34" s="181">
        <f>DP34+DQ34</f>
        <v>0</v>
      </c>
      <c r="DL34" s="182"/>
      <c r="DM34" s="182"/>
      <c r="DN34" s="182"/>
      <c r="DO34" s="182"/>
      <c r="DP34" s="68">
        <f>SUM(DP8:DP33)</f>
        <v>0</v>
      </c>
      <c r="DQ34" s="69">
        <f>SUM(DQ8:DQ33)*100/60</f>
        <v>0</v>
      </c>
      <c r="DR34" s="181">
        <f t="shared" ref="DR34" si="205">DW34+DX34</f>
        <v>0</v>
      </c>
      <c r="DS34" s="182"/>
      <c r="DT34" s="182"/>
      <c r="DU34" s="182"/>
      <c r="DV34" s="182"/>
      <c r="DW34" s="68">
        <f t="shared" ref="DW34" si="206">SUM(DW8:DW33)</f>
        <v>0</v>
      </c>
      <c r="DX34" s="69">
        <f t="shared" ref="DX34" si="207">SUM(DX8:DX33)*100/60</f>
        <v>0</v>
      </c>
      <c r="DY34" s="181">
        <f t="shared" ref="DY34" si="208">ED34+EE34</f>
        <v>0</v>
      </c>
      <c r="DZ34" s="182"/>
      <c r="EA34" s="182"/>
      <c r="EB34" s="182"/>
      <c r="EC34" s="182"/>
      <c r="ED34" s="68">
        <f t="shared" ref="ED34" si="209">SUM(ED8:ED33)</f>
        <v>0</v>
      </c>
      <c r="EE34" s="69">
        <f t="shared" ref="EE34" si="210">SUM(EE8:EE33)*100/60</f>
        <v>0</v>
      </c>
      <c r="EF34" s="181">
        <f t="shared" ref="EF34" si="211">EK34+EL34</f>
        <v>0</v>
      </c>
      <c r="EG34" s="182"/>
      <c r="EH34" s="182"/>
      <c r="EI34" s="182"/>
      <c r="EJ34" s="182"/>
      <c r="EK34" s="68">
        <f t="shared" ref="EK34" si="212">SUM(EK8:EK33)</f>
        <v>0</v>
      </c>
      <c r="EL34" s="69">
        <f t="shared" ref="EL34" si="213">SUM(EL8:EL33)*100/60</f>
        <v>0</v>
      </c>
      <c r="EM34" s="181">
        <f t="shared" ref="EM34" si="214">ER34+ES34</f>
        <v>0</v>
      </c>
      <c r="EN34" s="182"/>
      <c r="EO34" s="182"/>
      <c r="EP34" s="182"/>
      <c r="EQ34" s="182"/>
      <c r="ER34" s="68">
        <f t="shared" ref="ER34" si="215">SUM(ER8:ER33)</f>
        <v>0</v>
      </c>
      <c r="ES34" s="69">
        <f t="shared" ref="ES34" si="216">SUM(ES8:ES33)*100/60</f>
        <v>0</v>
      </c>
      <c r="ET34" s="181">
        <f t="shared" ref="ET34" si="217">EY34+EZ34</f>
        <v>0</v>
      </c>
      <c r="EU34" s="182"/>
      <c r="EV34" s="182"/>
      <c r="EW34" s="182"/>
      <c r="EX34" s="182"/>
      <c r="EY34" s="68">
        <f t="shared" ref="EY34" si="218">SUM(EY8:EY33)</f>
        <v>0</v>
      </c>
      <c r="EZ34" s="69">
        <f t="shared" ref="EZ34" si="219">SUM(EZ8:EZ33)*100/60</f>
        <v>0</v>
      </c>
      <c r="FA34" s="181">
        <f t="shared" ref="FA34" si="220">FF34+FG34</f>
        <v>0</v>
      </c>
      <c r="FB34" s="182"/>
      <c r="FC34" s="182"/>
      <c r="FD34" s="182"/>
      <c r="FE34" s="182"/>
      <c r="FF34" s="68">
        <f t="shared" ref="FF34" si="221">SUM(FF8:FF33)</f>
        <v>0</v>
      </c>
      <c r="FG34" s="69">
        <f t="shared" ref="FG34" si="222">SUM(FG8:FG33)*100/60</f>
        <v>0</v>
      </c>
      <c r="FH34" s="181">
        <f t="shared" ref="FH34" si="223">FM34+FN34</f>
        <v>0</v>
      </c>
      <c r="FI34" s="182"/>
      <c r="FJ34" s="182"/>
      <c r="FK34" s="182"/>
      <c r="FL34" s="182"/>
      <c r="FM34" s="68">
        <f t="shared" ref="FM34" si="224">SUM(FM8:FM33)</f>
        <v>0</v>
      </c>
      <c r="FN34" s="69">
        <f t="shared" ref="FN34" si="225">SUM(FN8:FN33)*100/60</f>
        <v>0</v>
      </c>
      <c r="FO34" s="181">
        <f>FT34+FU34</f>
        <v>0</v>
      </c>
      <c r="FP34" s="182"/>
      <c r="FQ34" s="182"/>
      <c r="FR34" s="182"/>
      <c r="FS34" s="182"/>
      <c r="FT34" s="68">
        <f>SUM(FT8:FT33)</f>
        <v>0</v>
      </c>
      <c r="FU34" s="69">
        <f>SUM(FU8:FU33)*100/60</f>
        <v>0</v>
      </c>
      <c r="FV34" s="181">
        <f t="shared" ref="FV34" si="226">GA34+GB34</f>
        <v>0</v>
      </c>
      <c r="FW34" s="182"/>
      <c r="FX34" s="182"/>
      <c r="FY34" s="182"/>
      <c r="FZ34" s="182"/>
      <c r="GA34" s="68">
        <f t="shared" ref="GA34" si="227">SUM(GA8:GA33)</f>
        <v>0</v>
      </c>
      <c r="GB34" s="69">
        <f t="shared" ref="GB34" si="228">SUM(GB8:GB33)*100/60</f>
        <v>0</v>
      </c>
      <c r="GC34" s="181">
        <f t="shared" ref="GC34" si="229">GH34+GI34</f>
        <v>0</v>
      </c>
      <c r="GD34" s="182"/>
      <c r="GE34" s="182"/>
      <c r="GF34" s="182"/>
      <c r="GG34" s="182"/>
      <c r="GH34" s="68">
        <f t="shared" ref="GH34" si="230">SUM(GH8:GH33)</f>
        <v>0</v>
      </c>
      <c r="GI34" s="69">
        <f t="shared" ref="GI34" si="231">SUM(GI8:GI33)*100/60</f>
        <v>0</v>
      </c>
      <c r="GJ34" s="181">
        <f t="shared" ref="GJ34" si="232">GO34+GP34</f>
        <v>0</v>
      </c>
      <c r="GK34" s="182"/>
      <c r="GL34" s="182"/>
      <c r="GM34" s="182"/>
      <c r="GN34" s="182"/>
      <c r="GO34" s="68">
        <f t="shared" ref="GO34" si="233">SUM(GO8:GO33)</f>
        <v>0</v>
      </c>
      <c r="GP34" s="69">
        <f t="shared" ref="GP34" si="234">SUM(GP8:GP33)*100/60</f>
        <v>0</v>
      </c>
      <c r="GQ34" s="181">
        <f t="shared" ref="GQ34" si="235">GV34+GW34</f>
        <v>0</v>
      </c>
      <c r="GR34" s="182"/>
      <c r="GS34" s="182"/>
      <c r="GT34" s="182"/>
      <c r="GU34" s="182"/>
      <c r="GV34" s="68">
        <f t="shared" ref="GV34" si="236">SUM(GV8:GV33)</f>
        <v>0</v>
      </c>
      <c r="GW34" s="69">
        <f t="shared" ref="GW34" si="237">SUM(GW8:GW33)*100/60</f>
        <v>0</v>
      </c>
      <c r="GX34" s="181">
        <f t="shared" ref="GX34" si="238">HC34+HD34</f>
        <v>0</v>
      </c>
      <c r="GY34" s="182"/>
      <c r="GZ34" s="182"/>
      <c r="HA34" s="182"/>
      <c r="HB34" s="182"/>
      <c r="HC34" s="68">
        <f t="shared" ref="HC34" si="239">SUM(HC8:HC33)</f>
        <v>0</v>
      </c>
      <c r="HD34" s="69">
        <f t="shared" ref="HD34" si="240">SUM(HD8:HD33)*100/60</f>
        <v>0</v>
      </c>
      <c r="HE34" s="181">
        <f t="shared" ref="HE34" si="241">HJ34+HK34</f>
        <v>0</v>
      </c>
      <c r="HF34" s="182"/>
      <c r="HG34" s="182"/>
      <c r="HH34" s="182"/>
      <c r="HI34" s="182"/>
      <c r="HJ34" s="68">
        <f t="shared" ref="HJ34" si="242">SUM(HJ8:HJ33)</f>
        <v>0</v>
      </c>
      <c r="HK34" s="69">
        <f t="shared" ref="HK34" si="243">SUM(HK8:HK33)*100/60</f>
        <v>0</v>
      </c>
      <c r="HL34" s="181">
        <f t="shared" ref="HL34" si="244">HQ34+HR34</f>
        <v>0</v>
      </c>
      <c r="HM34" s="182"/>
      <c r="HN34" s="182"/>
      <c r="HO34" s="182"/>
      <c r="HP34" s="182"/>
      <c r="HQ34" s="68">
        <f t="shared" ref="HQ34" si="245">SUM(HQ8:HQ33)</f>
        <v>0</v>
      </c>
      <c r="HR34" s="69">
        <f t="shared" ref="HR34" si="246">SUM(HR8:HR33)*100/60</f>
        <v>0</v>
      </c>
      <c r="HS34" s="181">
        <f>HX34+HY34</f>
        <v>0</v>
      </c>
      <c r="HT34" s="182"/>
      <c r="HU34" s="182"/>
      <c r="HV34" s="182"/>
      <c r="HW34" s="182"/>
      <c r="HX34" s="68">
        <f>SUM(HX8:HX33)</f>
        <v>0</v>
      </c>
      <c r="HY34" s="69">
        <f>SUM(HY8:HY33)*100/60</f>
        <v>0</v>
      </c>
      <c r="HZ34" s="181">
        <f t="shared" ref="HZ34" si="247">IE34+IF34</f>
        <v>0</v>
      </c>
      <c r="IA34" s="182"/>
      <c r="IB34" s="182"/>
      <c r="IC34" s="182"/>
      <c r="ID34" s="182"/>
      <c r="IE34" s="68">
        <f t="shared" ref="IE34" si="248">SUM(IE8:IE33)</f>
        <v>0</v>
      </c>
      <c r="IF34" s="69">
        <f t="shared" ref="IF34" si="249">SUM(IF8:IF33)*100/60</f>
        <v>0</v>
      </c>
      <c r="IG34" s="183">
        <f>IL34+IM34</f>
        <v>0</v>
      </c>
      <c r="IH34" s="184"/>
      <c r="II34" s="184"/>
      <c r="IJ34" s="184"/>
      <c r="IK34" s="185"/>
      <c r="IL34" s="68">
        <f t="shared" ref="IL34" si="250">SUM(IL8:IL33)</f>
        <v>0</v>
      </c>
      <c r="IM34" s="69">
        <f t="shared" ref="IM34" si="251">SUM(IM8:IM33)*100/60</f>
        <v>0</v>
      </c>
      <c r="IN34" s="181">
        <f t="shared" ref="IN34" si="252">IS34+IT34</f>
        <v>0</v>
      </c>
      <c r="IO34" s="182"/>
      <c r="IP34" s="182"/>
      <c r="IQ34" s="182"/>
      <c r="IR34" s="182"/>
      <c r="IS34" s="68">
        <f t="shared" ref="IS34" si="253">SUM(IS8:IS33)</f>
        <v>0</v>
      </c>
      <c r="IT34" s="69">
        <f t="shared" ref="IT34" si="254">SUM(IT8:IT33)*100/60</f>
        <v>0</v>
      </c>
      <c r="IU34" s="181">
        <f t="shared" ref="IU34" si="255">IZ34+JA34</f>
        <v>0</v>
      </c>
      <c r="IV34" s="182"/>
      <c r="IW34" s="182"/>
      <c r="IX34" s="182"/>
      <c r="IY34" s="182"/>
      <c r="IZ34" s="68">
        <f t="shared" ref="IZ34" si="256">SUM(IZ8:IZ33)</f>
        <v>0</v>
      </c>
      <c r="JA34" s="69">
        <f t="shared" ref="JA34" si="257">SUM(JA8:JA33)*100/60</f>
        <v>0</v>
      </c>
      <c r="JB34" s="181">
        <f t="shared" ref="JB34" si="258">JG34+JH34</f>
        <v>0</v>
      </c>
      <c r="JC34" s="182"/>
      <c r="JD34" s="182"/>
      <c r="JE34" s="182"/>
      <c r="JF34" s="182"/>
      <c r="JG34" s="68">
        <f t="shared" ref="JG34" si="259">SUM(JG8:JG33)</f>
        <v>0</v>
      </c>
      <c r="JH34" s="69">
        <f t="shared" ref="JH34" si="260">SUM(JH8:JH33)*100/60</f>
        <v>0</v>
      </c>
    </row>
    <row r="35" spans="1:268" s="5" customFormat="1" x14ac:dyDescent="0.35">
      <c r="A35" s="32"/>
      <c r="B35" s="104" t="s">
        <v>49</v>
      </c>
      <c r="C35" s="89"/>
      <c r="D35" s="90"/>
      <c r="E35" s="90">
        <v>3</v>
      </c>
      <c r="F35" s="90"/>
      <c r="G35" s="90"/>
      <c r="H35" s="61">
        <f t="shared" ref="H35:H36" si="261">ROUNDDOWN(C35,0)+ROUNDDOWN(D35,0)+ROUNDDOWN(E35,0)+ROUNDDOWN(F35,0)+ROUNDDOWN(G35,0)</f>
        <v>3</v>
      </c>
      <c r="I35" s="14">
        <f t="shared" ref="I35:I36" si="262">(C35-ROUNDDOWN(C35,0))+(D35-ROUNDDOWN(D35,0))+(E35-ROUNDDOWN(E35,0))+(F35-ROUNDDOWN(F35,0))+(G35-ROUNDDOWN(G35,0))</f>
        <v>0</v>
      </c>
      <c r="J35" s="89"/>
      <c r="K35" s="90"/>
      <c r="L35" s="90"/>
      <c r="M35" s="90"/>
      <c r="N35" s="90"/>
      <c r="O35" s="61">
        <f t="shared" ref="O35:O36" si="263">ROUNDDOWN(J35,0)+ROUNDDOWN(K35,0)+ROUNDDOWN(L35,0)+ROUNDDOWN(M35,0)+ROUNDDOWN(N35,0)</f>
        <v>0</v>
      </c>
      <c r="P35" s="14">
        <f t="shared" ref="P35:P36" si="264">(J35-ROUNDDOWN(J35,0))+(K35-ROUNDDOWN(K35,0))+(L35-ROUNDDOWN(L35,0))+(M35-ROUNDDOWN(M35,0))+(N35-ROUNDDOWN(N35,0))</f>
        <v>0</v>
      </c>
      <c r="Q35" s="89"/>
      <c r="R35" s="90"/>
      <c r="S35" s="90"/>
      <c r="T35" s="90"/>
      <c r="U35" s="90"/>
      <c r="V35" s="61">
        <f t="shared" ref="V35:V36" si="265">ROUNDDOWN(Q35,0)+ROUNDDOWN(R35,0)+ROUNDDOWN(S35,0)+ROUNDDOWN(T35,0)+ROUNDDOWN(U35,0)</f>
        <v>0</v>
      </c>
      <c r="W35" s="14">
        <f t="shared" ref="W35:W36" si="266">(Q35-ROUNDDOWN(Q35,0))+(R35-ROUNDDOWN(R35,0))+(S35-ROUNDDOWN(S35,0))+(T35-ROUNDDOWN(T35,0))+(U35-ROUNDDOWN(U35,0))</f>
        <v>0</v>
      </c>
      <c r="X35" s="89"/>
      <c r="Y35" s="90"/>
      <c r="Z35" s="90"/>
      <c r="AA35" s="90"/>
      <c r="AB35" s="90"/>
      <c r="AC35" s="61">
        <f t="shared" ref="AC35:AC36" si="267">ROUNDDOWN(X35,0)+ROUNDDOWN(Y35,0)+ROUNDDOWN(Z35,0)+ROUNDDOWN(AA35,0)+ROUNDDOWN(AB35,0)</f>
        <v>0</v>
      </c>
      <c r="AD35" s="14">
        <f t="shared" ref="AD35:AD36" si="268">(X35-ROUNDDOWN(X35,0))+(Y35-ROUNDDOWN(Y35,0))+(Z35-ROUNDDOWN(Z35,0))+(AA35-ROUNDDOWN(AA35,0))+(AB35-ROUNDDOWN(AB35,0))</f>
        <v>0</v>
      </c>
      <c r="AE35" s="89"/>
      <c r="AF35" s="90"/>
      <c r="AG35" s="90"/>
      <c r="AH35" s="90"/>
      <c r="AI35" s="90"/>
      <c r="AJ35" s="61">
        <f t="shared" ref="AJ35:AJ36" si="269">ROUNDDOWN(AE35,0)+ROUNDDOWN(AF35,0)+ROUNDDOWN(AG35,0)+ROUNDDOWN(AH35,0)+ROUNDDOWN(AI35,0)</f>
        <v>0</v>
      </c>
      <c r="AK35" s="14">
        <f t="shared" ref="AK35:AK36" si="270">(AE35-ROUNDDOWN(AE35,0))+(AF35-ROUNDDOWN(AF35,0))+(AG35-ROUNDDOWN(AG35,0))+(AH35-ROUNDDOWN(AH35,0))+(AI35-ROUNDDOWN(AI35,0))</f>
        <v>0</v>
      </c>
      <c r="AL35" s="89"/>
      <c r="AM35" s="90"/>
      <c r="AN35" s="90"/>
      <c r="AO35" s="90"/>
      <c r="AP35" s="90"/>
      <c r="AQ35" s="61">
        <f t="shared" ref="AQ35:AQ36" si="271">ROUNDDOWN(AL35,0)+ROUNDDOWN(AM35,0)+ROUNDDOWN(AN35,0)+ROUNDDOWN(AO35,0)+ROUNDDOWN(AP35,0)</f>
        <v>0</v>
      </c>
      <c r="AR35" s="14">
        <f t="shared" ref="AR35:AR36" si="272">(AL35-ROUNDDOWN(AL35,0))+(AM35-ROUNDDOWN(AM35,0))+(AN35-ROUNDDOWN(AN35,0))+(AO35-ROUNDDOWN(AO35,0))+(AP35-ROUNDDOWN(AP35,0))</f>
        <v>0</v>
      </c>
      <c r="AS35" s="89"/>
      <c r="AT35" s="90"/>
      <c r="AU35" s="90"/>
      <c r="AV35" s="90"/>
      <c r="AW35" s="90"/>
      <c r="AX35" s="61">
        <f t="shared" ref="AX35:AX36" si="273">ROUNDDOWN(AS35,0)+ROUNDDOWN(AT35,0)+ROUNDDOWN(AU35,0)+ROUNDDOWN(AV35,0)+ROUNDDOWN(AW35,0)</f>
        <v>0</v>
      </c>
      <c r="AY35" s="14">
        <f t="shared" ref="AY35:AY36" si="274">(AS35-ROUNDDOWN(AS35,0))+(AT35-ROUNDDOWN(AT35,0))+(AU35-ROUNDDOWN(AU35,0))+(AV35-ROUNDDOWN(AV35,0))+(AW35-ROUNDDOWN(AW35,0))</f>
        <v>0</v>
      </c>
      <c r="AZ35" s="89"/>
      <c r="BA35" s="90"/>
      <c r="BB35" s="90"/>
      <c r="BC35" s="90"/>
      <c r="BD35" s="90"/>
      <c r="BE35" s="61">
        <f t="shared" ref="BE35:BE36" si="275">ROUNDDOWN(AZ35,0)+ROUNDDOWN(BA35,0)+ROUNDDOWN(BB35,0)+ROUNDDOWN(BC35,0)+ROUNDDOWN(BD35,0)</f>
        <v>0</v>
      </c>
      <c r="BF35" s="14">
        <f t="shared" ref="BF35:BF36" si="276">(AZ35-ROUNDDOWN(AZ35,0))+(BA35-ROUNDDOWN(BA35,0))+(BB35-ROUNDDOWN(BB35,0))+(BC35-ROUNDDOWN(BC35,0))+(BD35-ROUNDDOWN(BD35,0))</f>
        <v>0</v>
      </c>
      <c r="BG35" s="89"/>
      <c r="BH35" s="90"/>
      <c r="BI35" s="90"/>
      <c r="BJ35" s="90"/>
      <c r="BK35" s="90"/>
      <c r="BL35" s="61">
        <f>ROUNDDOWN(BG35,0)+ROUNDDOWN(BH35,0)+ROUNDDOWN(BI35,0)+ROUNDDOWN(BJ35,0)+ROUNDDOWN(BK35,0)</f>
        <v>0</v>
      </c>
      <c r="BM35" s="14">
        <f t="shared" ref="BM35:BM36" si="277">(BG35-ROUNDDOWN(BG35,0))+(BH35-ROUNDDOWN(BH35,0))+(BI35-ROUNDDOWN(BI35,0))+(BJ35-ROUNDDOWN(BJ35,0))+(BK35-ROUNDDOWN(BK35,0))</f>
        <v>0</v>
      </c>
      <c r="BN35" s="89"/>
      <c r="BO35" s="90"/>
      <c r="BP35" s="90"/>
      <c r="BQ35" s="90"/>
      <c r="BR35" s="90"/>
      <c r="BS35" s="61">
        <f t="shared" ref="BS35:BS36" si="278">ROUNDDOWN(BN35,0)+ROUNDDOWN(BO35,0)+ROUNDDOWN(BP35,0)+ROUNDDOWN(BQ35,0)+ROUNDDOWN(BR35,0)</f>
        <v>0</v>
      </c>
      <c r="BT35" s="14">
        <f t="shared" ref="BT35:BT36" si="279">(BN35-ROUNDDOWN(BN35,0))+(BO35-ROUNDDOWN(BO35,0))+(BP35-ROUNDDOWN(BP35,0))+(BQ35-ROUNDDOWN(BQ35,0))+(BR35-ROUNDDOWN(BR35,0))</f>
        <v>0</v>
      </c>
      <c r="BU35" s="89"/>
      <c r="BV35" s="90"/>
      <c r="BW35" s="90"/>
      <c r="BX35" s="90"/>
      <c r="BY35" s="90"/>
      <c r="BZ35" s="61">
        <f t="shared" ref="BZ35:BZ36" si="280">ROUNDDOWN(BU35,0)+ROUNDDOWN(BV35,0)+ROUNDDOWN(BW35,0)+ROUNDDOWN(BX35,0)+ROUNDDOWN(BY35,0)</f>
        <v>0</v>
      </c>
      <c r="CA35" s="14">
        <f t="shared" ref="CA35:CA36" si="281">(BU35-ROUNDDOWN(BU35,0))+(BV35-ROUNDDOWN(BV35,0))+(BW35-ROUNDDOWN(BW35,0))+(BX35-ROUNDDOWN(BX35,0))+(BY35-ROUNDDOWN(BY35,0))</f>
        <v>0</v>
      </c>
      <c r="CB35" s="89"/>
      <c r="CC35" s="90"/>
      <c r="CD35" s="90"/>
      <c r="CE35" s="90"/>
      <c r="CF35" s="90"/>
      <c r="CG35" s="61">
        <f t="shared" ref="CG35:CG36" si="282">ROUNDDOWN(CB35,0)+ROUNDDOWN(CC35,0)+ROUNDDOWN(CD35,0)+ROUNDDOWN(CE35,0)+ROUNDDOWN(CF35,0)</f>
        <v>0</v>
      </c>
      <c r="CH35" s="14">
        <f t="shared" ref="CH35:CH36" si="283">(CB35-ROUNDDOWN(CB35,0))+(CC35-ROUNDDOWN(CC35,0))+(CD35-ROUNDDOWN(CD35,0))+(CE35-ROUNDDOWN(CE35,0))+(CF35-ROUNDDOWN(CF35,0))</f>
        <v>0</v>
      </c>
      <c r="CI35" s="89"/>
      <c r="CJ35" s="90"/>
      <c r="CK35" s="90"/>
      <c r="CL35" s="90"/>
      <c r="CM35" s="90"/>
      <c r="CN35" s="61">
        <f t="shared" ref="CN35:CN36" si="284">ROUNDDOWN(CI35,0)+ROUNDDOWN(CJ35,0)+ROUNDDOWN(CK35,0)+ROUNDDOWN(CL35,0)+ROUNDDOWN(CM35,0)</f>
        <v>0</v>
      </c>
      <c r="CO35" s="14">
        <f t="shared" ref="CO35:CO36" si="285">(CI35-ROUNDDOWN(CI35,0))+(CJ35-ROUNDDOWN(CJ35,0))+(CK35-ROUNDDOWN(CK35,0))+(CL35-ROUNDDOWN(CL35,0))+(CM35-ROUNDDOWN(CM35,0))</f>
        <v>0</v>
      </c>
      <c r="CP35" s="89"/>
      <c r="CQ35" s="90"/>
      <c r="CR35" s="90"/>
      <c r="CS35" s="90"/>
      <c r="CT35" s="90"/>
      <c r="CU35" s="61">
        <f t="shared" ref="CU35:CU36" si="286">ROUNDDOWN(CP35,0)+ROUNDDOWN(CQ35,0)+ROUNDDOWN(CR35,0)+ROUNDDOWN(CS35,0)+ROUNDDOWN(CT35,0)</f>
        <v>0</v>
      </c>
      <c r="CV35" s="14">
        <f t="shared" ref="CV35:CV36" si="287">(CP35-ROUNDDOWN(CP35,0))+(CQ35-ROUNDDOWN(CQ35,0))+(CR35-ROUNDDOWN(CR35,0))+(CS35-ROUNDDOWN(CS35,0))+(CT35-ROUNDDOWN(CT35,0))</f>
        <v>0</v>
      </c>
      <c r="CW35" s="89"/>
      <c r="CX35" s="90"/>
      <c r="CY35" s="90"/>
      <c r="CZ35" s="90"/>
      <c r="DA35" s="90"/>
      <c r="DB35" s="61">
        <f t="shared" ref="DB35:DB36" si="288">ROUNDDOWN(CW35,0)+ROUNDDOWN(CX35,0)+ROUNDDOWN(CY35,0)+ROUNDDOWN(CZ35,0)+ROUNDDOWN(DA35,0)</f>
        <v>0</v>
      </c>
      <c r="DC35" s="14">
        <f t="shared" ref="DC35:DC36" si="289">(CW35-ROUNDDOWN(CW35,0))+(CX35-ROUNDDOWN(CX35,0))+(CY35-ROUNDDOWN(CY35,0))+(CZ35-ROUNDDOWN(CZ35,0))+(DA35-ROUNDDOWN(DA35,0))</f>
        <v>0</v>
      </c>
      <c r="DD35" s="89"/>
      <c r="DE35" s="90"/>
      <c r="DF35" s="90"/>
      <c r="DG35" s="90"/>
      <c r="DH35" s="90"/>
      <c r="DI35" s="61">
        <f t="shared" ref="DI35:DI36" si="290">ROUNDDOWN(DD35,0)+ROUNDDOWN(DE35,0)+ROUNDDOWN(DF35,0)+ROUNDDOWN(DG35,0)+ROUNDDOWN(DH35,0)</f>
        <v>0</v>
      </c>
      <c r="DJ35" s="14">
        <f t="shared" ref="DJ35:DJ36" si="291">(DD35-ROUNDDOWN(DD35,0))+(DE35-ROUNDDOWN(DE35,0))+(DF35-ROUNDDOWN(DF35,0))+(DG35-ROUNDDOWN(DG35,0))+(DH35-ROUNDDOWN(DH35,0))</f>
        <v>0</v>
      </c>
      <c r="DK35" s="89"/>
      <c r="DL35" s="90"/>
      <c r="DM35" s="90"/>
      <c r="DN35" s="90"/>
      <c r="DO35" s="90"/>
      <c r="DP35" s="61">
        <f>ROUNDDOWN(DK35,0)+ROUNDDOWN(DL35,0)+ROUNDDOWN(DM35,0)+ROUNDDOWN(DN35,0)+ROUNDDOWN(DO35,0)</f>
        <v>0</v>
      </c>
      <c r="DQ35" s="14">
        <f t="shared" ref="DQ35:DQ36" si="292">(DK35-ROUNDDOWN(DK35,0))+(DL35-ROUNDDOWN(DL35,0))+(DM35-ROUNDDOWN(DM35,0))+(DN35-ROUNDDOWN(DN35,0))+(DO35-ROUNDDOWN(DO35,0))</f>
        <v>0</v>
      </c>
      <c r="DR35" s="89"/>
      <c r="DS35" s="90"/>
      <c r="DT35" s="90"/>
      <c r="DU35" s="90"/>
      <c r="DV35" s="90"/>
      <c r="DW35" s="61">
        <f t="shared" ref="DW35:DW36" si="293">ROUNDDOWN(DR35,0)+ROUNDDOWN(DS35,0)+ROUNDDOWN(DT35,0)+ROUNDDOWN(DU35,0)+ROUNDDOWN(DV35,0)</f>
        <v>0</v>
      </c>
      <c r="DX35" s="14">
        <f t="shared" ref="DX35:DX36" si="294">(DR35-ROUNDDOWN(DR35,0))+(DS35-ROUNDDOWN(DS35,0))+(DT35-ROUNDDOWN(DT35,0))+(DU35-ROUNDDOWN(DU35,0))+(DV35-ROUNDDOWN(DV35,0))</f>
        <v>0</v>
      </c>
      <c r="DY35" s="89"/>
      <c r="DZ35" s="90"/>
      <c r="EA35" s="90"/>
      <c r="EB35" s="90"/>
      <c r="EC35" s="90"/>
      <c r="ED35" s="61">
        <f t="shared" ref="ED35:ED36" si="295">ROUNDDOWN(DY35,0)+ROUNDDOWN(DZ35,0)+ROUNDDOWN(EA35,0)+ROUNDDOWN(EB35,0)+ROUNDDOWN(EC35,0)</f>
        <v>0</v>
      </c>
      <c r="EE35" s="14">
        <f t="shared" ref="EE35:EE36" si="296">(DY35-ROUNDDOWN(DY35,0))+(DZ35-ROUNDDOWN(DZ35,0))+(EA35-ROUNDDOWN(EA35,0))+(EB35-ROUNDDOWN(EB35,0))+(EC35-ROUNDDOWN(EC35,0))</f>
        <v>0</v>
      </c>
      <c r="EF35" s="89"/>
      <c r="EG35" s="90"/>
      <c r="EH35" s="90"/>
      <c r="EI35" s="90"/>
      <c r="EJ35" s="90"/>
      <c r="EK35" s="61">
        <f t="shared" ref="EK35:EK36" si="297">ROUNDDOWN(EF35,0)+ROUNDDOWN(EG35,0)+ROUNDDOWN(EH35,0)+ROUNDDOWN(EI35,0)+ROUNDDOWN(EJ35,0)</f>
        <v>0</v>
      </c>
      <c r="EL35" s="14">
        <f t="shared" ref="EL35:EL36" si="298">(EF35-ROUNDDOWN(EF35,0))+(EG35-ROUNDDOWN(EG35,0))+(EH35-ROUNDDOWN(EH35,0))+(EI35-ROUNDDOWN(EI35,0))+(EJ35-ROUNDDOWN(EJ35,0))</f>
        <v>0</v>
      </c>
      <c r="EM35" s="89"/>
      <c r="EN35" s="90"/>
      <c r="EO35" s="90"/>
      <c r="EP35" s="90"/>
      <c r="EQ35" s="90"/>
      <c r="ER35" s="61">
        <f t="shared" ref="ER35:ER36" si="299">ROUNDDOWN(EM35,0)+ROUNDDOWN(EN35,0)+ROUNDDOWN(EO35,0)+ROUNDDOWN(EP35,0)+ROUNDDOWN(EQ35,0)</f>
        <v>0</v>
      </c>
      <c r="ES35" s="14">
        <f t="shared" ref="ES35:ES36" si="300">(EM35-ROUNDDOWN(EM35,0))+(EN35-ROUNDDOWN(EN35,0))+(EO35-ROUNDDOWN(EO35,0))+(EP35-ROUNDDOWN(EP35,0))+(EQ35-ROUNDDOWN(EQ35,0))</f>
        <v>0</v>
      </c>
      <c r="ET35" s="89"/>
      <c r="EU35" s="90"/>
      <c r="EV35" s="90"/>
      <c r="EW35" s="90"/>
      <c r="EX35" s="90"/>
      <c r="EY35" s="61">
        <f t="shared" ref="EY35:EY36" si="301">ROUNDDOWN(ET35,0)+ROUNDDOWN(EU35,0)+ROUNDDOWN(EV35,0)+ROUNDDOWN(EW35,0)+ROUNDDOWN(EX35,0)</f>
        <v>0</v>
      </c>
      <c r="EZ35" s="14">
        <f t="shared" ref="EZ35:EZ36" si="302">(ET35-ROUNDDOWN(ET35,0))+(EU35-ROUNDDOWN(EU35,0))+(EV35-ROUNDDOWN(EV35,0))+(EW35-ROUNDDOWN(EW35,0))+(EX35-ROUNDDOWN(EX35,0))</f>
        <v>0</v>
      </c>
      <c r="FA35" s="89"/>
      <c r="FB35" s="90"/>
      <c r="FC35" s="90"/>
      <c r="FD35" s="90"/>
      <c r="FE35" s="90"/>
      <c r="FF35" s="61">
        <f t="shared" ref="FF35:FF36" si="303">ROUNDDOWN(FA35,0)+ROUNDDOWN(FB35,0)+ROUNDDOWN(FC35,0)+ROUNDDOWN(FD35,0)+ROUNDDOWN(FE35,0)</f>
        <v>0</v>
      </c>
      <c r="FG35" s="14">
        <f t="shared" ref="FG35:FG36" si="304">(FA35-ROUNDDOWN(FA35,0))+(FB35-ROUNDDOWN(FB35,0))+(FC35-ROUNDDOWN(FC35,0))+(FD35-ROUNDDOWN(FD35,0))+(FE35-ROUNDDOWN(FE35,0))</f>
        <v>0</v>
      </c>
      <c r="FH35" s="89"/>
      <c r="FI35" s="90"/>
      <c r="FJ35" s="90"/>
      <c r="FK35" s="90"/>
      <c r="FL35" s="90"/>
      <c r="FM35" s="61">
        <f t="shared" ref="FM35:FM36" si="305">ROUNDDOWN(FH35,0)+ROUNDDOWN(FI35,0)+ROUNDDOWN(FJ35,0)+ROUNDDOWN(FK35,0)+ROUNDDOWN(FL35,0)</f>
        <v>0</v>
      </c>
      <c r="FN35" s="14">
        <f t="shared" ref="FN35:FN36" si="306">(FH35-ROUNDDOWN(FH35,0))+(FI35-ROUNDDOWN(FI35,0))+(FJ35-ROUNDDOWN(FJ35,0))+(FK35-ROUNDDOWN(FK35,0))+(FL35-ROUNDDOWN(FL35,0))</f>
        <v>0</v>
      </c>
      <c r="FO35" s="89"/>
      <c r="FP35" s="90"/>
      <c r="FQ35" s="90"/>
      <c r="FR35" s="90"/>
      <c r="FS35" s="90"/>
      <c r="FT35" s="61">
        <f>ROUNDDOWN(FO35,0)+ROUNDDOWN(FP35,0)+ROUNDDOWN(FQ35,0)+ROUNDDOWN(FR35,0)+ROUNDDOWN(FS35,0)</f>
        <v>0</v>
      </c>
      <c r="FU35" s="14">
        <f t="shared" ref="FU35:FU36" si="307">(FO35-ROUNDDOWN(FO35,0))+(FP35-ROUNDDOWN(FP35,0))+(FQ35-ROUNDDOWN(FQ35,0))+(FR35-ROUNDDOWN(FR35,0))+(FS35-ROUNDDOWN(FS35,0))</f>
        <v>0</v>
      </c>
      <c r="FV35" s="89"/>
      <c r="FW35" s="90"/>
      <c r="FX35" s="90"/>
      <c r="FY35" s="90"/>
      <c r="FZ35" s="90"/>
      <c r="GA35" s="61">
        <f t="shared" ref="GA35:GA36" si="308">ROUNDDOWN(FV35,0)+ROUNDDOWN(FW35,0)+ROUNDDOWN(FX35,0)+ROUNDDOWN(FY35,0)+ROUNDDOWN(FZ35,0)</f>
        <v>0</v>
      </c>
      <c r="GB35" s="14">
        <f t="shared" ref="GB35:GB36" si="309">(FV35-ROUNDDOWN(FV35,0))+(FW35-ROUNDDOWN(FW35,0))+(FX35-ROUNDDOWN(FX35,0))+(FY35-ROUNDDOWN(FY35,0))+(FZ35-ROUNDDOWN(FZ35,0))</f>
        <v>0</v>
      </c>
      <c r="GC35" s="89"/>
      <c r="GD35" s="90"/>
      <c r="GE35" s="90"/>
      <c r="GF35" s="90"/>
      <c r="GG35" s="90"/>
      <c r="GH35" s="61">
        <f t="shared" ref="GH35:GH36" si="310">ROUNDDOWN(GC35,0)+ROUNDDOWN(GD35,0)+ROUNDDOWN(GE35,0)+ROUNDDOWN(GF35,0)+ROUNDDOWN(GG35,0)</f>
        <v>0</v>
      </c>
      <c r="GI35" s="14">
        <f t="shared" ref="GI35:GI36" si="311">(GC35-ROUNDDOWN(GC35,0))+(GD35-ROUNDDOWN(GD35,0))+(GE35-ROUNDDOWN(GE35,0))+(GF35-ROUNDDOWN(GF35,0))+(GG35-ROUNDDOWN(GG35,0))</f>
        <v>0</v>
      </c>
      <c r="GJ35" s="89"/>
      <c r="GK35" s="90"/>
      <c r="GL35" s="90"/>
      <c r="GM35" s="90"/>
      <c r="GN35" s="90"/>
      <c r="GO35" s="61">
        <f t="shared" ref="GO35:GO36" si="312">ROUNDDOWN(GJ35,0)+ROUNDDOWN(GK35,0)+ROUNDDOWN(GL35,0)+ROUNDDOWN(GM35,0)+ROUNDDOWN(GN35,0)</f>
        <v>0</v>
      </c>
      <c r="GP35" s="14">
        <f t="shared" ref="GP35:GP36" si="313">(GJ35-ROUNDDOWN(GJ35,0))+(GK35-ROUNDDOWN(GK35,0))+(GL35-ROUNDDOWN(GL35,0))+(GM35-ROUNDDOWN(GM35,0))+(GN35-ROUNDDOWN(GN35,0))</f>
        <v>0</v>
      </c>
      <c r="GQ35" s="89"/>
      <c r="GR35" s="90"/>
      <c r="GS35" s="90"/>
      <c r="GT35" s="90"/>
      <c r="GU35" s="90"/>
      <c r="GV35" s="61">
        <f t="shared" ref="GV35:GV36" si="314">ROUNDDOWN(GQ35,0)+ROUNDDOWN(GR35,0)+ROUNDDOWN(GS35,0)+ROUNDDOWN(GT35,0)+ROUNDDOWN(GU35,0)</f>
        <v>0</v>
      </c>
      <c r="GW35" s="14">
        <f t="shared" ref="GW35:GW36" si="315">(GQ35-ROUNDDOWN(GQ35,0))+(GR35-ROUNDDOWN(GR35,0))+(GS35-ROUNDDOWN(GS35,0))+(GT35-ROUNDDOWN(GT35,0))+(GU35-ROUNDDOWN(GU35,0))</f>
        <v>0</v>
      </c>
      <c r="GX35" s="89"/>
      <c r="GY35" s="90"/>
      <c r="GZ35" s="90"/>
      <c r="HA35" s="90"/>
      <c r="HB35" s="90"/>
      <c r="HC35" s="61">
        <f t="shared" ref="HC35:HC36" si="316">ROUNDDOWN(GX35,0)+ROUNDDOWN(GY35,0)+ROUNDDOWN(GZ35,0)+ROUNDDOWN(HA35,0)+ROUNDDOWN(HB35,0)</f>
        <v>0</v>
      </c>
      <c r="HD35" s="14">
        <f t="shared" ref="HD35:HD36" si="317">(GX35-ROUNDDOWN(GX35,0))+(GY35-ROUNDDOWN(GY35,0))+(GZ35-ROUNDDOWN(GZ35,0))+(HA35-ROUNDDOWN(HA35,0))+(HB35-ROUNDDOWN(HB35,0))</f>
        <v>0</v>
      </c>
      <c r="HE35" s="89"/>
      <c r="HF35" s="90"/>
      <c r="HG35" s="90"/>
      <c r="HH35" s="90"/>
      <c r="HI35" s="90"/>
      <c r="HJ35" s="61">
        <f t="shared" ref="HJ35:HJ36" si="318">ROUNDDOWN(HE35,0)+ROUNDDOWN(HF35,0)+ROUNDDOWN(HG35,0)+ROUNDDOWN(HH35,0)+ROUNDDOWN(HI35,0)</f>
        <v>0</v>
      </c>
      <c r="HK35" s="14">
        <f t="shared" ref="HK35:HK36" si="319">(HE35-ROUNDDOWN(HE35,0))+(HF35-ROUNDDOWN(HF35,0))+(HG35-ROUNDDOWN(HG35,0))+(HH35-ROUNDDOWN(HH35,0))+(HI35-ROUNDDOWN(HI35,0))</f>
        <v>0</v>
      </c>
      <c r="HL35" s="89"/>
      <c r="HM35" s="90"/>
      <c r="HN35" s="90"/>
      <c r="HO35" s="90"/>
      <c r="HP35" s="90"/>
      <c r="HQ35" s="61">
        <f t="shared" ref="HQ35:HQ36" si="320">ROUNDDOWN(HL35,0)+ROUNDDOWN(HM35,0)+ROUNDDOWN(HN35,0)+ROUNDDOWN(HO35,0)+ROUNDDOWN(HP35,0)</f>
        <v>0</v>
      </c>
      <c r="HR35" s="14">
        <f t="shared" ref="HR35:HR36" si="321">(HL35-ROUNDDOWN(HL35,0))+(HM35-ROUNDDOWN(HM35,0))+(HN35-ROUNDDOWN(HN35,0))+(HO35-ROUNDDOWN(HO35,0))+(HP35-ROUNDDOWN(HP35,0))</f>
        <v>0</v>
      </c>
      <c r="HS35" s="89"/>
      <c r="HT35" s="90"/>
      <c r="HU35" s="90"/>
      <c r="HV35" s="90"/>
      <c r="HW35" s="90"/>
      <c r="HX35" s="61">
        <f>ROUNDDOWN(HS35,0)+ROUNDDOWN(HT35,0)+ROUNDDOWN(HU35,0)+ROUNDDOWN(HV35,0)+ROUNDDOWN(HW35,0)</f>
        <v>0</v>
      </c>
      <c r="HY35" s="14">
        <f t="shared" ref="HY35:HY36" si="322">(HS35-ROUNDDOWN(HS35,0))+(HT35-ROUNDDOWN(HT35,0))+(HU35-ROUNDDOWN(HU35,0))+(HV35-ROUNDDOWN(HV35,0))+(HW35-ROUNDDOWN(HW35,0))</f>
        <v>0</v>
      </c>
      <c r="HZ35" s="89"/>
      <c r="IA35" s="90"/>
      <c r="IB35" s="90"/>
      <c r="IC35" s="90"/>
      <c r="ID35" s="90"/>
      <c r="IE35" s="61">
        <f t="shared" ref="IE35:IE36" si="323">ROUNDDOWN(HZ35,0)+ROUNDDOWN(IA35,0)+ROUNDDOWN(IB35,0)+ROUNDDOWN(IC35,0)+ROUNDDOWN(ID35,0)</f>
        <v>0</v>
      </c>
      <c r="IF35" s="14">
        <f t="shared" ref="IF35:IF36" si="324">(HZ35-ROUNDDOWN(HZ35,0))+(IA35-ROUNDDOWN(IA35,0))+(IB35-ROUNDDOWN(IB35,0))+(IC35-ROUNDDOWN(IC35,0))+(ID35-ROUNDDOWN(ID35,0))</f>
        <v>0</v>
      </c>
      <c r="IG35" s="89"/>
      <c r="IH35" s="90"/>
      <c r="II35" s="90"/>
      <c r="IJ35" s="90"/>
      <c r="IK35" s="90"/>
      <c r="IL35" s="61">
        <f t="shared" ref="IL35:IL36" si="325">ROUNDDOWN(IG35,0)+ROUNDDOWN(IH35,0)+ROUNDDOWN(II35,0)+ROUNDDOWN(IJ35,0)+ROUNDDOWN(IK35,0)</f>
        <v>0</v>
      </c>
      <c r="IM35" s="14">
        <f t="shared" ref="IM35:IM36" si="326">(IG35-ROUNDDOWN(IG35,0))+(IH35-ROUNDDOWN(IH35,0))+(II35-ROUNDDOWN(II35,0))+(IJ35-ROUNDDOWN(IJ35,0))+(IK35-ROUNDDOWN(IK35,0))</f>
        <v>0</v>
      </c>
      <c r="IN35" s="89"/>
      <c r="IO35" s="90"/>
      <c r="IP35" s="90"/>
      <c r="IQ35" s="90"/>
      <c r="IR35" s="90"/>
      <c r="IS35" s="61">
        <f t="shared" ref="IS35:IS36" si="327">ROUNDDOWN(IN35,0)+ROUNDDOWN(IO35,0)+ROUNDDOWN(IP35,0)+ROUNDDOWN(IQ35,0)+ROUNDDOWN(IR35,0)</f>
        <v>0</v>
      </c>
      <c r="IT35" s="14">
        <f t="shared" ref="IT35:IT36" si="328">(IN35-ROUNDDOWN(IN35,0))+(IO35-ROUNDDOWN(IO35,0))+(IP35-ROUNDDOWN(IP35,0))+(IQ35-ROUNDDOWN(IQ35,0))+(IR35-ROUNDDOWN(IR35,0))</f>
        <v>0</v>
      </c>
      <c r="IU35" s="89"/>
      <c r="IV35" s="90"/>
      <c r="IW35" s="90"/>
      <c r="IX35" s="90"/>
      <c r="IY35" s="90"/>
      <c r="IZ35" s="61">
        <f t="shared" ref="IZ35:IZ36" si="329">ROUNDDOWN(IU35,0)+ROUNDDOWN(IV35,0)+ROUNDDOWN(IW35,0)+ROUNDDOWN(IX35,0)+ROUNDDOWN(IY35,0)</f>
        <v>0</v>
      </c>
      <c r="JA35" s="14">
        <f t="shared" ref="JA35:JA36" si="330">(IU35-ROUNDDOWN(IU35,0))+(IV35-ROUNDDOWN(IV35,0))+(IW35-ROUNDDOWN(IW35,0))+(IX35-ROUNDDOWN(IX35,0))+(IY35-ROUNDDOWN(IY35,0))</f>
        <v>0</v>
      </c>
      <c r="JB35" s="89"/>
      <c r="JC35" s="90"/>
      <c r="JD35" s="90"/>
      <c r="JE35" s="90"/>
      <c r="JF35" s="90"/>
      <c r="JG35" s="61">
        <f t="shared" ref="JG35:JG36" si="331">ROUNDDOWN(JB35,0)+ROUNDDOWN(JC35,0)+ROUNDDOWN(JD35,0)+ROUNDDOWN(JE35,0)+ROUNDDOWN(JF35,0)</f>
        <v>0</v>
      </c>
      <c r="JH35" s="14">
        <f t="shared" ref="JH35:JH36" si="332">(JB35-ROUNDDOWN(JB35,0))+(JC35-ROUNDDOWN(JC35,0))+(JD35-ROUNDDOWN(JD35,0))+(JE35-ROUNDDOWN(JE35,0))+(JF35-ROUNDDOWN(JF35,0))</f>
        <v>0</v>
      </c>
    </row>
    <row r="36" spans="1:268" s="5" customFormat="1" x14ac:dyDescent="0.35">
      <c r="A36" s="32"/>
      <c r="B36" s="105" t="s">
        <v>52</v>
      </c>
      <c r="C36" s="89"/>
      <c r="D36" s="90"/>
      <c r="E36" s="90"/>
      <c r="F36" s="90"/>
      <c r="G36" s="90"/>
      <c r="H36" s="61">
        <f t="shared" si="261"/>
        <v>0</v>
      </c>
      <c r="I36" s="14">
        <f t="shared" si="262"/>
        <v>0</v>
      </c>
      <c r="J36" s="89"/>
      <c r="K36" s="90"/>
      <c r="L36" s="90"/>
      <c r="M36" s="90"/>
      <c r="N36" s="90"/>
      <c r="O36" s="61">
        <f t="shared" si="263"/>
        <v>0</v>
      </c>
      <c r="P36" s="14">
        <f t="shared" si="264"/>
        <v>0</v>
      </c>
      <c r="Q36" s="89"/>
      <c r="R36" s="90"/>
      <c r="S36" s="90"/>
      <c r="T36" s="90"/>
      <c r="U36" s="90"/>
      <c r="V36" s="61">
        <f t="shared" si="265"/>
        <v>0</v>
      </c>
      <c r="W36" s="14">
        <f t="shared" si="266"/>
        <v>0</v>
      </c>
      <c r="X36" s="89"/>
      <c r="Y36" s="90"/>
      <c r="Z36" s="90"/>
      <c r="AA36" s="90"/>
      <c r="AB36" s="90"/>
      <c r="AC36" s="61">
        <f t="shared" si="267"/>
        <v>0</v>
      </c>
      <c r="AD36" s="14">
        <f t="shared" si="268"/>
        <v>0</v>
      </c>
      <c r="AE36" s="89"/>
      <c r="AF36" s="90"/>
      <c r="AG36" s="90"/>
      <c r="AH36" s="90"/>
      <c r="AI36" s="90"/>
      <c r="AJ36" s="61">
        <f t="shared" si="269"/>
        <v>0</v>
      </c>
      <c r="AK36" s="14">
        <f t="shared" si="270"/>
        <v>0</v>
      </c>
      <c r="AL36" s="89"/>
      <c r="AM36" s="90"/>
      <c r="AN36" s="90"/>
      <c r="AO36" s="90"/>
      <c r="AP36" s="90"/>
      <c r="AQ36" s="61">
        <f t="shared" si="271"/>
        <v>0</v>
      </c>
      <c r="AR36" s="14">
        <f t="shared" si="272"/>
        <v>0</v>
      </c>
      <c r="AS36" s="89"/>
      <c r="AT36" s="90"/>
      <c r="AU36" s="90"/>
      <c r="AV36" s="90"/>
      <c r="AW36" s="90"/>
      <c r="AX36" s="61">
        <f t="shared" si="273"/>
        <v>0</v>
      </c>
      <c r="AY36" s="14">
        <f t="shared" si="274"/>
        <v>0</v>
      </c>
      <c r="AZ36" s="89"/>
      <c r="BA36" s="90"/>
      <c r="BB36" s="90"/>
      <c r="BC36" s="90"/>
      <c r="BD36" s="90"/>
      <c r="BE36" s="61">
        <f t="shared" si="275"/>
        <v>0</v>
      </c>
      <c r="BF36" s="14">
        <f t="shared" si="276"/>
        <v>0</v>
      </c>
      <c r="BG36" s="89"/>
      <c r="BH36" s="90"/>
      <c r="BI36" s="90"/>
      <c r="BJ36" s="90"/>
      <c r="BK36" s="90"/>
      <c r="BL36" s="61">
        <f>ROUNDDOWN(BG36,0)+ROUNDDOWN(BH36,0)+ROUNDDOWN(BI36,0)+ROUNDDOWN(BJ36,0)+ROUNDDOWN(BK36,0)</f>
        <v>0</v>
      </c>
      <c r="BM36" s="14">
        <f t="shared" si="277"/>
        <v>0</v>
      </c>
      <c r="BN36" s="89"/>
      <c r="BO36" s="90"/>
      <c r="BP36" s="90"/>
      <c r="BQ36" s="90"/>
      <c r="BR36" s="90"/>
      <c r="BS36" s="61">
        <f t="shared" si="278"/>
        <v>0</v>
      </c>
      <c r="BT36" s="14">
        <f t="shared" si="279"/>
        <v>0</v>
      </c>
      <c r="BU36" s="89"/>
      <c r="BV36" s="90"/>
      <c r="BW36" s="90"/>
      <c r="BX36" s="90"/>
      <c r="BY36" s="90"/>
      <c r="BZ36" s="61">
        <f t="shared" si="280"/>
        <v>0</v>
      </c>
      <c r="CA36" s="14">
        <f t="shared" si="281"/>
        <v>0</v>
      </c>
      <c r="CB36" s="89"/>
      <c r="CC36" s="90"/>
      <c r="CD36" s="90"/>
      <c r="CE36" s="90"/>
      <c r="CF36" s="90"/>
      <c r="CG36" s="61">
        <f t="shared" si="282"/>
        <v>0</v>
      </c>
      <c r="CH36" s="14">
        <f t="shared" si="283"/>
        <v>0</v>
      </c>
      <c r="CI36" s="89"/>
      <c r="CJ36" s="90"/>
      <c r="CK36" s="90"/>
      <c r="CL36" s="90"/>
      <c r="CM36" s="90"/>
      <c r="CN36" s="61">
        <f t="shared" si="284"/>
        <v>0</v>
      </c>
      <c r="CO36" s="14">
        <f t="shared" si="285"/>
        <v>0</v>
      </c>
      <c r="CP36" s="89"/>
      <c r="CQ36" s="90"/>
      <c r="CR36" s="90"/>
      <c r="CS36" s="90"/>
      <c r="CT36" s="90"/>
      <c r="CU36" s="61">
        <f t="shared" si="286"/>
        <v>0</v>
      </c>
      <c r="CV36" s="14">
        <f t="shared" si="287"/>
        <v>0</v>
      </c>
      <c r="CW36" s="89"/>
      <c r="CX36" s="90"/>
      <c r="CY36" s="90"/>
      <c r="CZ36" s="90"/>
      <c r="DA36" s="90"/>
      <c r="DB36" s="61">
        <f t="shared" si="288"/>
        <v>0</v>
      </c>
      <c r="DC36" s="14">
        <f t="shared" si="289"/>
        <v>0</v>
      </c>
      <c r="DD36" s="89"/>
      <c r="DE36" s="90"/>
      <c r="DF36" s="90"/>
      <c r="DG36" s="90"/>
      <c r="DH36" s="90"/>
      <c r="DI36" s="61">
        <f t="shared" si="290"/>
        <v>0</v>
      </c>
      <c r="DJ36" s="14">
        <f t="shared" si="291"/>
        <v>0</v>
      </c>
      <c r="DK36" s="89"/>
      <c r="DL36" s="90"/>
      <c r="DM36" s="90"/>
      <c r="DN36" s="90"/>
      <c r="DO36" s="90"/>
      <c r="DP36" s="61">
        <f>ROUNDDOWN(DK36,0)+ROUNDDOWN(DL36,0)+ROUNDDOWN(DM36,0)+ROUNDDOWN(DN36,0)+ROUNDDOWN(DO36,0)</f>
        <v>0</v>
      </c>
      <c r="DQ36" s="14">
        <f t="shared" si="292"/>
        <v>0</v>
      </c>
      <c r="DR36" s="89"/>
      <c r="DS36" s="90"/>
      <c r="DT36" s="90"/>
      <c r="DU36" s="90"/>
      <c r="DV36" s="90"/>
      <c r="DW36" s="61">
        <f t="shared" si="293"/>
        <v>0</v>
      </c>
      <c r="DX36" s="14">
        <f t="shared" si="294"/>
        <v>0</v>
      </c>
      <c r="DY36" s="89"/>
      <c r="DZ36" s="90"/>
      <c r="EA36" s="90"/>
      <c r="EB36" s="90"/>
      <c r="EC36" s="90"/>
      <c r="ED36" s="61">
        <f t="shared" si="295"/>
        <v>0</v>
      </c>
      <c r="EE36" s="14">
        <f t="shared" si="296"/>
        <v>0</v>
      </c>
      <c r="EF36" s="89"/>
      <c r="EG36" s="90"/>
      <c r="EH36" s="90"/>
      <c r="EI36" s="90"/>
      <c r="EJ36" s="90"/>
      <c r="EK36" s="61">
        <f t="shared" si="297"/>
        <v>0</v>
      </c>
      <c r="EL36" s="14">
        <f t="shared" si="298"/>
        <v>0</v>
      </c>
      <c r="EM36" s="89"/>
      <c r="EN36" s="90"/>
      <c r="EO36" s="90"/>
      <c r="EP36" s="90"/>
      <c r="EQ36" s="90"/>
      <c r="ER36" s="61">
        <f t="shared" si="299"/>
        <v>0</v>
      </c>
      <c r="ES36" s="14">
        <f t="shared" si="300"/>
        <v>0</v>
      </c>
      <c r="ET36" s="89"/>
      <c r="EU36" s="90"/>
      <c r="EV36" s="90"/>
      <c r="EW36" s="90"/>
      <c r="EX36" s="90"/>
      <c r="EY36" s="61">
        <f t="shared" si="301"/>
        <v>0</v>
      </c>
      <c r="EZ36" s="14">
        <f t="shared" si="302"/>
        <v>0</v>
      </c>
      <c r="FA36" s="89"/>
      <c r="FB36" s="90"/>
      <c r="FC36" s="90"/>
      <c r="FD36" s="90"/>
      <c r="FE36" s="90"/>
      <c r="FF36" s="61">
        <f t="shared" si="303"/>
        <v>0</v>
      </c>
      <c r="FG36" s="14">
        <f t="shared" si="304"/>
        <v>0</v>
      </c>
      <c r="FH36" s="89"/>
      <c r="FI36" s="90"/>
      <c r="FJ36" s="90"/>
      <c r="FK36" s="90"/>
      <c r="FL36" s="90"/>
      <c r="FM36" s="61">
        <f t="shared" si="305"/>
        <v>0</v>
      </c>
      <c r="FN36" s="14">
        <f t="shared" si="306"/>
        <v>0</v>
      </c>
      <c r="FO36" s="89"/>
      <c r="FP36" s="90"/>
      <c r="FQ36" s="90"/>
      <c r="FR36" s="90"/>
      <c r="FS36" s="90"/>
      <c r="FT36" s="61">
        <f>ROUNDDOWN(FO36,0)+ROUNDDOWN(FP36,0)+ROUNDDOWN(FQ36,0)+ROUNDDOWN(FR36,0)+ROUNDDOWN(FS36,0)</f>
        <v>0</v>
      </c>
      <c r="FU36" s="14">
        <f t="shared" si="307"/>
        <v>0</v>
      </c>
      <c r="FV36" s="89"/>
      <c r="FW36" s="90"/>
      <c r="FX36" s="90"/>
      <c r="FY36" s="90"/>
      <c r="FZ36" s="90"/>
      <c r="GA36" s="61">
        <f t="shared" si="308"/>
        <v>0</v>
      </c>
      <c r="GB36" s="14">
        <f t="shared" si="309"/>
        <v>0</v>
      </c>
      <c r="GC36" s="89"/>
      <c r="GD36" s="90"/>
      <c r="GE36" s="90"/>
      <c r="GF36" s="90"/>
      <c r="GG36" s="90"/>
      <c r="GH36" s="61">
        <f t="shared" si="310"/>
        <v>0</v>
      </c>
      <c r="GI36" s="14">
        <f t="shared" si="311"/>
        <v>0</v>
      </c>
      <c r="GJ36" s="89"/>
      <c r="GK36" s="90"/>
      <c r="GL36" s="90"/>
      <c r="GM36" s="90"/>
      <c r="GN36" s="90"/>
      <c r="GO36" s="61">
        <f t="shared" si="312"/>
        <v>0</v>
      </c>
      <c r="GP36" s="14">
        <f t="shared" si="313"/>
        <v>0</v>
      </c>
      <c r="GQ36" s="89"/>
      <c r="GR36" s="90"/>
      <c r="GS36" s="90"/>
      <c r="GT36" s="90"/>
      <c r="GU36" s="90"/>
      <c r="GV36" s="61">
        <f t="shared" si="314"/>
        <v>0</v>
      </c>
      <c r="GW36" s="14">
        <f t="shared" si="315"/>
        <v>0</v>
      </c>
      <c r="GX36" s="89"/>
      <c r="GY36" s="90"/>
      <c r="GZ36" s="90"/>
      <c r="HA36" s="90"/>
      <c r="HB36" s="90"/>
      <c r="HC36" s="61">
        <f t="shared" si="316"/>
        <v>0</v>
      </c>
      <c r="HD36" s="14">
        <f t="shared" si="317"/>
        <v>0</v>
      </c>
      <c r="HE36" s="89"/>
      <c r="HF36" s="90"/>
      <c r="HG36" s="90"/>
      <c r="HH36" s="90"/>
      <c r="HI36" s="90"/>
      <c r="HJ36" s="61">
        <f t="shared" si="318"/>
        <v>0</v>
      </c>
      <c r="HK36" s="14">
        <f t="shared" si="319"/>
        <v>0</v>
      </c>
      <c r="HL36" s="89"/>
      <c r="HM36" s="90"/>
      <c r="HN36" s="90"/>
      <c r="HO36" s="90"/>
      <c r="HP36" s="90"/>
      <c r="HQ36" s="61">
        <f t="shared" si="320"/>
        <v>0</v>
      </c>
      <c r="HR36" s="14">
        <f t="shared" si="321"/>
        <v>0</v>
      </c>
      <c r="HS36" s="89"/>
      <c r="HT36" s="90"/>
      <c r="HU36" s="90"/>
      <c r="HV36" s="90"/>
      <c r="HW36" s="90"/>
      <c r="HX36" s="61">
        <f>ROUNDDOWN(HS36,0)+ROUNDDOWN(HT36,0)+ROUNDDOWN(HU36,0)+ROUNDDOWN(HV36,0)+ROUNDDOWN(HW36,0)</f>
        <v>0</v>
      </c>
      <c r="HY36" s="14">
        <f t="shared" si="322"/>
        <v>0</v>
      </c>
      <c r="HZ36" s="89"/>
      <c r="IA36" s="90"/>
      <c r="IB36" s="90"/>
      <c r="IC36" s="90"/>
      <c r="ID36" s="90"/>
      <c r="IE36" s="61">
        <f t="shared" si="323"/>
        <v>0</v>
      </c>
      <c r="IF36" s="14">
        <f t="shared" si="324"/>
        <v>0</v>
      </c>
      <c r="IG36" s="89"/>
      <c r="IH36" s="90"/>
      <c r="II36" s="90"/>
      <c r="IJ36" s="90"/>
      <c r="IK36" s="90"/>
      <c r="IL36" s="61">
        <f t="shared" si="325"/>
        <v>0</v>
      </c>
      <c r="IM36" s="14">
        <f t="shared" si="326"/>
        <v>0</v>
      </c>
      <c r="IN36" s="89"/>
      <c r="IO36" s="90"/>
      <c r="IP36" s="90"/>
      <c r="IQ36" s="90"/>
      <c r="IR36" s="90"/>
      <c r="IS36" s="61">
        <f t="shared" si="327"/>
        <v>0</v>
      </c>
      <c r="IT36" s="14">
        <f t="shared" si="328"/>
        <v>0</v>
      </c>
      <c r="IU36" s="89"/>
      <c r="IV36" s="90"/>
      <c r="IW36" s="90"/>
      <c r="IX36" s="90"/>
      <c r="IY36" s="90"/>
      <c r="IZ36" s="61">
        <f t="shared" si="329"/>
        <v>0</v>
      </c>
      <c r="JA36" s="14">
        <f t="shared" si="330"/>
        <v>0</v>
      </c>
      <c r="JB36" s="89"/>
      <c r="JC36" s="90"/>
      <c r="JD36" s="90"/>
      <c r="JE36" s="90"/>
      <c r="JF36" s="90"/>
      <c r="JG36" s="61">
        <f t="shared" si="331"/>
        <v>0</v>
      </c>
      <c r="JH36" s="14">
        <f t="shared" si="332"/>
        <v>0</v>
      </c>
    </row>
    <row r="37" spans="1:268" s="63" customFormat="1" ht="15.75" customHeight="1" x14ac:dyDescent="0.35">
      <c r="A37" s="32"/>
      <c r="B37" s="97" t="s">
        <v>41</v>
      </c>
      <c r="C37" s="186">
        <f>C34+H37+I37+(H39+I39)</f>
        <v>40.916666666666664</v>
      </c>
      <c r="D37" s="187"/>
      <c r="E37" s="187"/>
      <c r="F37" s="187"/>
      <c r="G37" s="187"/>
      <c r="H37" s="62">
        <f t="shared" ref="H37" si="333">SUM(H35:H36)</f>
        <v>3</v>
      </c>
      <c r="I37" s="71">
        <f t="shared" ref="I37" si="334">SUM(I35:I36)*100/60</f>
        <v>0</v>
      </c>
      <c r="J37" s="186">
        <f t="shared" ref="J37" si="335">J34+O37+P37+(O39+P39)</f>
        <v>0</v>
      </c>
      <c r="K37" s="187"/>
      <c r="L37" s="187"/>
      <c r="M37" s="187"/>
      <c r="N37" s="187"/>
      <c r="O37" s="62">
        <f t="shared" ref="O37" si="336">SUM(O35:O36)</f>
        <v>0</v>
      </c>
      <c r="P37" s="71">
        <f t="shared" ref="P37" si="337">SUM(P35:P36)*100/60</f>
        <v>0</v>
      </c>
      <c r="Q37" s="186">
        <f t="shared" ref="Q37" si="338">Q34+V37+W37+(V39+W39)</f>
        <v>0</v>
      </c>
      <c r="R37" s="187"/>
      <c r="S37" s="187"/>
      <c r="T37" s="187"/>
      <c r="U37" s="187"/>
      <c r="V37" s="62">
        <f t="shared" ref="V37" si="339">SUM(V35:V36)</f>
        <v>0</v>
      </c>
      <c r="W37" s="71">
        <f t="shared" ref="W37" si="340">SUM(W35:W36)*100/60</f>
        <v>0</v>
      </c>
      <c r="X37" s="186">
        <f t="shared" ref="X37" si="341">X34+AC37+AD37+(AC39+AD39)</f>
        <v>0</v>
      </c>
      <c r="Y37" s="187"/>
      <c r="Z37" s="187"/>
      <c r="AA37" s="187"/>
      <c r="AB37" s="187"/>
      <c r="AC37" s="62">
        <f t="shared" ref="AC37" si="342">SUM(AC35:AC36)</f>
        <v>0</v>
      </c>
      <c r="AD37" s="71">
        <f t="shared" ref="AD37" si="343">SUM(AD35:AD36)*100/60</f>
        <v>0</v>
      </c>
      <c r="AE37" s="186">
        <f t="shared" ref="AE37" si="344">AE34+AJ37+AK37+(AJ39+AK39)</f>
        <v>0</v>
      </c>
      <c r="AF37" s="187"/>
      <c r="AG37" s="187"/>
      <c r="AH37" s="187"/>
      <c r="AI37" s="187"/>
      <c r="AJ37" s="62">
        <f t="shared" ref="AJ37" si="345">SUM(AJ35:AJ36)</f>
        <v>0</v>
      </c>
      <c r="AK37" s="71">
        <f t="shared" ref="AK37" si="346">SUM(AK35:AK36)*100/60</f>
        <v>0</v>
      </c>
      <c r="AL37" s="186">
        <f t="shared" ref="AL37" si="347">AL34+AQ37+AR37+(AQ39+AR39)</f>
        <v>0</v>
      </c>
      <c r="AM37" s="187"/>
      <c r="AN37" s="187"/>
      <c r="AO37" s="187"/>
      <c r="AP37" s="187"/>
      <c r="AQ37" s="62">
        <f t="shared" ref="AQ37" si="348">SUM(AQ35:AQ36)</f>
        <v>0</v>
      </c>
      <c r="AR37" s="71">
        <f t="shared" ref="AR37" si="349">SUM(AR35:AR36)*100/60</f>
        <v>0</v>
      </c>
      <c r="AS37" s="186">
        <f t="shared" ref="AS37" si="350">AS34+AX37+AY37+(AX39+AY39)</f>
        <v>0</v>
      </c>
      <c r="AT37" s="187"/>
      <c r="AU37" s="187"/>
      <c r="AV37" s="187"/>
      <c r="AW37" s="187"/>
      <c r="AX37" s="62">
        <f t="shared" ref="AX37" si="351">SUM(AX35:AX36)</f>
        <v>0</v>
      </c>
      <c r="AY37" s="71">
        <f t="shared" ref="AY37" si="352">SUM(AY35:AY36)*100/60</f>
        <v>0</v>
      </c>
      <c r="AZ37" s="186">
        <f t="shared" ref="AZ37" si="353">AZ34+BE37+BF37+(BE39+BF39)</f>
        <v>0</v>
      </c>
      <c r="BA37" s="187"/>
      <c r="BB37" s="187"/>
      <c r="BC37" s="187"/>
      <c r="BD37" s="187"/>
      <c r="BE37" s="62">
        <f t="shared" ref="BE37" si="354">SUM(BE35:BE36)</f>
        <v>0</v>
      </c>
      <c r="BF37" s="71">
        <f t="shared" ref="BF37" si="355">SUM(BF35:BF36)*100/60</f>
        <v>0</v>
      </c>
      <c r="BG37" s="186">
        <f>BG34+BL37+BM37+(BL39+BM39)</f>
        <v>0</v>
      </c>
      <c r="BH37" s="187"/>
      <c r="BI37" s="187"/>
      <c r="BJ37" s="187"/>
      <c r="BK37" s="187"/>
      <c r="BL37" s="62">
        <f>SUM(BL35:BL36)</f>
        <v>0</v>
      </c>
      <c r="BM37" s="71">
        <f>SUM(BM35:BM36)*100/60</f>
        <v>0</v>
      </c>
      <c r="BN37" s="186">
        <f t="shared" ref="BN37" si="356">BN34+BS37+BT37+(BS39+BT39)</f>
        <v>0</v>
      </c>
      <c r="BO37" s="187"/>
      <c r="BP37" s="187"/>
      <c r="BQ37" s="187"/>
      <c r="BR37" s="187"/>
      <c r="BS37" s="62">
        <f t="shared" ref="BS37" si="357">SUM(BS35:BS36)</f>
        <v>0</v>
      </c>
      <c r="BT37" s="71">
        <f t="shared" ref="BT37" si="358">SUM(BT35:BT36)*100/60</f>
        <v>0</v>
      </c>
      <c r="BU37" s="186">
        <f t="shared" ref="BU37" si="359">BU34+BZ37+CA37+(BZ39+CA39)</f>
        <v>0</v>
      </c>
      <c r="BV37" s="187"/>
      <c r="BW37" s="187"/>
      <c r="BX37" s="187"/>
      <c r="BY37" s="187"/>
      <c r="BZ37" s="62">
        <f t="shared" ref="BZ37" si="360">SUM(BZ35:BZ36)</f>
        <v>0</v>
      </c>
      <c r="CA37" s="71">
        <f t="shared" ref="CA37" si="361">SUM(CA35:CA36)*100/60</f>
        <v>0</v>
      </c>
      <c r="CB37" s="186">
        <f t="shared" ref="CB37" si="362">CB34+CG37+CH37+(CG39+CH39)</f>
        <v>0</v>
      </c>
      <c r="CC37" s="187"/>
      <c r="CD37" s="187"/>
      <c r="CE37" s="187"/>
      <c r="CF37" s="187"/>
      <c r="CG37" s="62">
        <f t="shared" ref="CG37" si="363">SUM(CG35:CG36)</f>
        <v>0</v>
      </c>
      <c r="CH37" s="71">
        <f t="shared" ref="CH37" si="364">SUM(CH35:CH36)*100/60</f>
        <v>0</v>
      </c>
      <c r="CI37" s="186">
        <f t="shared" ref="CI37" si="365">CI34+CN37+CO37+(CN39+CO39)</f>
        <v>0</v>
      </c>
      <c r="CJ37" s="187"/>
      <c r="CK37" s="187"/>
      <c r="CL37" s="187"/>
      <c r="CM37" s="187"/>
      <c r="CN37" s="62">
        <f t="shared" ref="CN37" si="366">SUM(CN35:CN36)</f>
        <v>0</v>
      </c>
      <c r="CO37" s="71">
        <f t="shared" ref="CO37" si="367">SUM(CO35:CO36)*100/60</f>
        <v>0</v>
      </c>
      <c r="CP37" s="186">
        <f t="shared" ref="CP37" si="368">CP34+CU37+CV37+(CU39+CV39)</f>
        <v>0</v>
      </c>
      <c r="CQ37" s="187"/>
      <c r="CR37" s="187"/>
      <c r="CS37" s="187"/>
      <c r="CT37" s="187"/>
      <c r="CU37" s="62">
        <f t="shared" ref="CU37" si="369">SUM(CU35:CU36)</f>
        <v>0</v>
      </c>
      <c r="CV37" s="71">
        <f t="shared" ref="CV37" si="370">SUM(CV35:CV36)*100/60</f>
        <v>0</v>
      </c>
      <c r="CW37" s="186">
        <f t="shared" ref="CW37" si="371">CW34+DB37+DC37+(DB39+DC39)</f>
        <v>0</v>
      </c>
      <c r="CX37" s="187"/>
      <c r="CY37" s="187"/>
      <c r="CZ37" s="187"/>
      <c r="DA37" s="187"/>
      <c r="DB37" s="62">
        <f t="shared" ref="DB37" si="372">SUM(DB35:DB36)</f>
        <v>0</v>
      </c>
      <c r="DC37" s="71">
        <f t="shared" ref="DC37" si="373">SUM(DC35:DC36)*100/60</f>
        <v>0</v>
      </c>
      <c r="DD37" s="186">
        <f t="shared" ref="DD37" si="374">DD34+DI37+DJ37+(DI39+DJ39)</f>
        <v>0</v>
      </c>
      <c r="DE37" s="187"/>
      <c r="DF37" s="187"/>
      <c r="DG37" s="187"/>
      <c r="DH37" s="187"/>
      <c r="DI37" s="62">
        <f t="shared" ref="DI37" si="375">SUM(DI35:DI36)</f>
        <v>0</v>
      </c>
      <c r="DJ37" s="71">
        <f t="shared" ref="DJ37" si="376">SUM(DJ35:DJ36)*100/60</f>
        <v>0</v>
      </c>
      <c r="DK37" s="186">
        <f>DK34+DP37+DQ37+(DP39+DQ39)</f>
        <v>0</v>
      </c>
      <c r="DL37" s="187"/>
      <c r="DM37" s="187"/>
      <c r="DN37" s="187"/>
      <c r="DO37" s="187"/>
      <c r="DP37" s="62">
        <f>SUM(DP35:DP36)</f>
        <v>0</v>
      </c>
      <c r="DQ37" s="71">
        <f>SUM(DQ35:DQ36)*100/60</f>
        <v>0</v>
      </c>
      <c r="DR37" s="186">
        <f t="shared" ref="DR37" si="377">DR34+DW37+DX37+(DW39+DX39)</f>
        <v>0</v>
      </c>
      <c r="DS37" s="187"/>
      <c r="DT37" s="187"/>
      <c r="DU37" s="187"/>
      <c r="DV37" s="187"/>
      <c r="DW37" s="62">
        <f t="shared" ref="DW37" si="378">SUM(DW35:DW36)</f>
        <v>0</v>
      </c>
      <c r="DX37" s="71">
        <f t="shared" ref="DX37" si="379">SUM(DX35:DX36)*100/60</f>
        <v>0</v>
      </c>
      <c r="DY37" s="186">
        <f t="shared" ref="DY37" si="380">DY34+ED37+EE37+(ED39+EE39)</f>
        <v>0</v>
      </c>
      <c r="DZ37" s="187"/>
      <c r="EA37" s="187"/>
      <c r="EB37" s="187"/>
      <c r="EC37" s="187"/>
      <c r="ED37" s="62">
        <f t="shared" ref="ED37" si="381">SUM(ED35:ED36)</f>
        <v>0</v>
      </c>
      <c r="EE37" s="71">
        <f t="shared" ref="EE37" si="382">SUM(EE35:EE36)*100/60</f>
        <v>0</v>
      </c>
      <c r="EF37" s="186">
        <f t="shared" ref="EF37" si="383">EF34+EK37+EL37+(EK39+EL39)</f>
        <v>0</v>
      </c>
      <c r="EG37" s="187"/>
      <c r="EH37" s="187"/>
      <c r="EI37" s="187"/>
      <c r="EJ37" s="187"/>
      <c r="EK37" s="62">
        <f t="shared" ref="EK37" si="384">SUM(EK35:EK36)</f>
        <v>0</v>
      </c>
      <c r="EL37" s="71">
        <f t="shared" ref="EL37" si="385">SUM(EL35:EL36)*100/60</f>
        <v>0</v>
      </c>
      <c r="EM37" s="186">
        <f t="shared" ref="EM37" si="386">EM34+ER37+ES37+(ER39+ES39)</f>
        <v>0</v>
      </c>
      <c r="EN37" s="187"/>
      <c r="EO37" s="187"/>
      <c r="EP37" s="187"/>
      <c r="EQ37" s="187"/>
      <c r="ER37" s="62">
        <f t="shared" ref="ER37" si="387">SUM(ER35:ER36)</f>
        <v>0</v>
      </c>
      <c r="ES37" s="71">
        <f t="shared" ref="ES37" si="388">SUM(ES35:ES36)*100/60</f>
        <v>0</v>
      </c>
      <c r="ET37" s="186">
        <f t="shared" ref="ET37" si="389">ET34+EY37+EZ37+(EY39+EZ39)</f>
        <v>0</v>
      </c>
      <c r="EU37" s="187"/>
      <c r="EV37" s="187"/>
      <c r="EW37" s="187"/>
      <c r="EX37" s="187"/>
      <c r="EY37" s="62">
        <f t="shared" ref="EY37" si="390">SUM(EY35:EY36)</f>
        <v>0</v>
      </c>
      <c r="EZ37" s="71">
        <f t="shared" ref="EZ37" si="391">SUM(EZ35:EZ36)*100/60</f>
        <v>0</v>
      </c>
      <c r="FA37" s="186">
        <f t="shared" ref="FA37" si="392">FA34+FF37+FG37+(FF39+FG39)</f>
        <v>0</v>
      </c>
      <c r="FB37" s="187"/>
      <c r="FC37" s="187"/>
      <c r="FD37" s="187"/>
      <c r="FE37" s="187"/>
      <c r="FF37" s="62">
        <f t="shared" ref="FF37" si="393">SUM(FF35:FF36)</f>
        <v>0</v>
      </c>
      <c r="FG37" s="71">
        <f t="shared" ref="FG37" si="394">SUM(FG35:FG36)*100/60</f>
        <v>0</v>
      </c>
      <c r="FH37" s="186">
        <f t="shared" ref="FH37" si="395">FH34+FM37+FN37+(FM39+FN39)</f>
        <v>0</v>
      </c>
      <c r="FI37" s="187"/>
      <c r="FJ37" s="187"/>
      <c r="FK37" s="187"/>
      <c r="FL37" s="187"/>
      <c r="FM37" s="62">
        <f t="shared" ref="FM37" si="396">SUM(FM35:FM36)</f>
        <v>0</v>
      </c>
      <c r="FN37" s="71">
        <f t="shared" ref="FN37" si="397">SUM(FN35:FN36)*100/60</f>
        <v>0</v>
      </c>
      <c r="FO37" s="186">
        <f>FO34+FT37+FU37+(FT39+FU39)</f>
        <v>0</v>
      </c>
      <c r="FP37" s="187"/>
      <c r="FQ37" s="187"/>
      <c r="FR37" s="187"/>
      <c r="FS37" s="187"/>
      <c r="FT37" s="62">
        <f>SUM(FT35:FT36)</f>
        <v>0</v>
      </c>
      <c r="FU37" s="71">
        <f>SUM(FU35:FU36)*100/60</f>
        <v>0</v>
      </c>
      <c r="FV37" s="186">
        <f t="shared" ref="FV37" si="398">FV34+GA37+GB37+(GA39+GB39)</f>
        <v>0</v>
      </c>
      <c r="FW37" s="187"/>
      <c r="FX37" s="187"/>
      <c r="FY37" s="187"/>
      <c r="FZ37" s="187"/>
      <c r="GA37" s="62">
        <f t="shared" ref="GA37" si="399">SUM(GA35:GA36)</f>
        <v>0</v>
      </c>
      <c r="GB37" s="71">
        <f t="shared" ref="GB37" si="400">SUM(GB35:GB36)*100/60</f>
        <v>0</v>
      </c>
      <c r="GC37" s="186">
        <f t="shared" ref="GC37" si="401">GC34+GH37+GI37+(GH39+GI39)</f>
        <v>0</v>
      </c>
      <c r="GD37" s="187"/>
      <c r="GE37" s="187"/>
      <c r="GF37" s="187"/>
      <c r="GG37" s="187"/>
      <c r="GH37" s="62">
        <f t="shared" ref="GH37" si="402">SUM(GH35:GH36)</f>
        <v>0</v>
      </c>
      <c r="GI37" s="71">
        <f t="shared" ref="GI37" si="403">SUM(GI35:GI36)*100/60</f>
        <v>0</v>
      </c>
      <c r="GJ37" s="186">
        <f t="shared" ref="GJ37" si="404">GJ34+GO37+GP37+(GO39+GP39)</f>
        <v>0</v>
      </c>
      <c r="GK37" s="187"/>
      <c r="GL37" s="187"/>
      <c r="GM37" s="187"/>
      <c r="GN37" s="187"/>
      <c r="GO37" s="62">
        <f t="shared" ref="GO37" si="405">SUM(GO35:GO36)</f>
        <v>0</v>
      </c>
      <c r="GP37" s="71">
        <f t="shared" ref="GP37" si="406">SUM(GP35:GP36)*100/60</f>
        <v>0</v>
      </c>
      <c r="GQ37" s="186">
        <f t="shared" ref="GQ37" si="407">GQ34+GV37+GW37+(GV39+GW39)</f>
        <v>0</v>
      </c>
      <c r="GR37" s="187"/>
      <c r="GS37" s="187"/>
      <c r="GT37" s="187"/>
      <c r="GU37" s="187"/>
      <c r="GV37" s="62">
        <f t="shared" ref="GV37" si="408">SUM(GV35:GV36)</f>
        <v>0</v>
      </c>
      <c r="GW37" s="71">
        <f t="shared" ref="GW37" si="409">SUM(GW35:GW36)*100/60</f>
        <v>0</v>
      </c>
      <c r="GX37" s="186">
        <f t="shared" ref="GX37" si="410">GX34+HC37+HD37+(HC39+HD39)</f>
        <v>0</v>
      </c>
      <c r="GY37" s="187"/>
      <c r="GZ37" s="187"/>
      <c r="HA37" s="187"/>
      <c r="HB37" s="187"/>
      <c r="HC37" s="62">
        <f t="shared" ref="HC37" si="411">SUM(HC35:HC36)</f>
        <v>0</v>
      </c>
      <c r="HD37" s="71">
        <f t="shared" ref="HD37" si="412">SUM(HD35:HD36)*100/60</f>
        <v>0</v>
      </c>
      <c r="HE37" s="186">
        <f t="shared" ref="HE37" si="413">HE34+HJ37+HK37+(HJ39+HK39)</f>
        <v>0</v>
      </c>
      <c r="HF37" s="187"/>
      <c r="HG37" s="187"/>
      <c r="HH37" s="187"/>
      <c r="HI37" s="187"/>
      <c r="HJ37" s="62">
        <f t="shared" ref="HJ37" si="414">SUM(HJ35:HJ36)</f>
        <v>0</v>
      </c>
      <c r="HK37" s="71">
        <f t="shared" ref="HK37" si="415">SUM(HK35:HK36)*100/60</f>
        <v>0</v>
      </c>
      <c r="HL37" s="186">
        <f t="shared" ref="HL37" si="416">HL34+HQ37+HR37+(HQ39+HR39)</f>
        <v>0</v>
      </c>
      <c r="HM37" s="187"/>
      <c r="HN37" s="187"/>
      <c r="HO37" s="187"/>
      <c r="HP37" s="187"/>
      <c r="HQ37" s="62">
        <f t="shared" ref="HQ37" si="417">SUM(HQ35:HQ36)</f>
        <v>0</v>
      </c>
      <c r="HR37" s="71">
        <f t="shared" ref="HR37" si="418">SUM(HR35:HR36)*100/60</f>
        <v>0</v>
      </c>
      <c r="HS37" s="186">
        <f>HS34+HX37+HY37+(HX39+HY39)</f>
        <v>0</v>
      </c>
      <c r="HT37" s="187"/>
      <c r="HU37" s="187"/>
      <c r="HV37" s="187"/>
      <c r="HW37" s="187"/>
      <c r="HX37" s="62">
        <f>SUM(HX35:HX36)</f>
        <v>0</v>
      </c>
      <c r="HY37" s="71">
        <f>SUM(HY35:HY36)*100/60</f>
        <v>0</v>
      </c>
      <c r="HZ37" s="186">
        <f t="shared" ref="HZ37" si="419">HZ34+IE37+IF37+(IE39+IF39)</f>
        <v>0</v>
      </c>
      <c r="IA37" s="187"/>
      <c r="IB37" s="187"/>
      <c r="IC37" s="187"/>
      <c r="ID37" s="187"/>
      <c r="IE37" s="62">
        <f t="shared" ref="IE37" si="420">SUM(IE35:IE36)</f>
        <v>0</v>
      </c>
      <c r="IF37" s="71">
        <f t="shared" ref="IF37" si="421">SUM(IF35:IF36)*100/60</f>
        <v>0</v>
      </c>
      <c r="IG37" s="186">
        <f t="shared" ref="IG37" si="422">IG34+IL37+IM37+(IL39+IM39)</f>
        <v>0</v>
      </c>
      <c r="IH37" s="187"/>
      <c r="II37" s="187"/>
      <c r="IJ37" s="187"/>
      <c r="IK37" s="187"/>
      <c r="IL37" s="62">
        <f t="shared" ref="IL37" si="423">SUM(IL35:IL36)</f>
        <v>0</v>
      </c>
      <c r="IM37" s="71">
        <f t="shared" ref="IM37" si="424">SUM(IM35:IM36)*100/60</f>
        <v>0</v>
      </c>
      <c r="IN37" s="186">
        <f t="shared" ref="IN37" si="425">IN34+IS37+IT37+(IS39+IT39)</f>
        <v>0</v>
      </c>
      <c r="IO37" s="187"/>
      <c r="IP37" s="187"/>
      <c r="IQ37" s="187"/>
      <c r="IR37" s="187"/>
      <c r="IS37" s="62">
        <f t="shared" ref="IS37" si="426">SUM(IS35:IS36)</f>
        <v>0</v>
      </c>
      <c r="IT37" s="71">
        <f t="shared" ref="IT37" si="427">SUM(IT35:IT36)*100/60</f>
        <v>0</v>
      </c>
      <c r="IU37" s="186">
        <f t="shared" ref="IU37" si="428">IU34+IZ37+JA37+(IZ39+JA39)</f>
        <v>0</v>
      </c>
      <c r="IV37" s="187"/>
      <c r="IW37" s="187"/>
      <c r="IX37" s="187"/>
      <c r="IY37" s="187"/>
      <c r="IZ37" s="62">
        <f t="shared" ref="IZ37" si="429">SUM(IZ35:IZ36)</f>
        <v>0</v>
      </c>
      <c r="JA37" s="71">
        <f t="shared" ref="JA37" si="430">SUM(JA35:JA36)*100/60</f>
        <v>0</v>
      </c>
      <c r="JB37" s="186">
        <f t="shared" ref="JB37" si="431">JB34+JG37+JH37+(JG39+JH39)</f>
        <v>0</v>
      </c>
      <c r="JC37" s="187"/>
      <c r="JD37" s="187"/>
      <c r="JE37" s="187"/>
      <c r="JF37" s="187"/>
      <c r="JG37" s="62">
        <f t="shared" ref="JG37" si="432">SUM(JG35:JG36)</f>
        <v>0</v>
      </c>
      <c r="JH37" s="71">
        <f t="shared" ref="JH37" si="433">SUM(JH35:JH36)*100/60</f>
        <v>0</v>
      </c>
    </row>
    <row r="38" spans="1:268" s="63" customFormat="1" ht="15.75" customHeight="1" x14ac:dyDescent="0.35">
      <c r="A38" s="32"/>
      <c r="B38" s="97" t="s">
        <v>48</v>
      </c>
      <c r="C38" s="188">
        <f>C37/44</f>
        <v>0.92992424242424232</v>
      </c>
      <c r="D38" s="189"/>
      <c r="E38" s="189"/>
      <c r="F38" s="189"/>
      <c r="G38" s="189"/>
      <c r="H38" s="189"/>
      <c r="I38" s="190"/>
      <c r="J38" s="188">
        <f t="shared" ref="J38:Q38" si="434">J37/44</f>
        <v>0</v>
      </c>
      <c r="K38" s="189"/>
      <c r="L38" s="189"/>
      <c r="M38" s="189"/>
      <c r="N38" s="189"/>
      <c r="O38" s="189"/>
      <c r="P38" s="190"/>
      <c r="Q38" s="188">
        <f t="shared" si="434"/>
        <v>0</v>
      </c>
      <c r="R38" s="189"/>
      <c r="S38" s="189"/>
      <c r="T38" s="189"/>
      <c r="U38" s="189"/>
      <c r="V38" s="189"/>
      <c r="W38" s="190"/>
      <c r="X38" s="188">
        <f t="shared" ref="X38" si="435">X37/44</f>
        <v>0</v>
      </c>
      <c r="Y38" s="189"/>
      <c r="Z38" s="189"/>
      <c r="AA38" s="189"/>
      <c r="AB38" s="189"/>
      <c r="AC38" s="189"/>
      <c r="AD38" s="190"/>
      <c r="AE38" s="188">
        <f t="shared" ref="AE38" si="436">AE37/44</f>
        <v>0</v>
      </c>
      <c r="AF38" s="189"/>
      <c r="AG38" s="189"/>
      <c r="AH38" s="189"/>
      <c r="AI38" s="189"/>
      <c r="AJ38" s="189"/>
      <c r="AK38" s="190"/>
      <c r="AL38" s="188">
        <f t="shared" ref="AL38" si="437">AL37/44</f>
        <v>0</v>
      </c>
      <c r="AM38" s="189"/>
      <c r="AN38" s="189"/>
      <c r="AO38" s="189"/>
      <c r="AP38" s="189"/>
      <c r="AQ38" s="189"/>
      <c r="AR38" s="190"/>
      <c r="AS38" s="188">
        <f t="shared" ref="AS38" si="438">AS37/44</f>
        <v>0</v>
      </c>
      <c r="AT38" s="189"/>
      <c r="AU38" s="189"/>
      <c r="AV38" s="189"/>
      <c r="AW38" s="189"/>
      <c r="AX38" s="189"/>
      <c r="AY38" s="190"/>
      <c r="AZ38" s="188">
        <f t="shared" ref="AZ38" si="439">AZ37/44</f>
        <v>0</v>
      </c>
      <c r="BA38" s="189"/>
      <c r="BB38" s="189"/>
      <c r="BC38" s="189"/>
      <c r="BD38" s="189"/>
      <c r="BE38" s="189"/>
      <c r="BF38" s="190"/>
      <c r="BG38" s="188">
        <f t="shared" ref="BG38" si="440">BG37/44</f>
        <v>0</v>
      </c>
      <c r="BH38" s="189"/>
      <c r="BI38" s="189"/>
      <c r="BJ38" s="189"/>
      <c r="BK38" s="189"/>
      <c r="BL38" s="189"/>
      <c r="BM38" s="190"/>
      <c r="BN38" s="188">
        <f t="shared" ref="BN38" si="441">BN37/44</f>
        <v>0</v>
      </c>
      <c r="BO38" s="189"/>
      <c r="BP38" s="189"/>
      <c r="BQ38" s="189"/>
      <c r="BR38" s="189"/>
      <c r="BS38" s="189"/>
      <c r="BT38" s="190"/>
      <c r="BU38" s="188">
        <f t="shared" ref="BU38" si="442">BU37/44</f>
        <v>0</v>
      </c>
      <c r="BV38" s="189"/>
      <c r="BW38" s="189"/>
      <c r="BX38" s="189"/>
      <c r="BY38" s="189"/>
      <c r="BZ38" s="189"/>
      <c r="CA38" s="190"/>
      <c r="CB38" s="188">
        <f t="shared" ref="CB38" si="443">CB37/44</f>
        <v>0</v>
      </c>
      <c r="CC38" s="189"/>
      <c r="CD38" s="189"/>
      <c r="CE38" s="189"/>
      <c r="CF38" s="189"/>
      <c r="CG38" s="189"/>
      <c r="CH38" s="190"/>
      <c r="CI38" s="188">
        <f t="shared" ref="CI38" si="444">CI37/44</f>
        <v>0</v>
      </c>
      <c r="CJ38" s="189"/>
      <c r="CK38" s="189"/>
      <c r="CL38" s="189"/>
      <c r="CM38" s="189"/>
      <c r="CN38" s="189"/>
      <c r="CO38" s="190"/>
      <c r="CP38" s="188">
        <f t="shared" ref="CP38" si="445">CP37/44</f>
        <v>0</v>
      </c>
      <c r="CQ38" s="189"/>
      <c r="CR38" s="189"/>
      <c r="CS38" s="189"/>
      <c r="CT38" s="189"/>
      <c r="CU38" s="189"/>
      <c r="CV38" s="190"/>
      <c r="CW38" s="188">
        <f t="shared" ref="CW38" si="446">CW37/44</f>
        <v>0</v>
      </c>
      <c r="CX38" s="189"/>
      <c r="CY38" s="189"/>
      <c r="CZ38" s="189"/>
      <c r="DA38" s="189"/>
      <c r="DB38" s="189"/>
      <c r="DC38" s="190"/>
      <c r="DD38" s="188">
        <f t="shared" ref="DD38" si="447">DD37/44</f>
        <v>0</v>
      </c>
      <c r="DE38" s="189"/>
      <c r="DF38" s="189"/>
      <c r="DG38" s="189"/>
      <c r="DH38" s="189"/>
      <c r="DI38" s="189"/>
      <c r="DJ38" s="190"/>
      <c r="DK38" s="188">
        <f t="shared" ref="DK38" si="448">DK37/44</f>
        <v>0</v>
      </c>
      <c r="DL38" s="189"/>
      <c r="DM38" s="189"/>
      <c r="DN38" s="189"/>
      <c r="DO38" s="189"/>
      <c r="DP38" s="189"/>
      <c r="DQ38" s="190"/>
      <c r="DR38" s="188">
        <f t="shared" ref="DR38" si="449">DR37/44</f>
        <v>0</v>
      </c>
      <c r="DS38" s="189"/>
      <c r="DT38" s="189"/>
      <c r="DU38" s="189"/>
      <c r="DV38" s="189"/>
      <c r="DW38" s="189"/>
      <c r="DX38" s="190"/>
      <c r="DY38" s="188">
        <f t="shared" ref="DY38" si="450">DY37/44</f>
        <v>0</v>
      </c>
      <c r="DZ38" s="189"/>
      <c r="EA38" s="189"/>
      <c r="EB38" s="189"/>
      <c r="EC38" s="189"/>
      <c r="ED38" s="189"/>
      <c r="EE38" s="190"/>
      <c r="EF38" s="188">
        <f t="shared" ref="EF38" si="451">EF37/44</f>
        <v>0</v>
      </c>
      <c r="EG38" s="189"/>
      <c r="EH38" s="189"/>
      <c r="EI38" s="189"/>
      <c r="EJ38" s="189"/>
      <c r="EK38" s="189"/>
      <c r="EL38" s="190"/>
      <c r="EM38" s="188">
        <f t="shared" ref="EM38" si="452">EM37/44</f>
        <v>0</v>
      </c>
      <c r="EN38" s="189"/>
      <c r="EO38" s="189"/>
      <c r="EP38" s="189"/>
      <c r="EQ38" s="189"/>
      <c r="ER38" s="189"/>
      <c r="ES38" s="190"/>
      <c r="ET38" s="188">
        <f t="shared" ref="ET38" si="453">ET37/44</f>
        <v>0</v>
      </c>
      <c r="EU38" s="189"/>
      <c r="EV38" s="189"/>
      <c r="EW38" s="189"/>
      <c r="EX38" s="189"/>
      <c r="EY38" s="189"/>
      <c r="EZ38" s="190"/>
      <c r="FA38" s="188">
        <f t="shared" ref="FA38" si="454">FA37/44</f>
        <v>0</v>
      </c>
      <c r="FB38" s="189"/>
      <c r="FC38" s="189"/>
      <c r="FD38" s="189"/>
      <c r="FE38" s="189"/>
      <c r="FF38" s="189"/>
      <c r="FG38" s="190"/>
      <c r="FH38" s="188">
        <f t="shared" ref="FH38" si="455">FH37/44</f>
        <v>0</v>
      </c>
      <c r="FI38" s="189"/>
      <c r="FJ38" s="189"/>
      <c r="FK38" s="189"/>
      <c r="FL38" s="189"/>
      <c r="FM38" s="189"/>
      <c r="FN38" s="190"/>
      <c r="FO38" s="188">
        <f t="shared" ref="FO38" si="456">FO37/44</f>
        <v>0</v>
      </c>
      <c r="FP38" s="189"/>
      <c r="FQ38" s="189"/>
      <c r="FR38" s="189"/>
      <c r="FS38" s="189"/>
      <c r="FT38" s="189"/>
      <c r="FU38" s="190"/>
      <c r="FV38" s="188">
        <f t="shared" ref="FV38" si="457">FV37/44</f>
        <v>0</v>
      </c>
      <c r="FW38" s="189"/>
      <c r="FX38" s="189"/>
      <c r="FY38" s="189"/>
      <c r="FZ38" s="189"/>
      <c r="GA38" s="189"/>
      <c r="GB38" s="190"/>
      <c r="GC38" s="188">
        <f t="shared" ref="GC38" si="458">GC37/44</f>
        <v>0</v>
      </c>
      <c r="GD38" s="189"/>
      <c r="GE38" s="189"/>
      <c r="GF38" s="189"/>
      <c r="GG38" s="189"/>
      <c r="GH38" s="189"/>
      <c r="GI38" s="190"/>
      <c r="GJ38" s="188">
        <f t="shared" ref="GJ38" si="459">GJ37/44</f>
        <v>0</v>
      </c>
      <c r="GK38" s="189"/>
      <c r="GL38" s="189"/>
      <c r="GM38" s="189"/>
      <c r="GN38" s="189"/>
      <c r="GO38" s="189"/>
      <c r="GP38" s="190"/>
      <c r="GQ38" s="188">
        <f t="shared" ref="GQ38" si="460">GQ37/44</f>
        <v>0</v>
      </c>
      <c r="GR38" s="189"/>
      <c r="GS38" s="189"/>
      <c r="GT38" s="189"/>
      <c r="GU38" s="189"/>
      <c r="GV38" s="189"/>
      <c r="GW38" s="190"/>
      <c r="GX38" s="188">
        <f t="shared" ref="GX38" si="461">GX37/44</f>
        <v>0</v>
      </c>
      <c r="GY38" s="189"/>
      <c r="GZ38" s="189"/>
      <c r="HA38" s="189"/>
      <c r="HB38" s="189"/>
      <c r="HC38" s="189"/>
      <c r="HD38" s="190"/>
      <c r="HE38" s="188">
        <f t="shared" ref="HE38" si="462">HE37/44</f>
        <v>0</v>
      </c>
      <c r="HF38" s="189"/>
      <c r="HG38" s="189"/>
      <c r="HH38" s="189"/>
      <c r="HI38" s="189"/>
      <c r="HJ38" s="189"/>
      <c r="HK38" s="190"/>
      <c r="HL38" s="188">
        <f t="shared" ref="HL38" si="463">HL37/44</f>
        <v>0</v>
      </c>
      <c r="HM38" s="189"/>
      <c r="HN38" s="189"/>
      <c r="HO38" s="189"/>
      <c r="HP38" s="189"/>
      <c r="HQ38" s="189"/>
      <c r="HR38" s="190"/>
      <c r="HS38" s="188">
        <f t="shared" ref="HS38" si="464">HS37/44</f>
        <v>0</v>
      </c>
      <c r="HT38" s="189"/>
      <c r="HU38" s="189"/>
      <c r="HV38" s="189"/>
      <c r="HW38" s="189"/>
      <c r="HX38" s="189"/>
      <c r="HY38" s="190"/>
      <c r="HZ38" s="188">
        <f t="shared" ref="HZ38" si="465">HZ37/44</f>
        <v>0</v>
      </c>
      <c r="IA38" s="189"/>
      <c r="IB38" s="189"/>
      <c r="IC38" s="189"/>
      <c r="ID38" s="189"/>
      <c r="IE38" s="189"/>
      <c r="IF38" s="190"/>
      <c r="IG38" s="188">
        <f t="shared" ref="IG38" si="466">IG37/44</f>
        <v>0</v>
      </c>
      <c r="IH38" s="189"/>
      <c r="II38" s="189"/>
      <c r="IJ38" s="189"/>
      <c r="IK38" s="189"/>
      <c r="IL38" s="189"/>
      <c r="IM38" s="190"/>
      <c r="IN38" s="188">
        <f t="shared" ref="IN38" si="467">IN37/44</f>
        <v>0</v>
      </c>
      <c r="IO38" s="189"/>
      <c r="IP38" s="189"/>
      <c r="IQ38" s="189"/>
      <c r="IR38" s="189"/>
      <c r="IS38" s="189"/>
      <c r="IT38" s="190"/>
      <c r="IU38" s="188">
        <f t="shared" ref="IU38" si="468">IU37/44</f>
        <v>0</v>
      </c>
      <c r="IV38" s="189"/>
      <c r="IW38" s="189"/>
      <c r="IX38" s="189"/>
      <c r="IY38" s="189"/>
      <c r="IZ38" s="189"/>
      <c r="JA38" s="190"/>
      <c r="JB38" s="188">
        <f t="shared" ref="JB38" si="469">JB37/44</f>
        <v>0</v>
      </c>
      <c r="JC38" s="189"/>
      <c r="JD38" s="189"/>
      <c r="JE38" s="189"/>
      <c r="JF38" s="189"/>
      <c r="JG38" s="189"/>
      <c r="JH38" s="190"/>
    </row>
    <row r="39" spans="1:268" s="5" customFormat="1" ht="14.5" thickBot="1" x14ac:dyDescent="0.4">
      <c r="A39" s="70"/>
      <c r="B39" s="98" t="s">
        <v>45</v>
      </c>
      <c r="C39" s="91"/>
      <c r="D39" s="92"/>
      <c r="E39" s="92"/>
      <c r="F39" s="92"/>
      <c r="G39" s="92"/>
      <c r="H39" s="75">
        <f t="shared" ref="H39" si="470">ROUNDDOWN(C39,0)+ROUNDDOWN(D39,0)+ROUNDDOWN(E39,0)+ROUNDDOWN(F39,0)+ROUNDDOWN(G39,0)</f>
        <v>0</v>
      </c>
      <c r="I39" s="76">
        <f t="shared" ref="I39" si="471">((C39-ROUNDDOWN(C39,0))+(D39-ROUNDDOWN(D39,0))+(E39-ROUNDDOWN(E39,0))+(F39-ROUNDDOWN(F39,0))+(G39-ROUNDDOWN(G39,0)))*100/60</f>
        <v>0</v>
      </c>
      <c r="J39" s="91"/>
      <c r="K39" s="92"/>
      <c r="L39" s="92"/>
      <c r="M39" s="92"/>
      <c r="N39" s="92"/>
      <c r="O39" s="75">
        <f t="shared" ref="O39" si="472">ROUNDDOWN(J39,0)+ROUNDDOWN(K39,0)+ROUNDDOWN(L39,0)+ROUNDDOWN(M39,0)+ROUNDDOWN(N39,0)</f>
        <v>0</v>
      </c>
      <c r="P39" s="76">
        <f t="shared" ref="P39" si="473">((J39-ROUNDDOWN(J39,0))+(K39-ROUNDDOWN(K39,0))+(L39-ROUNDDOWN(L39,0))+(M39-ROUNDDOWN(M39,0))+(N39-ROUNDDOWN(N39,0)))*100/60</f>
        <v>0</v>
      </c>
      <c r="Q39" s="91"/>
      <c r="R39" s="92"/>
      <c r="S39" s="92"/>
      <c r="T39" s="92"/>
      <c r="U39" s="92"/>
      <c r="V39" s="75">
        <f t="shared" ref="V39" si="474">ROUNDDOWN(Q39,0)+ROUNDDOWN(R39,0)+ROUNDDOWN(S39,0)+ROUNDDOWN(T39,0)+ROUNDDOWN(U39,0)</f>
        <v>0</v>
      </c>
      <c r="W39" s="76">
        <f t="shared" ref="W39" si="475">((Q39-ROUNDDOWN(Q39,0))+(R39-ROUNDDOWN(R39,0))+(S39-ROUNDDOWN(S39,0))+(T39-ROUNDDOWN(T39,0))+(U39-ROUNDDOWN(U39,0)))*100/60</f>
        <v>0</v>
      </c>
      <c r="X39" s="91"/>
      <c r="Y39" s="92"/>
      <c r="Z39" s="92"/>
      <c r="AA39" s="92"/>
      <c r="AB39" s="92"/>
      <c r="AC39" s="75">
        <f t="shared" ref="AC39" si="476">ROUNDDOWN(X39,0)+ROUNDDOWN(Y39,0)+ROUNDDOWN(Z39,0)+ROUNDDOWN(AA39,0)+ROUNDDOWN(AB39,0)</f>
        <v>0</v>
      </c>
      <c r="AD39" s="76">
        <f t="shared" ref="AD39" si="477">((X39-ROUNDDOWN(X39,0))+(Y39-ROUNDDOWN(Y39,0))+(Z39-ROUNDDOWN(Z39,0))+(AA39-ROUNDDOWN(AA39,0))+(AB39-ROUNDDOWN(AB39,0)))*100/60</f>
        <v>0</v>
      </c>
      <c r="AE39" s="91"/>
      <c r="AF39" s="92"/>
      <c r="AG39" s="92"/>
      <c r="AH39" s="92"/>
      <c r="AI39" s="92"/>
      <c r="AJ39" s="75">
        <f t="shared" ref="AJ39" si="478">ROUNDDOWN(AE39,0)+ROUNDDOWN(AF39,0)+ROUNDDOWN(AG39,0)+ROUNDDOWN(AH39,0)+ROUNDDOWN(AI39,0)</f>
        <v>0</v>
      </c>
      <c r="AK39" s="76">
        <f t="shared" ref="AK39" si="479">((AE39-ROUNDDOWN(AE39,0))+(AF39-ROUNDDOWN(AF39,0))+(AG39-ROUNDDOWN(AG39,0))+(AH39-ROUNDDOWN(AH39,0))+(AI39-ROUNDDOWN(AI39,0)))*100/60</f>
        <v>0</v>
      </c>
      <c r="AL39" s="91"/>
      <c r="AM39" s="92"/>
      <c r="AN39" s="92"/>
      <c r="AO39" s="92"/>
      <c r="AP39" s="92"/>
      <c r="AQ39" s="75">
        <f t="shared" ref="AQ39" si="480">ROUNDDOWN(AL39,0)+ROUNDDOWN(AM39,0)+ROUNDDOWN(AN39,0)+ROUNDDOWN(AO39,0)+ROUNDDOWN(AP39,0)</f>
        <v>0</v>
      </c>
      <c r="AR39" s="76">
        <f t="shared" ref="AR39" si="481">((AL39-ROUNDDOWN(AL39,0))+(AM39-ROUNDDOWN(AM39,0))+(AN39-ROUNDDOWN(AN39,0))+(AO39-ROUNDDOWN(AO39,0))+(AP39-ROUNDDOWN(AP39,0)))*100/60</f>
        <v>0</v>
      </c>
      <c r="AS39" s="91"/>
      <c r="AT39" s="92"/>
      <c r="AU39" s="92"/>
      <c r="AV39" s="92"/>
      <c r="AW39" s="92"/>
      <c r="AX39" s="75">
        <f t="shared" ref="AX39" si="482">ROUNDDOWN(AS39,0)+ROUNDDOWN(AT39,0)+ROUNDDOWN(AU39,0)+ROUNDDOWN(AV39,0)+ROUNDDOWN(AW39,0)</f>
        <v>0</v>
      </c>
      <c r="AY39" s="76">
        <f t="shared" ref="AY39" si="483">((AS39-ROUNDDOWN(AS39,0))+(AT39-ROUNDDOWN(AT39,0))+(AU39-ROUNDDOWN(AU39,0))+(AV39-ROUNDDOWN(AV39,0))+(AW39-ROUNDDOWN(AW39,0)))*100/60</f>
        <v>0</v>
      </c>
      <c r="AZ39" s="91"/>
      <c r="BA39" s="92"/>
      <c r="BB39" s="92"/>
      <c r="BC39" s="92"/>
      <c r="BD39" s="92"/>
      <c r="BE39" s="75">
        <f t="shared" ref="BE39" si="484">ROUNDDOWN(AZ39,0)+ROUNDDOWN(BA39,0)+ROUNDDOWN(BB39,0)+ROUNDDOWN(BC39,0)+ROUNDDOWN(BD39,0)</f>
        <v>0</v>
      </c>
      <c r="BF39" s="76">
        <f t="shared" ref="BF39" si="485">((AZ39-ROUNDDOWN(AZ39,0))+(BA39-ROUNDDOWN(BA39,0))+(BB39-ROUNDDOWN(BB39,0))+(BC39-ROUNDDOWN(BC39,0))+(BD39-ROUNDDOWN(BD39,0)))*100/60</f>
        <v>0</v>
      </c>
      <c r="BG39" s="91"/>
      <c r="BH39" s="92"/>
      <c r="BI39" s="92"/>
      <c r="BJ39" s="92"/>
      <c r="BK39" s="92"/>
      <c r="BL39" s="75">
        <f t="shared" ref="BL39" si="486">ROUNDDOWN(BG39,0)+ROUNDDOWN(BH39,0)+ROUNDDOWN(BI39,0)+ROUNDDOWN(BJ39,0)+ROUNDDOWN(BK39,0)</f>
        <v>0</v>
      </c>
      <c r="BM39" s="76">
        <f>((BG39-ROUNDDOWN(BG39,0))+(BH39-ROUNDDOWN(BH39,0))+(BI39-ROUNDDOWN(BI39,0))+(BJ39-ROUNDDOWN(BJ39,0))+(BK39-ROUNDDOWN(BK39,0)))*100/60</f>
        <v>0</v>
      </c>
      <c r="BN39" s="91"/>
      <c r="BO39" s="92"/>
      <c r="BP39" s="92"/>
      <c r="BQ39" s="92"/>
      <c r="BR39" s="92"/>
      <c r="BS39" s="75">
        <f t="shared" ref="BS39" si="487">ROUNDDOWN(BN39,0)+ROUNDDOWN(BO39,0)+ROUNDDOWN(BP39,0)+ROUNDDOWN(BQ39,0)+ROUNDDOWN(BR39,0)</f>
        <v>0</v>
      </c>
      <c r="BT39" s="76">
        <f t="shared" ref="BT39" si="488">((BN39-ROUNDDOWN(BN39,0))+(BO39-ROUNDDOWN(BO39,0))+(BP39-ROUNDDOWN(BP39,0))+(BQ39-ROUNDDOWN(BQ39,0))+(BR39-ROUNDDOWN(BR39,0)))*100/60</f>
        <v>0</v>
      </c>
      <c r="BU39" s="91"/>
      <c r="BV39" s="92"/>
      <c r="BW39" s="92"/>
      <c r="BX39" s="92"/>
      <c r="BY39" s="92"/>
      <c r="BZ39" s="75">
        <f t="shared" ref="BZ39" si="489">ROUNDDOWN(BU39,0)+ROUNDDOWN(BV39,0)+ROUNDDOWN(BW39,0)+ROUNDDOWN(BX39,0)+ROUNDDOWN(BY39,0)</f>
        <v>0</v>
      </c>
      <c r="CA39" s="76">
        <f t="shared" ref="CA39" si="490">((BU39-ROUNDDOWN(BU39,0))+(BV39-ROUNDDOWN(BV39,0))+(BW39-ROUNDDOWN(BW39,0))+(BX39-ROUNDDOWN(BX39,0))+(BY39-ROUNDDOWN(BY39,0)))*100/60</f>
        <v>0</v>
      </c>
      <c r="CB39" s="91"/>
      <c r="CC39" s="92"/>
      <c r="CD39" s="92"/>
      <c r="CE39" s="92"/>
      <c r="CF39" s="92"/>
      <c r="CG39" s="75">
        <f t="shared" ref="CG39" si="491">ROUNDDOWN(CB39,0)+ROUNDDOWN(CC39,0)+ROUNDDOWN(CD39,0)+ROUNDDOWN(CE39,0)+ROUNDDOWN(CF39,0)</f>
        <v>0</v>
      </c>
      <c r="CH39" s="76">
        <f t="shared" ref="CH39" si="492">((CB39-ROUNDDOWN(CB39,0))+(CC39-ROUNDDOWN(CC39,0))+(CD39-ROUNDDOWN(CD39,0))+(CE39-ROUNDDOWN(CE39,0))+(CF39-ROUNDDOWN(CF39,0)))*100/60</f>
        <v>0</v>
      </c>
      <c r="CI39" s="91"/>
      <c r="CJ39" s="92"/>
      <c r="CK39" s="92"/>
      <c r="CL39" s="92"/>
      <c r="CM39" s="92"/>
      <c r="CN39" s="75">
        <f t="shared" ref="CN39" si="493">ROUNDDOWN(CI39,0)+ROUNDDOWN(CJ39,0)+ROUNDDOWN(CK39,0)+ROUNDDOWN(CL39,0)+ROUNDDOWN(CM39,0)</f>
        <v>0</v>
      </c>
      <c r="CO39" s="76">
        <f t="shared" ref="CO39" si="494">((CI39-ROUNDDOWN(CI39,0))+(CJ39-ROUNDDOWN(CJ39,0))+(CK39-ROUNDDOWN(CK39,0))+(CL39-ROUNDDOWN(CL39,0))+(CM39-ROUNDDOWN(CM39,0)))*100/60</f>
        <v>0</v>
      </c>
      <c r="CP39" s="91"/>
      <c r="CQ39" s="92"/>
      <c r="CR39" s="92"/>
      <c r="CS39" s="92"/>
      <c r="CT39" s="92"/>
      <c r="CU39" s="75">
        <f t="shared" ref="CU39" si="495">ROUNDDOWN(CP39,0)+ROUNDDOWN(CQ39,0)+ROUNDDOWN(CR39,0)+ROUNDDOWN(CS39,0)+ROUNDDOWN(CT39,0)</f>
        <v>0</v>
      </c>
      <c r="CV39" s="76">
        <f t="shared" ref="CV39" si="496">((CP39-ROUNDDOWN(CP39,0))+(CQ39-ROUNDDOWN(CQ39,0))+(CR39-ROUNDDOWN(CR39,0))+(CS39-ROUNDDOWN(CS39,0))+(CT39-ROUNDDOWN(CT39,0)))*100/60</f>
        <v>0</v>
      </c>
      <c r="CW39" s="91"/>
      <c r="CX39" s="92"/>
      <c r="CY39" s="92"/>
      <c r="CZ39" s="92"/>
      <c r="DA39" s="92"/>
      <c r="DB39" s="75">
        <f t="shared" ref="DB39" si="497">ROUNDDOWN(CW39,0)+ROUNDDOWN(CX39,0)+ROUNDDOWN(CY39,0)+ROUNDDOWN(CZ39,0)+ROUNDDOWN(DA39,0)</f>
        <v>0</v>
      </c>
      <c r="DC39" s="76">
        <f t="shared" ref="DC39" si="498">((CW39-ROUNDDOWN(CW39,0))+(CX39-ROUNDDOWN(CX39,0))+(CY39-ROUNDDOWN(CY39,0))+(CZ39-ROUNDDOWN(CZ39,0))+(DA39-ROUNDDOWN(DA39,0)))*100/60</f>
        <v>0</v>
      </c>
      <c r="DD39" s="91"/>
      <c r="DE39" s="92"/>
      <c r="DF39" s="92"/>
      <c r="DG39" s="92"/>
      <c r="DH39" s="92"/>
      <c r="DI39" s="75">
        <f t="shared" ref="DI39" si="499">ROUNDDOWN(DD39,0)+ROUNDDOWN(DE39,0)+ROUNDDOWN(DF39,0)+ROUNDDOWN(DG39,0)+ROUNDDOWN(DH39,0)</f>
        <v>0</v>
      </c>
      <c r="DJ39" s="76">
        <f t="shared" ref="DJ39" si="500">((DD39-ROUNDDOWN(DD39,0))+(DE39-ROUNDDOWN(DE39,0))+(DF39-ROUNDDOWN(DF39,0))+(DG39-ROUNDDOWN(DG39,0))+(DH39-ROUNDDOWN(DH39,0)))*100/60</f>
        <v>0</v>
      </c>
      <c r="DK39" s="91"/>
      <c r="DL39" s="92"/>
      <c r="DM39" s="92"/>
      <c r="DN39" s="92"/>
      <c r="DO39" s="92"/>
      <c r="DP39" s="75">
        <f t="shared" ref="DP39" si="501">ROUNDDOWN(DK39,0)+ROUNDDOWN(DL39,0)+ROUNDDOWN(DM39,0)+ROUNDDOWN(DN39,0)+ROUNDDOWN(DO39,0)</f>
        <v>0</v>
      </c>
      <c r="DQ39" s="76">
        <f>((DK39-ROUNDDOWN(DK39,0))+(DL39-ROUNDDOWN(DL39,0))+(DM39-ROUNDDOWN(DM39,0))+(DN39-ROUNDDOWN(DN39,0))+(DO39-ROUNDDOWN(DO39,0)))*100/60</f>
        <v>0</v>
      </c>
      <c r="DR39" s="91"/>
      <c r="DS39" s="92"/>
      <c r="DT39" s="92"/>
      <c r="DU39" s="92"/>
      <c r="DV39" s="92"/>
      <c r="DW39" s="75">
        <f t="shared" ref="DW39" si="502">ROUNDDOWN(DR39,0)+ROUNDDOWN(DS39,0)+ROUNDDOWN(DT39,0)+ROUNDDOWN(DU39,0)+ROUNDDOWN(DV39,0)</f>
        <v>0</v>
      </c>
      <c r="DX39" s="76">
        <f t="shared" ref="DX39" si="503">((DR39-ROUNDDOWN(DR39,0))+(DS39-ROUNDDOWN(DS39,0))+(DT39-ROUNDDOWN(DT39,0))+(DU39-ROUNDDOWN(DU39,0))+(DV39-ROUNDDOWN(DV39,0)))*100/60</f>
        <v>0</v>
      </c>
      <c r="DY39" s="91"/>
      <c r="DZ39" s="92"/>
      <c r="EA39" s="92"/>
      <c r="EB39" s="92"/>
      <c r="EC39" s="92"/>
      <c r="ED39" s="75">
        <f t="shared" ref="ED39" si="504">ROUNDDOWN(DY39,0)+ROUNDDOWN(DZ39,0)+ROUNDDOWN(EA39,0)+ROUNDDOWN(EB39,0)+ROUNDDOWN(EC39,0)</f>
        <v>0</v>
      </c>
      <c r="EE39" s="76">
        <f t="shared" ref="EE39" si="505">((DY39-ROUNDDOWN(DY39,0))+(DZ39-ROUNDDOWN(DZ39,0))+(EA39-ROUNDDOWN(EA39,0))+(EB39-ROUNDDOWN(EB39,0))+(EC39-ROUNDDOWN(EC39,0)))*100/60</f>
        <v>0</v>
      </c>
      <c r="EF39" s="91"/>
      <c r="EG39" s="92"/>
      <c r="EH39" s="92"/>
      <c r="EI39" s="92"/>
      <c r="EJ39" s="92"/>
      <c r="EK39" s="75">
        <f t="shared" ref="EK39" si="506">ROUNDDOWN(EF39,0)+ROUNDDOWN(EG39,0)+ROUNDDOWN(EH39,0)+ROUNDDOWN(EI39,0)+ROUNDDOWN(EJ39,0)</f>
        <v>0</v>
      </c>
      <c r="EL39" s="76">
        <f t="shared" ref="EL39" si="507">((EF39-ROUNDDOWN(EF39,0))+(EG39-ROUNDDOWN(EG39,0))+(EH39-ROUNDDOWN(EH39,0))+(EI39-ROUNDDOWN(EI39,0))+(EJ39-ROUNDDOWN(EJ39,0)))*100/60</f>
        <v>0</v>
      </c>
      <c r="EM39" s="91"/>
      <c r="EN39" s="92"/>
      <c r="EO39" s="92"/>
      <c r="EP39" s="92"/>
      <c r="EQ39" s="92"/>
      <c r="ER39" s="75">
        <f t="shared" ref="ER39" si="508">ROUNDDOWN(EM39,0)+ROUNDDOWN(EN39,0)+ROUNDDOWN(EO39,0)+ROUNDDOWN(EP39,0)+ROUNDDOWN(EQ39,0)</f>
        <v>0</v>
      </c>
      <c r="ES39" s="76">
        <f t="shared" ref="ES39" si="509">((EM39-ROUNDDOWN(EM39,0))+(EN39-ROUNDDOWN(EN39,0))+(EO39-ROUNDDOWN(EO39,0))+(EP39-ROUNDDOWN(EP39,0))+(EQ39-ROUNDDOWN(EQ39,0)))*100/60</f>
        <v>0</v>
      </c>
      <c r="ET39" s="91"/>
      <c r="EU39" s="92"/>
      <c r="EV39" s="92"/>
      <c r="EW39" s="92"/>
      <c r="EX39" s="92"/>
      <c r="EY39" s="75">
        <f t="shared" ref="EY39" si="510">ROUNDDOWN(ET39,0)+ROUNDDOWN(EU39,0)+ROUNDDOWN(EV39,0)+ROUNDDOWN(EW39,0)+ROUNDDOWN(EX39,0)</f>
        <v>0</v>
      </c>
      <c r="EZ39" s="76">
        <f t="shared" ref="EZ39" si="511">((ET39-ROUNDDOWN(ET39,0))+(EU39-ROUNDDOWN(EU39,0))+(EV39-ROUNDDOWN(EV39,0))+(EW39-ROUNDDOWN(EW39,0))+(EX39-ROUNDDOWN(EX39,0)))*100/60</f>
        <v>0</v>
      </c>
      <c r="FA39" s="91"/>
      <c r="FB39" s="92"/>
      <c r="FC39" s="92"/>
      <c r="FD39" s="92"/>
      <c r="FE39" s="92"/>
      <c r="FF39" s="75">
        <f t="shared" ref="FF39" si="512">ROUNDDOWN(FA39,0)+ROUNDDOWN(FB39,0)+ROUNDDOWN(FC39,0)+ROUNDDOWN(FD39,0)+ROUNDDOWN(FE39,0)</f>
        <v>0</v>
      </c>
      <c r="FG39" s="76">
        <f t="shared" ref="FG39" si="513">((FA39-ROUNDDOWN(FA39,0))+(FB39-ROUNDDOWN(FB39,0))+(FC39-ROUNDDOWN(FC39,0))+(FD39-ROUNDDOWN(FD39,0))+(FE39-ROUNDDOWN(FE39,0)))*100/60</f>
        <v>0</v>
      </c>
      <c r="FH39" s="91"/>
      <c r="FI39" s="92"/>
      <c r="FJ39" s="92"/>
      <c r="FK39" s="92"/>
      <c r="FL39" s="92"/>
      <c r="FM39" s="75">
        <f t="shared" ref="FM39" si="514">ROUNDDOWN(FH39,0)+ROUNDDOWN(FI39,0)+ROUNDDOWN(FJ39,0)+ROUNDDOWN(FK39,0)+ROUNDDOWN(FL39,0)</f>
        <v>0</v>
      </c>
      <c r="FN39" s="76">
        <f t="shared" ref="FN39" si="515">((FH39-ROUNDDOWN(FH39,0))+(FI39-ROUNDDOWN(FI39,0))+(FJ39-ROUNDDOWN(FJ39,0))+(FK39-ROUNDDOWN(FK39,0))+(FL39-ROUNDDOWN(FL39,0)))*100/60</f>
        <v>0</v>
      </c>
      <c r="FO39" s="91"/>
      <c r="FP39" s="92"/>
      <c r="FQ39" s="92"/>
      <c r="FR39" s="92"/>
      <c r="FS39" s="92"/>
      <c r="FT39" s="75">
        <f t="shared" ref="FT39" si="516">ROUNDDOWN(FO39,0)+ROUNDDOWN(FP39,0)+ROUNDDOWN(FQ39,0)+ROUNDDOWN(FR39,0)+ROUNDDOWN(FS39,0)</f>
        <v>0</v>
      </c>
      <c r="FU39" s="76">
        <f>((FO39-ROUNDDOWN(FO39,0))+(FP39-ROUNDDOWN(FP39,0))+(FQ39-ROUNDDOWN(FQ39,0))+(FR39-ROUNDDOWN(FR39,0))+(FS39-ROUNDDOWN(FS39,0)))*100/60</f>
        <v>0</v>
      </c>
      <c r="FV39" s="91"/>
      <c r="FW39" s="92"/>
      <c r="FX39" s="92"/>
      <c r="FY39" s="92"/>
      <c r="FZ39" s="92"/>
      <c r="GA39" s="75">
        <f t="shared" ref="GA39" si="517">ROUNDDOWN(FV39,0)+ROUNDDOWN(FW39,0)+ROUNDDOWN(FX39,0)+ROUNDDOWN(FY39,0)+ROUNDDOWN(FZ39,0)</f>
        <v>0</v>
      </c>
      <c r="GB39" s="76">
        <f t="shared" ref="GB39" si="518">((FV39-ROUNDDOWN(FV39,0))+(FW39-ROUNDDOWN(FW39,0))+(FX39-ROUNDDOWN(FX39,0))+(FY39-ROUNDDOWN(FY39,0))+(FZ39-ROUNDDOWN(FZ39,0)))*100/60</f>
        <v>0</v>
      </c>
      <c r="GC39" s="91"/>
      <c r="GD39" s="92"/>
      <c r="GE39" s="92"/>
      <c r="GF39" s="92"/>
      <c r="GG39" s="92"/>
      <c r="GH39" s="75">
        <f t="shared" ref="GH39" si="519">ROUNDDOWN(GC39,0)+ROUNDDOWN(GD39,0)+ROUNDDOWN(GE39,0)+ROUNDDOWN(GF39,0)+ROUNDDOWN(GG39,0)</f>
        <v>0</v>
      </c>
      <c r="GI39" s="76">
        <f t="shared" ref="GI39" si="520">((GC39-ROUNDDOWN(GC39,0))+(GD39-ROUNDDOWN(GD39,0))+(GE39-ROUNDDOWN(GE39,0))+(GF39-ROUNDDOWN(GF39,0))+(GG39-ROUNDDOWN(GG39,0)))*100/60</f>
        <v>0</v>
      </c>
      <c r="GJ39" s="91"/>
      <c r="GK39" s="92"/>
      <c r="GL39" s="92"/>
      <c r="GM39" s="92"/>
      <c r="GN39" s="92"/>
      <c r="GO39" s="75">
        <f t="shared" ref="GO39" si="521">ROUNDDOWN(GJ39,0)+ROUNDDOWN(GK39,0)+ROUNDDOWN(GL39,0)+ROUNDDOWN(GM39,0)+ROUNDDOWN(GN39,0)</f>
        <v>0</v>
      </c>
      <c r="GP39" s="76">
        <f t="shared" ref="GP39" si="522">((GJ39-ROUNDDOWN(GJ39,0))+(GK39-ROUNDDOWN(GK39,0))+(GL39-ROUNDDOWN(GL39,0))+(GM39-ROUNDDOWN(GM39,0))+(GN39-ROUNDDOWN(GN39,0)))*100/60</f>
        <v>0</v>
      </c>
      <c r="GQ39" s="91"/>
      <c r="GR39" s="92"/>
      <c r="GS39" s="92"/>
      <c r="GT39" s="92"/>
      <c r="GU39" s="92"/>
      <c r="GV39" s="75">
        <f t="shared" ref="GV39" si="523">ROUNDDOWN(GQ39,0)+ROUNDDOWN(GR39,0)+ROUNDDOWN(GS39,0)+ROUNDDOWN(GT39,0)+ROUNDDOWN(GU39,0)</f>
        <v>0</v>
      </c>
      <c r="GW39" s="76">
        <f t="shared" ref="GW39" si="524">((GQ39-ROUNDDOWN(GQ39,0))+(GR39-ROUNDDOWN(GR39,0))+(GS39-ROUNDDOWN(GS39,0))+(GT39-ROUNDDOWN(GT39,0))+(GU39-ROUNDDOWN(GU39,0)))*100/60</f>
        <v>0</v>
      </c>
      <c r="GX39" s="91"/>
      <c r="GY39" s="92"/>
      <c r="GZ39" s="92"/>
      <c r="HA39" s="92"/>
      <c r="HB39" s="92"/>
      <c r="HC39" s="75">
        <f t="shared" ref="HC39" si="525">ROUNDDOWN(GX39,0)+ROUNDDOWN(GY39,0)+ROUNDDOWN(GZ39,0)+ROUNDDOWN(HA39,0)+ROUNDDOWN(HB39,0)</f>
        <v>0</v>
      </c>
      <c r="HD39" s="76">
        <f t="shared" ref="HD39" si="526">((GX39-ROUNDDOWN(GX39,0))+(GY39-ROUNDDOWN(GY39,0))+(GZ39-ROUNDDOWN(GZ39,0))+(HA39-ROUNDDOWN(HA39,0))+(HB39-ROUNDDOWN(HB39,0)))*100/60</f>
        <v>0</v>
      </c>
      <c r="HE39" s="91"/>
      <c r="HF39" s="92"/>
      <c r="HG39" s="92"/>
      <c r="HH39" s="92"/>
      <c r="HI39" s="92"/>
      <c r="HJ39" s="75">
        <f t="shared" ref="HJ39" si="527">ROUNDDOWN(HE39,0)+ROUNDDOWN(HF39,0)+ROUNDDOWN(HG39,0)+ROUNDDOWN(HH39,0)+ROUNDDOWN(HI39,0)</f>
        <v>0</v>
      </c>
      <c r="HK39" s="76">
        <f t="shared" ref="HK39" si="528">((HE39-ROUNDDOWN(HE39,0))+(HF39-ROUNDDOWN(HF39,0))+(HG39-ROUNDDOWN(HG39,0))+(HH39-ROUNDDOWN(HH39,0))+(HI39-ROUNDDOWN(HI39,0)))*100/60</f>
        <v>0</v>
      </c>
      <c r="HL39" s="91"/>
      <c r="HM39" s="92"/>
      <c r="HN39" s="92"/>
      <c r="HO39" s="92"/>
      <c r="HP39" s="92"/>
      <c r="HQ39" s="75">
        <f t="shared" ref="HQ39" si="529">ROUNDDOWN(HL39,0)+ROUNDDOWN(HM39,0)+ROUNDDOWN(HN39,0)+ROUNDDOWN(HO39,0)+ROUNDDOWN(HP39,0)</f>
        <v>0</v>
      </c>
      <c r="HR39" s="76">
        <f t="shared" ref="HR39" si="530">((HL39-ROUNDDOWN(HL39,0))+(HM39-ROUNDDOWN(HM39,0))+(HN39-ROUNDDOWN(HN39,0))+(HO39-ROUNDDOWN(HO39,0))+(HP39-ROUNDDOWN(HP39,0)))*100/60</f>
        <v>0</v>
      </c>
      <c r="HS39" s="91"/>
      <c r="HT39" s="92"/>
      <c r="HU39" s="92"/>
      <c r="HV39" s="92"/>
      <c r="HW39" s="92"/>
      <c r="HX39" s="75">
        <f t="shared" ref="HX39" si="531">ROUNDDOWN(HS39,0)+ROUNDDOWN(HT39,0)+ROUNDDOWN(HU39,0)+ROUNDDOWN(HV39,0)+ROUNDDOWN(HW39,0)</f>
        <v>0</v>
      </c>
      <c r="HY39" s="76">
        <f>((HS39-ROUNDDOWN(HS39,0))+(HT39-ROUNDDOWN(HT39,0))+(HU39-ROUNDDOWN(HU39,0))+(HV39-ROUNDDOWN(HV39,0))+(HW39-ROUNDDOWN(HW39,0)))*100/60</f>
        <v>0</v>
      </c>
      <c r="HZ39" s="91"/>
      <c r="IA39" s="92"/>
      <c r="IB39" s="92"/>
      <c r="IC39" s="92"/>
      <c r="ID39" s="92"/>
      <c r="IE39" s="75">
        <f t="shared" ref="IE39" si="532">ROUNDDOWN(HZ39,0)+ROUNDDOWN(IA39,0)+ROUNDDOWN(IB39,0)+ROUNDDOWN(IC39,0)+ROUNDDOWN(ID39,0)</f>
        <v>0</v>
      </c>
      <c r="IF39" s="76">
        <f t="shared" ref="IF39" si="533">((HZ39-ROUNDDOWN(HZ39,0))+(IA39-ROUNDDOWN(IA39,0))+(IB39-ROUNDDOWN(IB39,0))+(IC39-ROUNDDOWN(IC39,0))+(ID39-ROUNDDOWN(ID39,0)))*100/60</f>
        <v>0</v>
      </c>
      <c r="IG39" s="91"/>
      <c r="IH39" s="92"/>
      <c r="II39" s="92"/>
      <c r="IJ39" s="92"/>
      <c r="IK39" s="92"/>
      <c r="IL39" s="75">
        <f t="shared" ref="IL39" si="534">ROUNDDOWN(IG39,0)+ROUNDDOWN(IH39,0)+ROUNDDOWN(II39,0)+ROUNDDOWN(IJ39,0)+ROUNDDOWN(IK39,0)</f>
        <v>0</v>
      </c>
      <c r="IM39" s="76">
        <f t="shared" ref="IM39" si="535">((IG39-ROUNDDOWN(IG39,0))+(IH39-ROUNDDOWN(IH39,0))+(II39-ROUNDDOWN(II39,0))+(IJ39-ROUNDDOWN(IJ39,0))+(IK39-ROUNDDOWN(IK39,0)))*100/60</f>
        <v>0</v>
      </c>
      <c r="IN39" s="91"/>
      <c r="IO39" s="92"/>
      <c r="IP39" s="92"/>
      <c r="IQ39" s="92"/>
      <c r="IR39" s="92"/>
      <c r="IS39" s="75">
        <f t="shared" ref="IS39" si="536">ROUNDDOWN(IN39,0)+ROUNDDOWN(IO39,0)+ROUNDDOWN(IP39,0)+ROUNDDOWN(IQ39,0)+ROUNDDOWN(IR39,0)</f>
        <v>0</v>
      </c>
      <c r="IT39" s="76">
        <f t="shared" ref="IT39" si="537">((IN39-ROUNDDOWN(IN39,0))+(IO39-ROUNDDOWN(IO39,0))+(IP39-ROUNDDOWN(IP39,0))+(IQ39-ROUNDDOWN(IQ39,0))+(IR39-ROUNDDOWN(IR39,0)))*100/60</f>
        <v>0</v>
      </c>
      <c r="IU39" s="91"/>
      <c r="IV39" s="92"/>
      <c r="IW39" s="92"/>
      <c r="IX39" s="92"/>
      <c r="IY39" s="92"/>
      <c r="IZ39" s="75">
        <f t="shared" ref="IZ39" si="538">ROUNDDOWN(IU39,0)+ROUNDDOWN(IV39,0)+ROUNDDOWN(IW39,0)+ROUNDDOWN(IX39,0)+ROUNDDOWN(IY39,0)</f>
        <v>0</v>
      </c>
      <c r="JA39" s="76">
        <f t="shared" ref="JA39" si="539">((IU39-ROUNDDOWN(IU39,0))+(IV39-ROUNDDOWN(IV39,0))+(IW39-ROUNDDOWN(IW39,0))+(IX39-ROUNDDOWN(IX39,0))+(IY39-ROUNDDOWN(IY39,0)))*100/60</f>
        <v>0</v>
      </c>
      <c r="JB39" s="91"/>
      <c r="JC39" s="92"/>
      <c r="JD39" s="92"/>
      <c r="JE39" s="92"/>
      <c r="JF39" s="92"/>
      <c r="JG39" s="75">
        <f t="shared" ref="JG39" si="540">ROUNDDOWN(JB39,0)+ROUNDDOWN(JC39,0)+ROUNDDOWN(JD39,0)+ROUNDDOWN(JE39,0)+ROUNDDOWN(JF39,0)</f>
        <v>0</v>
      </c>
      <c r="JH39" s="76">
        <f t="shared" ref="JH39" si="541">((JB39-ROUNDDOWN(JB39,0))+(JC39-ROUNDDOWN(JC39,0))+(JD39-ROUNDDOWN(JD39,0))+(JE39-ROUNDDOWN(JE39,0))+(JF39-ROUNDDOWN(JF39,0)))*100/60</f>
        <v>0</v>
      </c>
    </row>
    <row r="40" spans="1:268" ht="15" thickBot="1" x14ac:dyDescent="0.35">
      <c r="B40" s="93" t="s">
        <v>55</v>
      </c>
      <c r="C40" s="78">
        <f>((C8-ROUNDDOWN(C8,0))+(C9-ROUNDDOWN(C9,0))+(C10-ROUNDDOWN(C10,0))+(C11-ROUNDDOWN(C11,0))+(C12-ROUNDDOWN(C12,0))+(C13-ROUNDDOWN(C13,0))+(C14-ROUNDDOWN(C14,0))+(C15-ROUNDDOWN(C15,0))+(C16-ROUNDDOWN(C16,0))+(C17-ROUNDDOWN(C17,0))+(C18-ROUNDDOWN(C18,0))+(C19-ROUNDDOWN(C19,0))+(C20-ROUNDDOWN(C20,0))+(C27-ROUNDDOWN(C27,0))+(C28-ROUNDDOWN(C28,0))+(C29-ROUNDDOWN(C29,0))+(C30-ROUNDDOWN(C30,0))+(C31-ROUNDDOWN(C31,0))+(C32-ROUNDDOWN(C32,0))+(C33-ROUNDDOWN(C33,0))+(C35-ROUNDDOWN(C35,0))+(C36-ROUNDDOWN(C36,0))+(C39-ROUNDDOWN(C39,0)))*100/60+(ROUNDDOWN(C8,0)+(ROUNDDOWN(C9,0)+(ROUNDDOWN(C10,0)+(ROUNDDOWN(C11,0)+(ROUNDDOWN(C12,0)+(ROUNDDOWN(C13,0)+(ROUNDDOWN(C14,0)+(ROUNDDOWN(C15,0)+(ROUNDDOWN(C16,0)+(ROUNDDOWN(C17,0)+(ROUNDDOWN(C18,0)+(ROUNDDOWN(C19,0)+(ROUNDDOWN(C20,0)+(ROUNDDOWN(C27,0)+(ROUNDDOWN(C28,0)+(ROUNDDOWN(C29,0)+(ROUNDDOWN(C30,0)+(ROUNDDOWN(C31,0)+(ROUNDDOWN(C32,0)+(ROUNDDOWN(C33,0)+(ROUNDDOWN(C35,0)+(ROUNDDOWN(C36,0)+(ROUNDDOWN(C39,0))))))))))))))))))))))))</f>
        <v>7.5</v>
      </c>
      <c r="D40" s="79">
        <f>((D8-ROUNDDOWN(D8,0))+(D9-ROUNDDOWN(D9,0))+(D10-ROUNDDOWN(D10,0))+(D11-ROUNDDOWN(D11,0))+(D12-ROUNDDOWN(D12,0))+(D13-ROUNDDOWN(D13,0))+(D14-ROUNDDOWN(D14,0))+(D15-ROUNDDOWN(D15,0))+(D16-ROUNDDOWN(D16,0))+(D17-ROUNDDOWN(D17,0))+(D18-ROUNDDOWN(D18,0))+(D19-ROUNDDOWN(D19,0))+(D20-ROUNDDOWN(D20,0))+(D27-ROUNDDOWN(D27,0))+(D28-ROUNDDOWN(D28,0))+(D29-ROUNDDOWN(D29,0))+(D30-ROUNDDOWN(D30,0))+(D31-ROUNDDOWN(D31,0))+(D32-ROUNDDOWN(D32,0))+(D33-ROUNDDOWN(D33,0))+(D35-ROUNDDOWN(D35,0))+(D36-ROUNDDOWN(D36,0))+(D39-ROUNDDOWN(D39,0)))*100/60+(ROUNDDOWN(D8,0)+(ROUNDDOWN(D9,0)+(ROUNDDOWN(D10,0)+(ROUNDDOWN(D11,0)+(ROUNDDOWN(D12,0)+(ROUNDDOWN(D13,0)+(ROUNDDOWN(D14,0)+(ROUNDDOWN(D15,0)+(ROUNDDOWN(D16,0)+(ROUNDDOWN(D17,0)+(ROUNDDOWN(D18,0)+(ROUNDDOWN(D19,0)+(ROUNDDOWN(D20,0)+(ROUNDDOWN(D27,0)+(ROUNDDOWN(D28,0)+(ROUNDDOWN(D29,0)+(ROUNDDOWN(D30,0)+(ROUNDDOWN(D31,0)+(ROUNDDOWN(D32,0)+(ROUNDDOWN(D33,0)+(ROUNDDOWN(D35,0)+(ROUNDDOWN(D36,0)+(ROUNDDOWN(D39,0))))))))))))))))))))))))</f>
        <v>3</v>
      </c>
      <c r="E40" s="79">
        <f t="shared" ref="E40:G40" si="542">((E8-ROUNDDOWN(E8,0))+(E9-ROUNDDOWN(E9,0))+(E10-ROUNDDOWN(E10,0))+(E11-ROUNDDOWN(E11,0))+(E12-ROUNDDOWN(E12,0))+(E13-ROUNDDOWN(E13,0))+(E14-ROUNDDOWN(E14,0))+(E15-ROUNDDOWN(E15,0))+(E16-ROUNDDOWN(E16,0))+(E17-ROUNDDOWN(E17,0))+(E18-ROUNDDOWN(E18,0))+(E19-ROUNDDOWN(E19,0))+(E20-ROUNDDOWN(E20,0))+(E27-ROUNDDOWN(E27,0))+(E28-ROUNDDOWN(E28,0))+(E29-ROUNDDOWN(E29,0))+(E30-ROUNDDOWN(E30,0))+(E31-ROUNDDOWN(E31,0))+(E32-ROUNDDOWN(E32,0))+(E33-ROUNDDOWN(E33,0))+(E35-ROUNDDOWN(E35,0))+(E36-ROUNDDOWN(E36,0))+(E39-ROUNDDOWN(E39,0)))*100/60+(ROUNDDOWN(E8,0)+(ROUNDDOWN(E9,0)+(ROUNDDOWN(E10,0)+(ROUNDDOWN(E11,0)+(ROUNDDOWN(E12,0)+(ROUNDDOWN(E13,0)+(ROUNDDOWN(E14,0)+(ROUNDDOWN(E15,0)+(ROUNDDOWN(E16,0)+(ROUNDDOWN(E17,0)+(ROUNDDOWN(E18,0)+(ROUNDDOWN(E19,0)+(ROUNDDOWN(E20,0)+(ROUNDDOWN(E27,0)+(ROUNDDOWN(E28,0)+(ROUNDDOWN(E29,0)+(ROUNDDOWN(E30,0)+(ROUNDDOWN(E31,0)+(ROUNDDOWN(E32,0)+(ROUNDDOWN(E33,0)+(ROUNDDOWN(E35,0)+(ROUNDDOWN(E36,0)+(ROUNDDOWN(E39,0))))))))))))))))))))))))</f>
        <v>5.75</v>
      </c>
      <c r="F40" s="79">
        <f t="shared" si="542"/>
        <v>7.25</v>
      </c>
      <c r="G40" s="79">
        <f t="shared" si="542"/>
        <v>3</v>
      </c>
      <c r="H40" s="179">
        <f t="shared" ref="H40" si="543">SUM(C40:G40)</f>
        <v>26.5</v>
      </c>
      <c r="I40" s="180"/>
      <c r="J40" s="78">
        <f t="shared" ref="J40:N40" si="544">((J8-ROUNDDOWN(J8,0))+(J9-ROUNDDOWN(J9,0))+(J10-ROUNDDOWN(J10,0))+(J11-ROUNDDOWN(J11,0))+(J12-ROUNDDOWN(J12,0))+(J13-ROUNDDOWN(J13,0))+(J14-ROUNDDOWN(J14,0))+(J15-ROUNDDOWN(J15,0))+(J16-ROUNDDOWN(J16,0))+(J17-ROUNDDOWN(J17,0))+(J18-ROUNDDOWN(J18,0))+(J19-ROUNDDOWN(J19,0))+(J20-ROUNDDOWN(J20,0))+(J27-ROUNDDOWN(J27,0))+(J28-ROUNDDOWN(J28,0))+(J29-ROUNDDOWN(J29,0))+(J30-ROUNDDOWN(J30,0))+(J31-ROUNDDOWN(J31,0))+(J32-ROUNDDOWN(J32,0))+(J33-ROUNDDOWN(J33,0))+(J35-ROUNDDOWN(J35,0))+(J36-ROUNDDOWN(J36,0))+(J39-ROUNDDOWN(J39,0)))*100/60+(ROUNDDOWN(J8,0)+(ROUNDDOWN(J9,0)+(ROUNDDOWN(J10,0)+(ROUNDDOWN(J11,0)+(ROUNDDOWN(J12,0)+(ROUNDDOWN(J13,0)+(ROUNDDOWN(J14,0)+(ROUNDDOWN(J15,0)+(ROUNDDOWN(J16,0)+(ROUNDDOWN(J17,0)+(ROUNDDOWN(J18,0)+(ROUNDDOWN(J19,0)+(ROUNDDOWN(J20,0)+(ROUNDDOWN(J27,0)+(ROUNDDOWN(J28,0)+(ROUNDDOWN(J29,0)+(ROUNDDOWN(J30,0)+(ROUNDDOWN(J31,0)+(ROUNDDOWN(J32,0)+(ROUNDDOWN(J33,0)+(ROUNDDOWN(J35,0)+(ROUNDDOWN(J36,0)+(ROUNDDOWN(J39,0))))))))))))))))))))))))</f>
        <v>0</v>
      </c>
      <c r="K40" s="79">
        <f t="shared" si="544"/>
        <v>0</v>
      </c>
      <c r="L40" s="79">
        <f t="shared" si="544"/>
        <v>0</v>
      </c>
      <c r="M40" s="79">
        <f t="shared" si="544"/>
        <v>0</v>
      </c>
      <c r="N40" s="79">
        <f t="shared" si="544"/>
        <v>0</v>
      </c>
      <c r="O40" s="179">
        <f t="shared" ref="O40" si="545">SUM(J40:N40)</f>
        <v>0</v>
      </c>
      <c r="P40" s="180"/>
      <c r="Q40" s="78">
        <f t="shared" ref="Q40:U40" si="546">((Q8-ROUNDDOWN(Q8,0))+(Q9-ROUNDDOWN(Q9,0))+(Q10-ROUNDDOWN(Q10,0))+(Q11-ROUNDDOWN(Q11,0))+(Q12-ROUNDDOWN(Q12,0))+(Q13-ROUNDDOWN(Q13,0))+(Q14-ROUNDDOWN(Q14,0))+(Q15-ROUNDDOWN(Q15,0))+(Q16-ROUNDDOWN(Q16,0))+(Q17-ROUNDDOWN(Q17,0))+(Q18-ROUNDDOWN(Q18,0))+(Q19-ROUNDDOWN(Q19,0))+(Q20-ROUNDDOWN(Q20,0))+(Q27-ROUNDDOWN(Q27,0))+(Q28-ROUNDDOWN(Q28,0))+(Q29-ROUNDDOWN(Q29,0))+(Q30-ROUNDDOWN(Q30,0))+(Q31-ROUNDDOWN(Q31,0))+(Q32-ROUNDDOWN(Q32,0))+(Q33-ROUNDDOWN(Q33,0))+(Q35-ROUNDDOWN(Q35,0))+(Q36-ROUNDDOWN(Q36,0))+(Q39-ROUNDDOWN(Q39,0)))*100/60+(ROUNDDOWN(Q8,0)+(ROUNDDOWN(Q9,0)+(ROUNDDOWN(Q10,0)+(ROUNDDOWN(Q11,0)+(ROUNDDOWN(Q12,0)+(ROUNDDOWN(Q13,0)+(ROUNDDOWN(Q14,0)+(ROUNDDOWN(Q15,0)+(ROUNDDOWN(Q16,0)+(ROUNDDOWN(Q17,0)+(ROUNDDOWN(Q18,0)+(ROUNDDOWN(Q19,0)+(ROUNDDOWN(Q20,0)+(ROUNDDOWN(Q27,0)+(ROUNDDOWN(Q28,0)+(ROUNDDOWN(Q29,0)+(ROUNDDOWN(Q30,0)+(ROUNDDOWN(Q31,0)+(ROUNDDOWN(Q32,0)+(ROUNDDOWN(Q33,0)+(ROUNDDOWN(Q35,0)+(ROUNDDOWN(Q36,0)+(ROUNDDOWN(Q39,0))))))))))))))))))))))))</f>
        <v>0</v>
      </c>
      <c r="R40" s="79">
        <f t="shared" si="546"/>
        <v>0</v>
      </c>
      <c r="S40" s="79">
        <f t="shared" si="546"/>
        <v>0</v>
      </c>
      <c r="T40" s="79">
        <f t="shared" si="546"/>
        <v>0</v>
      </c>
      <c r="U40" s="79">
        <f t="shared" si="546"/>
        <v>0</v>
      </c>
      <c r="V40" s="179">
        <f t="shared" ref="V40" si="547">SUM(Q40:U40)</f>
        <v>0</v>
      </c>
      <c r="W40" s="180"/>
      <c r="X40" s="78">
        <f t="shared" ref="X40:AB40" si="548">((X8-ROUNDDOWN(X8,0))+(X9-ROUNDDOWN(X9,0))+(X10-ROUNDDOWN(X10,0))+(X11-ROUNDDOWN(X11,0))+(X12-ROUNDDOWN(X12,0))+(X13-ROUNDDOWN(X13,0))+(X14-ROUNDDOWN(X14,0))+(X15-ROUNDDOWN(X15,0))+(X16-ROUNDDOWN(X16,0))+(X17-ROUNDDOWN(X17,0))+(X18-ROUNDDOWN(X18,0))+(X19-ROUNDDOWN(X19,0))+(X20-ROUNDDOWN(X20,0))+(X27-ROUNDDOWN(X27,0))+(X28-ROUNDDOWN(X28,0))+(X29-ROUNDDOWN(X29,0))+(X30-ROUNDDOWN(X30,0))+(X31-ROUNDDOWN(X31,0))+(X32-ROUNDDOWN(X32,0))+(X33-ROUNDDOWN(X33,0))+(X35-ROUNDDOWN(X35,0))+(X36-ROUNDDOWN(X36,0))+(X39-ROUNDDOWN(X39,0)))*100/60+(ROUNDDOWN(X8,0)+(ROUNDDOWN(X9,0)+(ROUNDDOWN(X10,0)+(ROUNDDOWN(X11,0)+(ROUNDDOWN(X12,0)+(ROUNDDOWN(X13,0)+(ROUNDDOWN(X14,0)+(ROUNDDOWN(X15,0)+(ROUNDDOWN(X16,0)+(ROUNDDOWN(X17,0)+(ROUNDDOWN(X18,0)+(ROUNDDOWN(X19,0)+(ROUNDDOWN(X20,0)+(ROUNDDOWN(X27,0)+(ROUNDDOWN(X28,0)+(ROUNDDOWN(X29,0)+(ROUNDDOWN(X30,0)+(ROUNDDOWN(X31,0)+(ROUNDDOWN(X32,0)+(ROUNDDOWN(X33,0)+(ROUNDDOWN(X35,0)+(ROUNDDOWN(X36,0)+(ROUNDDOWN(X39,0))))))))))))))))))))))))</f>
        <v>0</v>
      </c>
      <c r="Y40" s="79">
        <f t="shared" si="548"/>
        <v>0</v>
      </c>
      <c r="Z40" s="79">
        <f t="shared" si="548"/>
        <v>0</v>
      </c>
      <c r="AA40" s="79">
        <f t="shared" si="548"/>
        <v>0</v>
      </c>
      <c r="AB40" s="79">
        <f t="shared" si="548"/>
        <v>0</v>
      </c>
      <c r="AC40" s="179">
        <f t="shared" ref="AC40" si="549">SUM(X40:AB40)</f>
        <v>0</v>
      </c>
      <c r="AD40" s="180"/>
      <c r="AE40" s="78">
        <f t="shared" ref="AE40:AI40" si="550">((AE8-ROUNDDOWN(AE8,0))+(AE9-ROUNDDOWN(AE9,0))+(AE10-ROUNDDOWN(AE10,0))+(AE11-ROUNDDOWN(AE11,0))+(AE12-ROUNDDOWN(AE12,0))+(AE13-ROUNDDOWN(AE13,0))+(AE14-ROUNDDOWN(AE14,0))+(AE15-ROUNDDOWN(AE15,0))+(AE16-ROUNDDOWN(AE16,0))+(AE17-ROUNDDOWN(AE17,0))+(AE18-ROUNDDOWN(AE18,0))+(AE19-ROUNDDOWN(AE19,0))+(AE20-ROUNDDOWN(AE20,0))+(AE27-ROUNDDOWN(AE27,0))+(AE28-ROUNDDOWN(AE28,0))+(AE29-ROUNDDOWN(AE29,0))+(AE30-ROUNDDOWN(AE30,0))+(AE31-ROUNDDOWN(AE31,0))+(AE32-ROUNDDOWN(AE32,0))+(AE33-ROUNDDOWN(AE33,0))+(AE35-ROUNDDOWN(AE35,0))+(AE36-ROUNDDOWN(AE36,0))+(AE39-ROUNDDOWN(AE39,0)))*100/60+(ROUNDDOWN(AE8,0)+(ROUNDDOWN(AE9,0)+(ROUNDDOWN(AE10,0)+(ROUNDDOWN(AE11,0)+(ROUNDDOWN(AE12,0)+(ROUNDDOWN(AE13,0)+(ROUNDDOWN(AE14,0)+(ROUNDDOWN(AE15,0)+(ROUNDDOWN(AE16,0)+(ROUNDDOWN(AE17,0)+(ROUNDDOWN(AE18,0)+(ROUNDDOWN(AE19,0)+(ROUNDDOWN(AE20,0)+(ROUNDDOWN(AE27,0)+(ROUNDDOWN(AE28,0)+(ROUNDDOWN(AE29,0)+(ROUNDDOWN(AE30,0)+(ROUNDDOWN(AE31,0)+(ROUNDDOWN(AE32,0)+(ROUNDDOWN(AE33,0)+(ROUNDDOWN(AE35,0)+(ROUNDDOWN(AE36,0)+(ROUNDDOWN(AE39,0))))))))))))))))))))))))</f>
        <v>0</v>
      </c>
      <c r="AF40" s="79">
        <f t="shared" si="550"/>
        <v>0</v>
      </c>
      <c r="AG40" s="79">
        <f t="shared" si="550"/>
        <v>0</v>
      </c>
      <c r="AH40" s="79">
        <f t="shared" si="550"/>
        <v>0</v>
      </c>
      <c r="AI40" s="79">
        <f t="shared" si="550"/>
        <v>0</v>
      </c>
      <c r="AJ40" s="179">
        <f t="shared" ref="AJ40" si="551">SUM(AE40:AI40)</f>
        <v>0</v>
      </c>
      <c r="AK40" s="180"/>
      <c r="AL40" s="78">
        <f t="shared" ref="AL40:AP40" si="552">((AL8-ROUNDDOWN(AL8,0))+(AL9-ROUNDDOWN(AL9,0))+(AL10-ROUNDDOWN(AL10,0))+(AL11-ROUNDDOWN(AL11,0))+(AL12-ROUNDDOWN(AL12,0))+(AL13-ROUNDDOWN(AL13,0))+(AL14-ROUNDDOWN(AL14,0))+(AL15-ROUNDDOWN(AL15,0))+(AL16-ROUNDDOWN(AL16,0))+(AL17-ROUNDDOWN(AL17,0))+(AL18-ROUNDDOWN(AL18,0))+(AL19-ROUNDDOWN(AL19,0))+(AL20-ROUNDDOWN(AL20,0))+(AL27-ROUNDDOWN(AL27,0))+(AL28-ROUNDDOWN(AL28,0))+(AL29-ROUNDDOWN(AL29,0))+(AL30-ROUNDDOWN(AL30,0))+(AL31-ROUNDDOWN(AL31,0))+(AL32-ROUNDDOWN(AL32,0))+(AL33-ROUNDDOWN(AL33,0))+(AL35-ROUNDDOWN(AL35,0))+(AL36-ROUNDDOWN(AL36,0))+(AL39-ROUNDDOWN(AL39,0)))*100/60+(ROUNDDOWN(AL8,0)+(ROUNDDOWN(AL9,0)+(ROUNDDOWN(AL10,0)+(ROUNDDOWN(AL11,0)+(ROUNDDOWN(AL12,0)+(ROUNDDOWN(AL13,0)+(ROUNDDOWN(AL14,0)+(ROUNDDOWN(AL15,0)+(ROUNDDOWN(AL16,0)+(ROUNDDOWN(AL17,0)+(ROUNDDOWN(AL18,0)+(ROUNDDOWN(AL19,0)+(ROUNDDOWN(AL20,0)+(ROUNDDOWN(AL27,0)+(ROUNDDOWN(AL28,0)+(ROUNDDOWN(AL29,0)+(ROUNDDOWN(AL30,0)+(ROUNDDOWN(AL31,0)+(ROUNDDOWN(AL32,0)+(ROUNDDOWN(AL33,0)+(ROUNDDOWN(AL35,0)+(ROUNDDOWN(AL36,0)+(ROUNDDOWN(AL39,0))))))))))))))))))))))))</f>
        <v>0</v>
      </c>
      <c r="AM40" s="79">
        <f t="shared" si="552"/>
        <v>0</v>
      </c>
      <c r="AN40" s="79">
        <f t="shared" si="552"/>
        <v>0</v>
      </c>
      <c r="AO40" s="79">
        <f t="shared" si="552"/>
        <v>0</v>
      </c>
      <c r="AP40" s="79">
        <f t="shared" si="552"/>
        <v>0</v>
      </c>
      <c r="AQ40" s="179">
        <f t="shared" ref="AQ40" si="553">SUM(AL40:AP40)</f>
        <v>0</v>
      </c>
      <c r="AR40" s="180"/>
      <c r="AS40" s="78">
        <f t="shared" ref="AS40:AW40" si="554">((AS8-ROUNDDOWN(AS8,0))+(AS9-ROUNDDOWN(AS9,0))+(AS10-ROUNDDOWN(AS10,0))+(AS11-ROUNDDOWN(AS11,0))+(AS12-ROUNDDOWN(AS12,0))+(AS13-ROUNDDOWN(AS13,0))+(AS14-ROUNDDOWN(AS14,0))+(AS15-ROUNDDOWN(AS15,0))+(AS16-ROUNDDOWN(AS16,0))+(AS17-ROUNDDOWN(AS17,0))+(AS18-ROUNDDOWN(AS18,0))+(AS19-ROUNDDOWN(AS19,0))+(AS20-ROUNDDOWN(AS20,0))+(AS27-ROUNDDOWN(AS27,0))+(AS28-ROUNDDOWN(AS28,0))+(AS29-ROUNDDOWN(AS29,0))+(AS30-ROUNDDOWN(AS30,0))+(AS31-ROUNDDOWN(AS31,0))+(AS32-ROUNDDOWN(AS32,0))+(AS33-ROUNDDOWN(AS33,0))+(AS35-ROUNDDOWN(AS35,0))+(AS36-ROUNDDOWN(AS36,0))+(AS39-ROUNDDOWN(AS39,0)))*100/60+(ROUNDDOWN(AS8,0)+(ROUNDDOWN(AS9,0)+(ROUNDDOWN(AS10,0)+(ROUNDDOWN(AS11,0)+(ROUNDDOWN(AS12,0)+(ROUNDDOWN(AS13,0)+(ROUNDDOWN(AS14,0)+(ROUNDDOWN(AS15,0)+(ROUNDDOWN(AS16,0)+(ROUNDDOWN(AS17,0)+(ROUNDDOWN(AS18,0)+(ROUNDDOWN(AS19,0)+(ROUNDDOWN(AS20,0)+(ROUNDDOWN(AS27,0)+(ROUNDDOWN(AS28,0)+(ROUNDDOWN(AS29,0)+(ROUNDDOWN(AS30,0)+(ROUNDDOWN(AS31,0)+(ROUNDDOWN(AS32,0)+(ROUNDDOWN(AS33,0)+(ROUNDDOWN(AS35,0)+(ROUNDDOWN(AS36,0)+(ROUNDDOWN(AS39,0))))))))))))))))))))))))</f>
        <v>0</v>
      </c>
      <c r="AT40" s="79">
        <f t="shared" si="554"/>
        <v>0</v>
      </c>
      <c r="AU40" s="79">
        <f t="shared" si="554"/>
        <v>0</v>
      </c>
      <c r="AV40" s="79">
        <f t="shared" si="554"/>
        <v>0</v>
      </c>
      <c r="AW40" s="79">
        <f t="shared" si="554"/>
        <v>0</v>
      </c>
      <c r="AX40" s="179">
        <f t="shared" ref="AX40" si="555">SUM(AS40:AW40)</f>
        <v>0</v>
      </c>
      <c r="AY40" s="180"/>
      <c r="AZ40" s="78">
        <f t="shared" ref="AZ40:BD40" si="556">((AZ8-ROUNDDOWN(AZ8,0))+(AZ9-ROUNDDOWN(AZ9,0))+(AZ10-ROUNDDOWN(AZ10,0))+(AZ11-ROUNDDOWN(AZ11,0))+(AZ12-ROUNDDOWN(AZ12,0))+(AZ13-ROUNDDOWN(AZ13,0))+(AZ14-ROUNDDOWN(AZ14,0))+(AZ15-ROUNDDOWN(AZ15,0))+(AZ16-ROUNDDOWN(AZ16,0))+(AZ17-ROUNDDOWN(AZ17,0))+(AZ18-ROUNDDOWN(AZ18,0))+(AZ19-ROUNDDOWN(AZ19,0))+(AZ20-ROUNDDOWN(AZ20,0))+(AZ27-ROUNDDOWN(AZ27,0))+(AZ28-ROUNDDOWN(AZ28,0))+(AZ29-ROUNDDOWN(AZ29,0))+(AZ30-ROUNDDOWN(AZ30,0))+(AZ31-ROUNDDOWN(AZ31,0))+(AZ32-ROUNDDOWN(AZ32,0))+(AZ33-ROUNDDOWN(AZ33,0))+(AZ35-ROUNDDOWN(AZ35,0))+(AZ36-ROUNDDOWN(AZ36,0))+(AZ39-ROUNDDOWN(AZ39,0)))*100/60+(ROUNDDOWN(AZ8,0)+(ROUNDDOWN(AZ9,0)+(ROUNDDOWN(AZ10,0)+(ROUNDDOWN(AZ11,0)+(ROUNDDOWN(AZ12,0)+(ROUNDDOWN(AZ13,0)+(ROUNDDOWN(AZ14,0)+(ROUNDDOWN(AZ15,0)+(ROUNDDOWN(AZ16,0)+(ROUNDDOWN(AZ17,0)+(ROUNDDOWN(AZ18,0)+(ROUNDDOWN(AZ19,0)+(ROUNDDOWN(AZ20,0)+(ROUNDDOWN(AZ27,0)+(ROUNDDOWN(AZ28,0)+(ROUNDDOWN(AZ29,0)+(ROUNDDOWN(AZ30,0)+(ROUNDDOWN(AZ31,0)+(ROUNDDOWN(AZ32,0)+(ROUNDDOWN(AZ33,0)+(ROUNDDOWN(AZ35,0)+(ROUNDDOWN(AZ36,0)+(ROUNDDOWN(AZ39,0))))))))))))))))))))))))</f>
        <v>0</v>
      </c>
      <c r="BA40" s="79">
        <f t="shared" si="556"/>
        <v>0</v>
      </c>
      <c r="BB40" s="79">
        <f t="shared" si="556"/>
        <v>0</v>
      </c>
      <c r="BC40" s="79">
        <f t="shared" si="556"/>
        <v>0</v>
      </c>
      <c r="BD40" s="79">
        <f t="shared" si="556"/>
        <v>0</v>
      </c>
      <c r="BE40" s="179">
        <f t="shared" ref="BE40" si="557">SUM(AZ40:BD40)</f>
        <v>0</v>
      </c>
      <c r="BF40" s="180"/>
      <c r="BG40" s="78">
        <f>((BG8-ROUNDDOWN(BG8,0))+(BG9-ROUNDDOWN(BG9,0))+(BG10-ROUNDDOWN(BG10,0))+(BG11-ROUNDDOWN(BG11,0))+(BG12-ROUNDDOWN(BG12,0))+(BG13-ROUNDDOWN(BG13,0))+(BG14-ROUNDDOWN(BG14,0))+(BG15-ROUNDDOWN(BG15,0))+(BG16-ROUNDDOWN(BG16,0))+(BG17-ROUNDDOWN(BG17,0))+(BG18-ROUNDDOWN(BG18,0))+(BG19-ROUNDDOWN(BG19,0))+(BG20-ROUNDDOWN(BG20,0))+(BG27-ROUNDDOWN(BG27,0))+(BG28-ROUNDDOWN(BG28,0))+(BG29-ROUNDDOWN(BG29,0))+(BG30-ROUNDDOWN(BG30,0))+(BG31-ROUNDDOWN(BG31,0))+(BG32-ROUNDDOWN(BG32,0))+(BG33-ROUNDDOWN(BG33,0))+(BG35-ROUNDDOWN(BG35,0))+(BG36-ROUNDDOWN(BG36,0))+(BG39-ROUNDDOWN(BG39,0)))*100/60+(ROUNDDOWN(BG8,0)+(ROUNDDOWN(BG9,0)+(ROUNDDOWN(BG10,0)+(ROUNDDOWN(BG11,0)+(ROUNDDOWN(BG12,0)+(ROUNDDOWN(BG13,0)+(ROUNDDOWN(BG14,0)+(ROUNDDOWN(BG15,0)+(ROUNDDOWN(BG16,0)+(ROUNDDOWN(BG17,0)+(ROUNDDOWN(BG18,0)+(ROUNDDOWN(BG19,0)+(ROUNDDOWN(BG20,0)+(ROUNDDOWN(BG27,0)+(ROUNDDOWN(BG28,0)+(ROUNDDOWN(BG29,0)+(ROUNDDOWN(BG30,0)+(ROUNDDOWN(BG31,0)+(ROUNDDOWN(BG32,0)+(ROUNDDOWN(BG33,0)+(ROUNDDOWN(BG35,0)+(ROUNDDOWN(BG36,0)+(ROUNDDOWN(BG39,0))))))))))))))))))))))))</f>
        <v>0</v>
      </c>
      <c r="BH40" s="79">
        <f t="shared" ref="BH40:BK40" si="558">((BH8-ROUNDDOWN(BH8,0))+(BH9-ROUNDDOWN(BH9,0))+(BH10-ROUNDDOWN(BH10,0))+(BH11-ROUNDDOWN(BH11,0))+(BH12-ROUNDDOWN(BH12,0))+(BH13-ROUNDDOWN(BH13,0))+(BH14-ROUNDDOWN(BH14,0))+(BH15-ROUNDDOWN(BH15,0))+(BH16-ROUNDDOWN(BH16,0))+(BH17-ROUNDDOWN(BH17,0))+(BH18-ROUNDDOWN(BH18,0))+(BH19-ROUNDDOWN(BH19,0))+(BH20-ROUNDDOWN(BH20,0))+(BH27-ROUNDDOWN(BH27,0))+(BH28-ROUNDDOWN(BH28,0))+(BH29-ROUNDDOWN(BH29,0))+(BH30-ROUNDDOWN(BH30,0))+(BH31-ROUNDDOWN(BH31,0))+(BH32-ROUNDDOWN(BH32,0))+(BH33-ROUNDDOWN(BH33,0))+(BH35-ROUNDDOWN(BH35,0))+(BH36-ROUNDDOWN(BH36,0))+(BH39-ROUNDDOWN(BH39,0)))*100/60+(ROUNDDOWN(BH8,0)+(ROUNDDOWN(BH9,0)+(ROUNDDOWN(BH10,0)+(ROUNDDOWN(BH11,0)+(ROUNDDOWN(BH12,0)+(ROUNDDOWN(BH13,0)+(ROUNDDOWN(BH14,0)+(ROUNDDOWN(BH15,0)+(ROUNDDOWN(BH16,0)+(ROUNDDOWN(BH17,0)+(ROUNDDOWN(BH18,0)+(ROUNDDOWN(BH19,0)+(ROUNDDOWN(BH20,0)+(ROUNDDOWN(BH27,0)+(ROUNDDOWN(BH28,0)+(ROUNDDOWN(BH29,0)+(ROUNDDOWN(BH30,0)+(ROUNDDOWN(BH31,0)+(ROUNDDOWN(BH32,0)+(ROUNDDOWN(BH33,0)+(ROUNDDOWN(BH35,0)+(ROUNDDOWN(BH36,0)+(ROUNDDOWN(BH39,0))))))))))))))))))))))))</f>
        <v>0</v>
      </c>
      <c r="BI40" s="79">
        <f t="shared" si="558"/>
        <v>0</v>
      </c>
      <c r="BJ40" s="79">
        <f t="shared" si="558"/>
        <v>0</v>
      </c>
      <c r="BK40" s="79">
        <f t="shared" si="558"/>
        <v>0</v>
      </c>
      <c r="BL40" s="179">
        <f>SUM(BG40:BK40)</f>
        <v>0</v>
      </c>
      <c r="BM40" s="180"/>
      <c r="BN40" s="78">
        <f t="shared" ref="BN40:BR40" si="559">((BN8-ROUNDDOWN(BN8,0))+(BN9-ROUNDDOWN(BN9,0))+(BN10-ROUNDDOWN(BN10,0))+(BN11-ROUNDDOWN(BN11,0))+(BN12-ROUNDDOWN(BN12,0))+(BN13-ROUNDDOWN(BN13,0))+(BN14-ROUNDDOWN(BN14,0))+(BN15-ROUNDDOWN(BN15,0))+(BN16-ROUNDDOWN(BN16,0))+(BN17-ROUNDDOWN(BN17,0))+(BN18-ROUNDDOWN(BN18,0))+(BN19-ROUNDDOWN(BN19,0))+(BN20-ROUNDDOWN(BN20,0))+(BN27-ROUNDDOWN(BN27,0))+(BN28-ROUNDDOWN(BN28,0))+(BN29-ROUNDDOWN(BN29,0))+(BN30-ROUNDDOWN(BN30,0))+(BN31-ROUNDDOWN(BN31,0))+(BN32-ROUNDDOWN(BN32,0))+(BN33-ROUNDDOWN(BN33,0))+(BN35-ROUNDDOWN(BN35,0))+(BN36-ROUNDDOWN(BN36,0))+(BN39-ROUNDDOWN(BN39,0)))*100/60+(ROUNDDOWN(BN8,0)+(ROUNDDOWN(BN9,0)+(ROUNDDOWN(BN10,0)+(ROUNDDOWN(BN11,0)+(ROUNDDOWN(BN12,0)+(ROUNDDOWN(BN13,0)+(ROUNDDOWN(BN14,0)+(ROUNDDOWN(BN15,0)+(ROUNDDOWN(BN16,0)+(ROUNDDOWN(BN17,0)+(ROUNDDOWN(BN18,0)+(ROUNDDOWN(BN19,0)+(ROUNDDOWN(BN20,0)+(ROUNDDOWN(BN27,0)+(ROUNDDOWN(BN28,0)+(ROUNDDOWN(BN29,0)+(ROUNDDOWN(BN30,0)+(ROUNDDOWN(BN31,0)+(ROUNDDOWN(BN32,0)+(ROUNDDOWN(BN33,0)+(ROUNDDOWN(BN35,0)+(ROUNDDOWN(BN36,0)+(ROUNDDOWN(BN39,0))))))))))))))))))))))))</f>
        <v>0</v>
      </c>
      <c r="BO40" s="79">
        <f t="shared" si="559"/>
        <v>0</v>
      </c>
      <c r="BP40" s="79">
        <f t="shared" si="559"/>
        <v>0</v>
      </c>
      <c r="BQ40" s="79">
        <f t="shared" si="559"/>
        <v>0</v>
      </c>
      <c r="BR40" s="79">
        <f t="shared" si="559"/>
        <v>0</v>
      </c>
      <c r="BS40" s="179">
        <f t="shared" ref="BS40" si="560">SUM(BN40:BR40)</f>
        <v>0</v>
      </c>
      <c r="BT40" s="180"/>
      <c r="BU40" s="78">
        <f t="shared" ref="BU40:BY40" si="561">((BU8-ROUNDDOWN(BU8,0))+(BU9-ROUNDDOWN(BU9,0))+(BU10-ROUNDDOWN(BU10,0))+(BU11-ROUNDDOWN(BU11,0))+(BU12-ROUNDDOWN(BU12,0))+(BU13-ROUNDDOWN(BU13,0))+(BU14-ROUNDDOWN(BU14,0))+(BU15-ROUNDDOWN(BU15,0))+(BU16-ROUNDDOWN(BU16,0))+(BU17-ROUNDDOWN(BU17,0))+(BU18-ROUNDDOWN(BU18,0))+(BU19-ROUNDDOWN(BU19,0))+(BU20-ROUNDDOWN(BU20,0))+(BU27-ROUNDDOWN(BU27,0))+(BU28-ROUNDDOWN(BU28,0))+(BU29-ROUNDDOWN(BU29,0))+(BU30-ROUNDDOWN(BU30,0))+(BU31-ROUNDDOWN(BU31,0))+(BU32-ROUNDDOWN(BU32,0))+(BU33-ROUNDDOWN(BU33,0))+(BU35-ROUNDDOWN(BU35,0))+(BU36-ROUNDDOWN(BU36,0))+(BU39-ROUNDDOWN(BU39,0)))*100/60+(ROUNDDOWN(BU8,0)+(ROUNDDOWN(BU9,0)+(ROUNDDOWN(BU10,0)+(ROUNDDOWN(BU11,0)+(ROUNDDOWN(BU12,0)+(ROUNDDOWN(BU13,0)+(ROUNDDOWN(BU14,0)+(ROUNDDOWN(BU15,0)+(ROUNDDOWN(BU16,0)+(ROUNDDOWN(BU17,0)+(ROUNDDOWN(BU18,0)+(ROUNDDOWN(BU19,0)+(ROUNDDOWN(BU20,0)+(ROUNDDOWN(BU27,0)+(ROUNDDOWN(BU28,0)+(ROUNDDOWN(BU29,0)+(ROUNDDOWN(BU30,0)+(ROUNDDOWN(BU31,0)+(ROUNDDOWN(BU32,0)+(ROUNDDOWN(BU33,0)+(ROUNDDOWN(BU35,0)+(ROUNDDOWN(BU36,0)+(ROUNDDOWN(BU39,0))))))))))))))))))))))))</f>
        <v>0</v>
      </c>
      <c r="BV40" s="79">
        <f t="shared" si="561"/>
        <v>0</v>
      </c>
      <c r="BW40" s="79">
        <f t="shared" si="561"/>
        <v>0</v>
      </c>
      <c r="BX40" s="79">
        <f t="shared" si="561"/>
        <v>0</v>
      </c>
      <c r="BY40" s="79">
        <f t="shared" si="561"/>
        <v>0</v>
      </c>
      <c r="BZ40" s="179">
        <f t="shared" ref="BZ40" si="562">SUM(BU40:BY40)</f>
        <v>0</v>
      </c>
      <c r="CA40" s="180"/>
      <c r="CB40" s="78">
        <f t="shared" ref="CB40:CF40" si="563">((CB8-ROUNDDOWN(CB8,0))+(CB9-ROUNDDOWN(CB9,0))+(CB10-ROUNDDOWN(CB10,0))+(CB11-ROUNDDOWN(CB11,0))+(CB12-ROUNDDOWN(CB12,0))+(CB13-ROUNDDOWN(CB13,0))+(CB14-ROUNDDOWN(CB14,0))+(CB15-ROUNDDOWN(CB15,0))+(CB16-ROUNDDOWN(CB16,0))+(CB17-ROUNDDOWN(CB17,0))+(CB18-ROUNDDOWN(CB18,0))+(CB19-ROUNDDOWN(CB19,0))+(CB20-ROUNDDOWN(CB20,0))+(CB27-ROUNDDOWN(CB27,0))+(CB28-ROUNDDOWN(CB28,0))+(CB29-ROUNDDOWN(CB29,0))+(CB30-ROUNDDOWN(CB30,0))+(CB31-ROUNDDOWN(CB31,0))+(CB32-ROUNDDOWN(CB32,0))+(CB33-ROUNDDOWN(CB33,0))+(CB35-ROUNDDOWN(CB35,0))+(CB36-ROUNDDOWN(CB36,0))+(CB39-ROUNDDOWN(CB39,0)))*100/60+(ROUNDDOWN(CB8,0)+(ROUNDDOWN(CB9,0)+(ROUNDDOWN(CB10,0)+(ROUNDDOWN(CB11,0)+(ROUNDDOWN(CB12,0)+(ROUNDDOWN(CB13,0)+(ROUNDDOWN(CB14,0)+(ROUNDDOWN(CB15,0)+(ROUNDDOWN(CB16,0)+(ROUNDDOWN(CB17,0)+(ROUNDDOWN(CB18,0)+(ROUNDDOWN(CB19,0)+(ROUNDDOWN(CB20,0)+(ROUNDDOWN(CB27,0)+(ROUNDDOWN(CB28,0)+(ROUNDDOWN(CB29,0)+(ROUNDDOWN(CB30,0)+(ROUNDDOWN(CB31,0)+(ROUNDDOWN(CB32,0)+(ROUNDDOWN(CB33,0)+(ROUNDDOWN(CB35,0)+(ROUNDDOWN(CB36,0)+(ROUNDDOWN(CB39,0))))))))))))))))))))))))</f>
        <v>0</v>
      </c>
      <c r="CC40" s="79">
        <f t="shared" si="563"/>
        <v>0</v>
      </c>
      <c r="CD40" s="79">
        <f t="shared" si="563"/>
        <v>0</v>
      </c>
      <c r="CE40" s="79">
        <f t="shared" si="563"/>
        <v>0</v>
      </c>
      <c r="CF40" s="79">
        <f t="shared" si="563"/>
        <v>0</v>
      </c>
      <c r="CG40" s="179">
        <f t="shared" ref="CG40" si="564">SUM(CB40:CF40)</f>
        <v>0</v>
      </c>
      <c r="CH40" s="180"/>
      <c r="CI40" s="78">
        <f t="shared" ref="CI40:CM40" si="565">((CI8-ROUNDDOWN(CI8,0))+(CI9-ROUNDDOWN(CI9,0))+(CI10-ROUNDDOWN(CI10,0))+(CI11-ROUNDDOWN(CI11,0))+(CI12-ROUNDDOWN(CI12,0))+(CI13-ROUNDDOWN(CI13,0))+(CI14-ROUNDDOWN(CI14,0))+(CI15-ROUNDDOWN(CI15,0))+(CI16-ROUNDDOWN(CI16,0))+(CI17-ROUNDDOWN(CI17,0))+(CI18-ROUNDDOWN(CI18,0))+(CI19-ROUNDDOWN(CI19,0))+(CI20-ROUNDDOWN(CI20,0))+(CI27-ROUNDDOWN(CI27,0))+(CI28-ROUNDDOWN(CI28,0))+(CI29-ROUNDDOWN(CI29,0))+(CI30-ROUNDDOWN(CI30,0))+(CI31-ROUNDDOWN(CI31,0))+(CI32-ROUNDDOWN(CI32,0))+(CI33-ROUNDDOWN(CI33,0))+(CI35-ROUNDDOWN(CI35,0))+(CI36-ROUNDDOWN(CI36,0))+(CI39-ROUNDDOWN(CI39,0)))*100/60+(ROUNDDOWN(CI8,0)+(ROUNDDOWN(CI9,0)+(ROUNDDOWN(CI10,0)+(ROUNDDOWN(CI11,0)+(ROUNDDOWN(CI12,0)+(ROUNDDOWN(CI13,0)+(ROUNDDOWN(CI14,0)+(ROUNDDOWN(CI15,0)+(ROUNDDOWN(CI16,0)+(ROUNDDOWN(CI17,0)+(ROUNDDOWN(CI18,0)+(ROUNDDOWN(CI19,0)+(ROUNDDOWN(CI20,0)+(ROUNDDOWN(CI27,0)+(ROUNDDOWN(CI28,0)+(ROUNDDOWN(CI29,0)+(ROUNDDOWN(CI30,0)+(ROUNDDOWN(CI31,0)+(ROUNDDOWN(CI32,0)+(ROUNDDOWN(CI33,0)+(ROUNDDOWN(CI35,0)+(ROUNDDOWN(CI36,0)+(ROUNDDOWN(CI39,0))))))))))))))))))))))))</f>
        <v>0</v>
      </c>
      <c r="CJ40" s="79">
        <f t="shared" si="565"/>
        <v>0</v>
      </c>
      <c r="CK40" s="79">
        <f t="shared" si="565"/>
        <v>0</v>
      </c>
      <c r="CL40" s="79">
        <f t="shared" si="565"/>
        <v>0</v>
      </c>
      <c r="CM40" s="79">
        <f t="shared" si="565"/>
        <v>0</v>
      </c>
      <c r="CN40" s="179">
        <f t="shared" ref="CN40" si="566">SUM(CI40:CM40)</f>
        <v>0</v>
      </c>
      <c r="CO40" s="180"/>
      <c r="CP40" s="78">
        <f t="shared" ref="CP40:CT40" si="567">((CP8-ROUNDDOWN(CP8,0))+(CP9-ROUNDDOWN(CP9,0))+(CP10-ROUNDDOWN(CP10,0))+(CP11-ROUNDDOWN(CP11,0))+(CP12-ROUNDDOWN(CP12,0))+(CP13-ROUNDDOWN(CP13,0))+(CP14-ROUNDDOWN(CP14,0))+(CP15-ROUNDDOWN(CP15,0))+(CP16-ROUNDDOWN(CP16,0))+(CP17-ROUNDDOWN(CP17,0))+(CP18-ROUNDDOWN(CP18,0))+(CP19-ROUNDDOWN(CP19,0))+(CP20-ROUNDDOWN(CP20,0))+(CP27-ROUNDDOWN(CP27,0))+(CP28-ROUNDDOWN(CP28,0))+(CP29-ROUNDDOWN(CP29,0))+(CP30-ROUNDDOWN(CP30,0))+(CP31-ROUNDDOWN(CP31,0))+(CP32-ROUNDDOWN(CP32,0))+(CP33-ROUNDDOWN(CP33,0))+(CP35-ROUNDDOWN(CP35,0))+(CP36-ROUNDDOWN(CP36,0))+(CP39-ROUNDDOWN(CP39,0)))*100/60+(ROUNDDOWN(CP8,0)+(ROUNDDOWN(CP9,0)+(ROUNDDOWN(CP10,0)+(ROUNDDOWN(CP11,0)+(ROUNDDOWN(CP12,0)+(ROUNDDOWN(CP13,0)+(ROUNDDOWN(CP14,0)+(ROUNDDOWN(CP15,0)+(ROUNDDOWN(CP16,0)+(ROUNDDOWN(CP17,0)+(ROUNDDOWN(CP18,0)+(ROUNDDOWN(CP19,0)+(ROUNDDOWN(CP20,0)+(ROUNDDOWN(CP27,0)+(ROUNDDOWN(CP28,0)+(ROUNDDOWN(CP29,0)+(ROUNDDOWN(CP30,0)+(ROUNDDOWN(CP31,0)+(ROUNDDOWN(CP32,0)+(ROUNDDOWN(CP33,0)+(ROUNDDOWN(CP35,0)+(ROUNDDOWN(CP36,0)+(ROUNDDOWN(CP39,0))))))))))))))))))))))))</f>
        <v>0</v>
      </c>
      <c r="CQ40" s="79">
        <f t="shared" si="567"/>
        <v>0</v>
      </c>
      <c r="CR40" s="79">
        <f t="shared" si="567"/>
        <v>0</v>
      </c>
      <c r="CS40" s="79">
        <f t="shared" si="567"/>
        <v>0</v>
      </c>
      <c r="CT40" s="79">
        <f t="shared" si="567"/>
        <v>0</v>
      </c>
      <c r="CU40" s="179">
        <f t="shared" ref="CU40" si="568">SUM(CP40:CT40)</f>
        <v>0</v>
      </c>
      <c r="CV40" s="180"/>
      <c r="CW40" s="78">
        <f t="shared" ref="CW40:DA40" si="569">((CW8-ROUNDDOWN(CW8,0))+(CW9-ROUNDDOWN(CW9,0))+(CW10-ROUNDDOWN(CW10,0))+(CW11-ROUNDDOWN(CW11,0))+(CW12-ROUNDDOWN(CW12,0))+(CW13-ROUNDDOWN(CW13,0))+(CW14-ROUNDDOWN(CW14,0))+(CW15-ROUNDDOWN(CW15,0))+(CW16-ROUNDDOWN(CW16,0))+(CW17-ROUNDDOWN(CW17,0))+(CW18-ROUNDDOWN(CW18,0))+(CW19-ROUNDDOWN(CW19,0))+(CW20-ROUNDDOWN(CW20,0))+(CW27-ROUNDDOWN(CW27,0))+(CW28-ROUNDDOWN(CW28,0))+(CW29-ROUNDDOWN(CW29,0))+(CW30-ROUNDDOWN(CW30,0))+(CW31-ROUNDDOWN(CW31,0))+(CW32-ROUNDDOWN(CW32,0))+(CW33-ROUNDDOWN(CW33,0))+(CW35-ROUNDDOWN(CW35,0))+(CW36-ROUNDDOWN(CW36,0))+(CW39-ROUNDDOWN(CW39,0)))*100/60+(ROUNDDOWN(CW8,0)+(ROUNDDOWN(CW9,0)+(ROUNDDOWN(CW10,0)+(ROUNDDOWN(CW11,0)+(ROUNDDOWN(CW12,0)+(ROUNDDOWN(CW13,0)+(ROUNDDOWN(CW14,0)+(ROUNDDOWN(CW15,0)+(ROUNDDOWN(CW16,0)+(ROUNDDOWN(CW17,0)+(ROUNDDOWN(CW18,0)+(ROUNDDOWN(CW19,0)+(ROUNDDOWN(CW20,0)+(ROUNDDOWN(CW27,0)+(ROUNDDOWN(CW28,0)+(ROUNDDOWN(CW29,0)+(ROUNDDOWN(CW30,0)+(ROUNDDOWN(CW31,0)+(ROUNDDOWN(CW32,0)+(ROUNDDOWN(CW33,0)+(ROUNDDOWN(CW35,0)+(ROUNDDOWN(CW36,0)+(ROUNDDOWN(CW39,0))))))))))))))))))))))))</f>
        <v>0</v>
      </c>
      <c r="CX40" s="79">
        <f t="shared" si="569"/>
        <v>0</v>
      </c>
      <c r="CY40" s="79">
        <f t="shared" si="569"/>
        <v>0</v>
      </c>
      <c r="CZ40" s="79">
        <f t="shared" si="569"/>
        <v>0</v>
      </c>
      <c r="DA40" s="79">
        <f t="shared" si="569"/>
        <v>0</v>
      </c>
      <c r="DB40" s="179">
        <f t="shared" ref="DB40" si="570">SUM(CW40:DA40)</f>
        <v>0</v>
      </c>
      <c r="DC40" s="180"/>
      <c r="DD40" s="78">
        <f t="shared" ref="DD40:DH40" si="571">((DD8-ROUNDDOWN(DD8,0))+(DD9-ROUNDDOWN(DD9,0))+(DD10-ROUNDDOWN(DD10,0))+(DD11-ROUNDDOWN(DD11,0))+(DD12-ROUNDDOWN(DD12,0))+(DD13-ROUNDDOWN(DD13,0))+(DD14-ROUNDDOWN(DD14,0))+(DD15-ROUNDDOWN(DD15,0))+(DD16-ROUNDDOWN(DD16,0))+(DD17-ROUNDDOWN(DD17,0))+(DD18-ROUNDDOWN(DD18,0))+(DD19-ROUNDDOWN(DD19,0))+(DD20-ROUNDDOWN(DD20,0))+(DD27-ROUNDDOWN(DD27,0))+(DD28-ROUNDDOWN(DD28,0))+(DD29-ROUNDDOWN(DD29,0))+(DD30-ROUNDDOWN(DD30,0))+(DD31-ROUNDDOWN(DD31,0))+(DD32-ROUNDDOWN(DD32,0))+(DD33-ROUNDDOWN(DD33,0))+(DD35-ROUNDDOWN(DD35,0))+(DD36-ROUNDDOWN(DD36,0))+(DD39-ROUNDDOWN(DD39,0)))*100/60+(ROUNDDOWN(DD8,0)+(ROUNDDOWN(DD9,0)+(ROUNDDOWN(DD10,0)+(ROUNDDOWN(DD11,0)+(ROUNDDOWN(DD12,0)+(ROUNDDOWN(DD13,0)+(ROUNDDOWN(DD14,0)+(ROUNDDOWN(DD15,0)+(ROUNDDOWN(DD16,0)+(ROUNDDOWN(DD17,0)+(ROUNDDOWN(DD18,0)+(ROUNDDOWN(DD19,0)+(ROUNDDOWN(DD20,0)+(ROUNDDOWN(DD27,0)+(ROUNDDOWN(DD28,0)+(ROUNDDOWN(DD29,0)+(ROUNDDOWN(DD30,0)+(ROUNDDOWN(DD31,0)+(ROUNDDOWN(DD32,0)+(ROUNDDOWN(DD33,0)+(ROUNDDOWN(DD35,0)+(ROUNDDOWN(DD36,0)+(ROUNDDOWN(DD39,0))))))))))))))))))))))))</f>
        <v>0</v>
      </c>
      <c r="DE40" s="79">
        <f t="shared" si="571"/>
        <v>0</v>
      </c>
      <c r="DF40" s="79">
        <f t="shared" si="571"/>
        <v>0</v>
      </c>
      <c r="DG40" s="79">
        <f t="shared" si="571"/>
        <v>0</v>
      </c>
      <c r="DH40" s="79">
        <f t="shared" si="571"/>
        <v>0</v>
      </c>
      <c r="DI40" s="179">
        <f t="shared" ref="DI40" si="572">SUM(DD40:DH40)</f>
        <v>0</v>
      </c>
      <c r="DJ40" s="180"/>
      <c r="DK40" s="78">
        <f>((DK8-ROUNDDOWN(DK8,0))+(DK9-ROUNDDOWN(DK9,0))+(DK10-ROUNDDOWN(DK10,0))+(DK11-ROUNDDOWN(DK11,0))+(DK12-ROUNDDOWN(DK12,0))+(DK13-ROUNDDOWN(DK13,0))+(DK14-ROUNDDOWN(DK14,0))+(DK15-ROUNDDOWN(DK15,0))+(DK16-ROUNDDOWN(DK16,0))+(DK17-ROUNDDOWN(DK17,0))+(DK18-ROUNDDOWN(DK18,0))+(DK19-ROUNDDOWN(DK19,0))+(DK20-ROUNDDOWN(DK20,0))+(DK27-ROUNDDOWN(DK27,0))+(DK28-ROUNDDOWN(DK28,0))+(DK29-ROUNDDOWN(DK29,0))+(DK30-ROUNDDOWN(DK30,0))+(DK31-ROUNDDOWN(DK31,0))+(DK32-ROUNDDOWN(DK32,0))+(DK33-ROUNDDOWN(DK33,0))+(DK35-ROUNDDOWN(DK35,0))+(DK36-ROUNDDOWN(DK36,0))+(DK39-ROUNDDOWN(DK39,0)))*100/60+(ROUNDDOWN(DK8,0)+(ROUNDDOWN(DK9,0)+(ROUNDDOWN(DK10,0)+(ROUNDDOWN(DK11,0)+(ROUNDDOWN(DK12,0)+(ROUNDDOWN(DK13,0)+(ROUNDDOWN(DK14,0)+(ROUNDDOWN(DK15,0)+(ROUNDDOWN(DK16,0)+(ROUNDDOWN(DK17,0)+(ROUNDDOWN(DK18,0)+(ROUNDDOWN(DK19,0)+(ROUNDDOWN(DK20,0)+(ROUNDDOWN(DK27,0)+(ROUNDDOWN(DK28,0)+(ROUNDDOWN(DK29,0)+(ROUNDDOWN(DK30,0)+(ROUNDDOWN(DK31,0)+(ROUNDDOWN(DK32,0)+(ROUNDDOWN(DK33,0)+(ROUNDDOWN(DK35,0)+(ROUNDDOWN(DK36,0)+(ROUNDDOWN(DK39,0))))))))))))))))))))))))</f>
        <v>0</v>
      </c>
      <c r="DL40" s="79">
        <f t="shared" ref="DL40:DO40" si="573">((DL8-ROUNDDOWN(DL8,0))+(DL9-ROUNDDOWN(DL9,0))+(DL10-ROUNDDOWN(DL10,0))+(DL11-ROUNDDOWN(DL11,0))+(DL12-ROUNDDOWN(DL12,0))+(DL13-ROUNDDOWN(DL13,0))+(DL14-ROUNDDOWN(DL14,0))+(DL15-ROUNDDOWN(DL15,0))+(DL16-ROUNDDOWN(DL16,0))+(DL17-ROUNDDOWN(DL17,0))+(DL18-ROUNDDOWN(DL18,0))+(DL19-ROUNDDOWN(DL19,0))+(DL20-ROUNDDOWN(DL20,0))+(DL27-ROUNDDOWN(DL27,0))+(DL28-ROUNDDOWN(DL28,0))+(DL29-ROUNDDOWN(DL29,0))+(DL30-ROUNDDOWN(DL30,0))+(DL31-ROUNDDOWN(DL31,0))+(DL32-ROUNDDOWN(DL32,0))+(DL33-ROUNDDOWN(DL33,0))+(DL35-ROUNDDOWN(DL35,0))+(DL36-ROUNDDOWN(DL36,0))+(DL39-ROUNDDOWN(DL39,0)))*100/60+(ROUNDDOWN(DL8,0)+(ROUNDDOWN(DL9,0)+(ROUNDDOWN(DL10,0)+(ROUNDDOWN(DL11,0)+(ROUNDDOWN(DL12,0)+(ROUNDDOWN(DL13,0)+(ROUNDDOWN(DL14,0)+(ROUNDDOWN(DL15,0)+(ROUNDDOWN(DL16,0)+(ROUNDDOWN(DL17,0)+(ROUNDDOWN(DL18,0)+(ROUNDDOWN(DL19,0)+(ROUNDDOWN(DL20,0)+(ROUNDDOWN(DL27,0)+(ROUNDDOWN(DL28,0)+(ROUNDDOWN(DL29,0)+(ROUNDDOWN(DL30,0)+(ROUNDDOWN(DL31,0)+(ROUNDDOWN(DL32,0)+(ROUNDDOWN(DL33,0)+(ROUNDDOWN(DL35,0)+(ROUNDDOWN(DL36,0)+(ROUNDDOWN(DL39,0))))))))))))))))))))))))</f>
        <v>0</v>
      </c>
      <c r="DM40" s="79">
        <f t="shared" si="573"/>
        <v>0</v>
      </c>
      <c r="DN40" s="79">
        <f t="shared" si="573"/>
        <v>0</v>
      </c>
      <c r="DO40" s="79">
        <f t="shared" si="573"/>
        <v>0</v>
      </c>
      <c r="DP40" s="179">
        <f>SUM(DK40:DO40)</f>
        <v>0</v>
      </c>
      <c r="DQ40" s="180"/>
      <c r="DR40" s="78">
        <f t="shared" ref="DR40:DV40" si="574">((DR8-ROUNDDOWN(DR8,0))+(DR9-ROUNDDOWN(DR9,0))+(DR10-ROUNDDOWN(DR10,0))+(DR11-ROUNDDOWN(DR11,0))+(DR12-ROUNDDOWN(DR12,0))+(DR13-ROUNDDOWN(DR13,0))+(DR14-ROUNDDOWN(DR14,0))+(DR15-ROUNDDOWN(DR15,0))+(DR16-ROUNDDOWN(DR16,0))+(DR17-ROUNDDOWN(DR17,0))+(DR18-ROUNDDOWN(DR18,0))+(DR19-ROUNDDOWN(DR19,0))+(DR20-ROUNDDOWN(DR20,0))+(DR27-ROUNDDOWN(DR27,0))+(DR28-ROUNDDOWN(DR28,0))+(DR29-ROUNDDOWN(DR29,0))+(DR30-ROUNDDOWN(DR30,0))+(DR31-ROUNDDOWN(DR31,0))+(DR32-ROUNDDOWN(DR32,0))+(DR33-ROUNDDOWN(DR33,0))+(DR35-ROUNDDOWN(DR35,0))+(DR36-ROUNDDOWN(DR36,0))+(DR39-ROUNDDOWN(DR39,0)))*100/60+(ROUNDDOWN(DR8,0)+(ROUNDDOWN(DR9,0)+(ROUNDDOWN(DR10,0)+(ROUNDDOWN(DR11,0)+(ROUNDDOWN(DR12,0)+(ROUNDDOWN(DR13,0)+(ROUNDDOWN(DR14,0)+(ROUNDDOWN(DR15,0)+(ROUNDDOWN(DR16,0)+(ROUNDDOWN(DR17,0)+(ROUNDDOWN(DR18,0)+(ROUNDDOWN(DR19,0)+(ROUNDDOWN(DR20,0)+(ROUNDDOWN(DR27,0)+(ROUNDDOWN(DR28,0)+(ROUNDDOWN(DR29,0)+(ROUNDDOWN(DR30,0)+(ROUNDDOWN(DR31,0)+(ROUNDDOWN(DR32,0)+(ROUNDDOWN(DR33,0)+(ROUNDDOWN(DR35,0)+(ROUNDDOWN(DR36,0)+(ROUNDDOWN(DR39,0))))))))))))))))))))))))</f>
        <v>0</v>
      </c>
      <c r="DS40" s="79">
        <f t="shared" si="574"/>
        <v>0</v>
      </c>
      <c r="DT40" s="79">
        <f t="shared" si="574"/>
        <v>0</v>
      </c>
      <c r="DU40" s="79">
        <f t="shared" si="574"/>
        <v>0</v>
      </c>
      <c r="DV40" s="79">
        <f t="shared" si="574"/>
        <v>0</v>
      </c>
      <c r="DW40" s="179">
        <f t="shared" ref="DW40" si="575">SUM(DR40:DV40)</f>
        <v>0</v>
      </c>
      <c r="DX40" s="180"/>
      <c r="DY40" s="78">
        <f t="shared" ref="DY40:EC40" si="576">((DY8-ROUNDDOWN(DY8,0))+(DY9-ROUNDDOWN(DY9,0))+(DY10-ROUNDDOWN(DY10,0))+(DY11-ROUNDDOWN(DY11,0))+(DY12-ROUNDDOWN(DY12,0))+(DY13-ROUNDDOWN(DY13,0))+(DY14-ROUNDDOWN(DY14,0))+(DY15-ROUNDDOWN(DY15,0))+(DY16-ROUNDDOWN(DY16,0))+(DY17-ROUNDDOWN(DY17,0))+(DY18-ROUNDDOWN(DY18,0))+(DY19-ROUNDDOWN(DY19,0))+(DY20-ROUNDDOWN(DY20,0))+(DY27-ROUNDDOWN(DY27,0))+(DY28-ROUNDDOWN(DY28,0))+(DY29-ROUNDDOWN(DY29,0))+(DY30-ROUNDDOWN(DY30,0))+(DY31-ROUNDDOWN(DY31,0))+(DY32-ROUNDDOWN(DY32,0))+(DY33-ROUNDDOWN(DY33,0))+(DY35-ROUNDDOWN(DY35,0))+(DY36-ROUNDDOWN(DY36,0))+(DY39-ROUNDDOWN(DY39,0)))*100/60+(ROUNDDOWN(DY8,0)+(ROUNDDOWN(DY9,0)+(ROUNDDOWN(DY10,0)+(ROUNDDOWN(DY11,0)+(ROUNDDOWN(DY12,0)+(ROUNDDOWN(DY13,0)+(ROUNDDOWN(DY14,0)+(ROUNDDOWN(DY15,0)+(ROUNDDOWN(DY16,0)+(ROUNDDOWN(DY17,0)+(ROUNDDOWN(DY18,0)+(ROUNDDOWN(DY19,0)+(ROUNDDOWN(DY20,0)+(ROUNDDOWN(DY27,0)+(ROUNDDOWN(DY28,0)+(ROUNDDOWN(DY29,0)+(ROUNDDOWN(DY30,0)+(ROUNDDOWN(DY31,0)+(ROUNDDOWN(DY32,0)+(ROUNDDOWN(DY33,0)+(ROUNDDOWN(DY35,0)+(ROUNDDOWN(DY36,0)+(ROUNDDOWN(DY39,0))))))))))))))))))))))))</f>
        <v>0</v>
      </c>
      <c r="DZ40" s="79">
        <f t="shared" si="576"/>
        <v>0</v>
      </c>
      <c r="EA40" s="79">
        <f t="shared" si="576"/>
        <v>0</v>
      </c>
      <c r="EB40" s="79">
        <f t="shared" si="576"/>
        <v>0</v>
      </c>
      <c r="EC40" s="79">
        <f t="shared" si="576"/>
        <v>0</v>
      </c>
      <c r="ED40" s="179">
        <f t="shared" ref="ED40" si="577">SUM(DY40:EC40)</f>
        <v>0</v>
      </c>
      <c r="EE40" s="180"/>
      <c r="EF40" s="78">
        <f t="shared" ref="EF40:EJ40" si="578">((EF8-ROUNDDOWN(EF8,0))+(EF9-ROUNDDOWN(EF9,0))+(EF10-ROUNDDOWN(EF10,0))+(EF11-ROUNDDOWN(EF11,0))+(EF12-ROUNDDOWN(EF12,0))+(EF13-ROUNDDOWN(EF13,0))+(EF14-ROUNDDOWN(EF14,0))+(EF15-ROUNDDOWN(EF15,0))+(EF16-ROUNDDOWN(EF16,0))+(EF17-ROUNDDOWN(EF17,0))+(EF18-ROUNDDOWN(EF18,0))+(EF19-ROUNDDOWN(EF19,0))+(EF20-ROUNDDOWN(EF20,0))+(EF27-ROUNDDOWN(EF27,0))+(EF28-ROUNDDOWN(EF28,0))+(EF29-ROUNDDOWN(EF29,0))+(EF30-ROUNDDOWN(EF30,0))+(EF31-ROUNDDOWN(EF31,0))+(EF32-ROUNDDOWN(EF32,0))+(EF33-ROUNDDOWN(EF33,0))+(EF35-ROUNDDOWN(EF35,0))+(EF36-ROUNDDOWN(EF36,0))+(EF39-ROUNDDOWN(EF39,0)))*100/60+(ROUNDDOWN(EF8,0)+(ROUNDDOWN(EF9,0)+(ROUNDDOWN(EF10,0)+(ROUNDDOWN(EF11,0)+(ROUNDDOWN(EF12,0)+(ROUNDDOWN(EF13,0)+(ROUNDDOWN(EF14,0)+(ROUNDDOWN(EF15,0)+(ROUNDDOWN(EF16,0)+(ROUNDDOWN(EF17,0)+(ROUNDDOWN(EF18,0)+(ROUNDDOWN(EF19,0)+(ROUNDDOWN(EF20,0)+(ROUNDDOWN(EF27,0)+(ROUNDDOWN(EF28,0)+(ROUNDDOWN(EF29,0)+(ROUNDDOWN(EF30,0)+(ROUNDDOWN(EF31,0)+(ROUNDDOWN(EF32,0)+(ROUNDDOWN(EF33,0)+(ROUNDDOWN(EF35,0)+(ROUNDDOWN(EF36,0)+(ROUNDDOWN(EF39,0))))))))))))))))))))))))</f>
        <v>0</v>
      </c>
      <c r="EG40" s="79">
        <f t="shared" si="578"/>
        <v>0</v>
      </c>
      <c r="EH40" s="79">
        <f t="shared" si="578"/>
        <v>0</v>
      </c>
      <c r="EI40" s="79">
        <f t="shared" si="578"/>
        <v>0</v>
      </c>
      <c r="EJ40" s="79">
        <f t="shared" si="578"/>
        <v>0</v>
      </c>
      <c r="EK40" s="179">
        <f t="shared" ref="EK40" si="579">SUM(EF40:EJ40)</f>
        <v>0</v>
      </c>
      <c r="EL40" s="180"/>
      <c r="EM40" s="78">
        <f t="shared" ref="EM40:EQ40" si="580">((EM8-ROUNDDOWN(EM8,0))+(EM9-ROUNDDOWN(EM9,0))+(EM10-ROUNDDOWN(EM10,0))+(EM11-ROUNDDOWN(EM11,0))+(EM12-ROUNDDOWN(EM12,0))+(EM13-ROUNDDOWN(EM13,0))+(EM14-ROUNDDOWN(EM14,0))+(EM15-ROUNDDOWN(EM15,0))+(EM16-ROUNDDOWN(EM16,0))+(EM17-ROUNDDOWN(EM17,0))+(EM18-ROUNDDOWN(EM18,0))+(EM19-ROUNDDOWN(EM19,0))+(EM20-ROUNDDOWN(EM20,0))+(EM27-ROUNDDOWN(EM27,0))+(EM28-ROUNDDOWN(EM28,0))+(EM29-ROUNDDOWN(EM29,0))+(EM30-ROUNDDOWN(EM30,0))+(EM31-ROUNDDOWN(EM31,0))+(EM32-ROUNDDOWN(EM32,0))+(EM33-ROUNDDOWN(EM33,0))+(EM35-ROUNDDOWN(EM35,0))+(EM36-ROUNDDOWN(EM36,0))+(EM39-ROUNDDOWN(EM39,0)))*100/60+(ROUNDDOWN(EM8,0)+(ROUNDDOWN(EM9,0)+(ROUNDDOWN(EM10,0)+(ROUNDDOWN(EM11,0)+(ROUNDDOWN(EM12,0)+(ROUNDDOWN(EM13,0)+(ROUNDDOWN(EM14,0)+(ROUNDDOWN(EM15,0)+(ROUNDDOWN(EM16,0)+(ROUNDDOWN(EM17,0)+(ROUNDDOWN(EM18,0)+(ROUNDDOWN(EM19,0)+(ROUNDDOWN(EM20,0)+(ROUNDDOWN(EM27,0)+(ROUNDDOWN(EM28,0)+(ROUNDDOWN(EM29,0)+(ROUNDDOWN(EM30,0)+(ROUNDDOWN(EM31,0)+(ROUNDDOWN(EM32,0)+(ROUNDDOWN(EM33,0)+(ROUNDDOWN(EM35,0)+(ROUNDDOWN(EM36,0)+(ROUNDDOWN(EM39,0))))))))))))))))))))))))</f>
        <v>0</v>
      </c>
      <c r="EN40" s="79">
        <f t="shared" si="580"/>
        <v>0</v>
      </c>
      <c r="EO40" s="79">
        <f t="shared" si="580"/>
        <v>0</v>
      </c>
      <c r="EP40" s="79">
        <f t="shared" si="580"/>
        <v>0</v>
      </c>
      <c r="EQ40" s="79">
        <f t="shared" si="580"/>
        <v>0</v>
      </c>
      <c r="ER40" s="179">
        <f t="shared" ref="ER40" si="581">SUM(EM40:EQ40)</f>
        <v>0</v>
      </c>
      <c r="ES40" s="180"/>
      <c r="ET40" s="78">
        <f t="shared" ref="ET40:EX40" si="582">((ET8-ROUNDDOWN(ET8,0))+(ET9-ROUNDDOWN(ET9,0))+(ET10-ROUNDDOWN(ET10,0))+(ET11-ROUNDDOWN(ET11,0))+(ET12-ROUNDDOWN(ET12,0))+(ET13-ROUNDDOWN(ET13,0))+(ET14-ROUNDDOWN(ET14,0))+(ET15-ROUNDDOWN(ET15,0))+(ET16-ROUNDDOWN(ET16,0))+(ET17-ROUNDDOWN(ET17,0))+(ET18-ROUNDDOWN(ET18,0))+(ET19-ROUNDDOWN(ET19,0))+(ET20-ROUNDDOWN(ET20,0))+(ET27-ROUNDDOWN(ET27,0))+(ET28-ROUNDDOWN(ET28,0))+(ET29-ROUNDDOWN(ET29,0))+(ET30-ROUNDDOWN(ET30,0))+(ET31-ROUNDDOWN(ET31,0))+(ET32-ROUNDDOWN(ET32,0))+(ET33-ROUNDDOWN(ET33,0))+(ET35-ROUNDDOWN(ET35,0))+(ET36-ROUNDDOWN(ET36,0))+(ET39-ROUNDDOWN(ET39,0)))*100/60+(ROUNDDOWN(ET8,0)+(ROUNDDOWN(ET9,0)+(ROUNDDOWN(ET10,0)+(ROUNDDOWN(ET11,0)+(ROUNDDOWN(ET12,0)+(ROUNDDOWN(ET13,0)+(ROUNDDOWN(ET14,0)+(ROUNDDOWN(ET15,0)+(ROUNDDOWN(ET16,0)+(ROUNDDOWN(ET17,0)+(ROUNDDOWN(ET18,0)+(ROUNDDOWN(ET19,0)+(ROUNDDOWN(ET20,0)+(ROUNDDOWN(ET27,0)+(ROUNDDOWN(ET28,0)+(ROUNDDOWN(ET29,0)+(ROUNDDOWN(ET30,0)+(ROUNDDOWN(ET31,0)+(ROUNDDOWN(ET32,0)+(ROUNDDOWN(ET33,0)+(ROUNDDOWN(ET35,0)+(ROUNDDOWN(ET36,0)+(ROUNDDOWN(ET39,0))))))))))))))))))))))))</f>
        <v>0</v>
      </c>
      <c r="EU40" s="79">
        <f t="shared" si="582"/>
        <v>0</v>
      </c>
      <c r="EV40" s="79">
        <f t="shared" si="582"/>
        <v>0</v>
      </c>
      <c r="EW40" s="79">
        <f t="shared" si="582"/>
        <v>0</v>
      </c>
      <c r="EX40" s="79">
        <f t="shared" si="582"/>
        <v>0</v>
      </c>
      <c r="EY40" s="179">
        <f t="shared" ref="EY40" si="583">SUM(ET40:EX40)</f>
        <v>0</v>
      </c>
      <c r="EZ40" s="180"/>
      <c r="FA40" s="78">
        <f t="shared" ref="FA40:FE40" si="584">((FA8-ROUNDDOWN(FA8,0))+(FA9-ROUNDDOWN(FA9,0))+(FA10-ROUNDDOWN(FA10,0))+(FA11-ROUNDDOWN(FA11,0))+(FA12-ROUNDDOWN(FA12,0))+(FA13-ROUNDDOWN(FA13,0))+(FA14-ROUNDDOWN(FA14,0))+(FA15-ROUNDDOWN(FA15,0))+(FA16-ROUNDDOWN(FA16,0))+(FA17-ROUNDDOWN(FA17,0))+(FA18-ROUNDDOWN(FA18,0))+(FA19-ROUNDDOWN(FA19,0))+(FA20-ROUNDDOWN(FA20,0))+(FA27-ROUNDDOWN(FA27,0))+(FA28-ROUNDDOWN(FA28,0))+(FA29-ROUNDDOWN(FA29,0))+(FA30-ROUNDDOWN(FA30,0))+(FA31-ROUNDDOWN(FA31,0))+(FA32-ROUNDDOWN(FA32,0))+(FA33-ROUNDDOWN(FA33,0))+(FA35-ROUNDDOWN(FA35,0))+(FA36-ROUNDDOWN(FA36,0))+(FA39-ROUNDDOWN(FA39,0)))*100/60+(ROUNDDOWN(FA8,0)+(ROUNDDOWN(FA9,0)+(ROUNDDOWN(FA10,0)+(ROUNDDOWN(FA11,0)+(ROUNDDOWN(FA12,0)+(ROUNDDOWN(FA13,0)+(ROUNDDOWN(FA14,0)+(ROUNDDOWN(FA15,0)+(ROUNDDOWN(FA16,0)+(ROUNDDOWN(FA17,0)+(ROUNDDOWN(FA18,0)+(ROUNDDOWN(FA19,0)+(ROUNDDOWN(FA20,0)+(ROUNDDOWN(FA27,0)+(ROUNDDOWN(FA28,0)+(ROUNDDOWN(FA29,0)+(ROUNDDOWN(FA30,0)+(ROUNDDOWN(FA31,0)+(ROUNDDOWN(FA32,0)+(ROUNDDOWN(FA33,0)+(ROUNDDOWN(FA35,0)+(ROUNDDOWN(FA36,0)+(ROUNDDOWN(FA39,0))))))))))))))))))))))))</f>
        <v>0</v>
      </c>
      <c r="FB40" s="79">
        <f t="shared" si="584"/>
        <v>0</v>
      </c>
      <c r="FC40" s="79">
        <f t="shared" si="584"/>
        <v>0</v>
      </c>
      <c r="FD40" s="79">
        <f t="shared" si="584"/>
        <v>0</v>
      </c>
      <c r="FE40" s="79">
        <f t="shared" si="584"/>
        <v>0</v>
      </c>
      <c r="FF40" s="179">
        <f t="shared" ref="FF40" si="585">SUM(FA40:FE40)</f>
        <v>0</v>
      </c>
      <c r="FG40" s="180"/>
      <c r="FH40" s="78">
        <f t="shared" ref="FH40:FL40" si="586">((FH8-ROUNDDOWN(FH8,0))+(FH9-ROUNDDOWN(FH9,0))+(FH10-ROUNDDOWN(FH10,0))+(FH11-ROUNDDOWN(FH11,0))+(FH12-ROUNDDOWN(FH12,0))+(FH13-ROUNDDOWN(FH13,0))+(FH14-ROUNDDOWN(FH14,0))+(FH15-ROUNDDOWN(FH15,0))+(FH16-ROUNDDOWN(FH16,0))+(FH17-ROUNDDOWN(FH17,0))+(FH18-ROUNDDOWN(FH18,0))+(FH19-ROUNDDOWN(FH19,0))+(FH20-ROUNDDOWN(FH20,0))+(FH27-ROUNDDOWN(FH27,0))+(FH28-ROUNDDOWN(FH28,0))+(FH29-ROUNDDOWN(FH29,0))+(FH30-ROUNDDOWN(FH30,0))+(FH31-ROUNDDOWN(FH31,0))+(FH32-ROUNDDOWN(FH32,0))+(FH33-ROUNDDOWN(FH33,0))+(FH35-ROUNDDOWN(FH35,0))+(FH36-ROUNDDOWN(FH36,0))+(FH39-ROUNDDOWN(FH39,0)))*100/60+(ROUNDDOWN(FH8,0)+(ROUNDDOWN(FH9,0)+(ROUNDDOWN(FH10,0)+(ROUNDDOWN(FH11,0)+(ROUNDDOWN(FH12,0)+(ROUNDDOWN(FH13,0)+(ROUNDDOWN(FH14,0)+(ROUNDDOWN(FH15,0)+(ROUNDDOWN(FH16,0)+(ROUNDDOWN(FH17,0)+(ROUNDDOWN(FH18,0)+(ROUNDDOWN(FH19,0)+(ROUNDDOWN(FH20,0)+(ROUNDDOWN(FH27,0)+(ROUNDDOWN(FH28,0)+(ROUNDDOWN(FH29,0)+(ROUNDDOWN(FH30,0)+(ROUNDDOWN(FH31,0)+(ROUNDDOWN(FH32,0)+(ROUNDDOWN(FH33,0)+(ROUNDDOWN(FH35,0)+(ROUNDDOWN(FH36,0)+(ROUNDDOWN(FH39,0))))))))))))))))))))))))</f>
        <v>0</v>
      </c>
      <c r="FI40" s="79">
        <f t="shared" si="586"/>
        <v>0</v>
      </c>
      <c r="FJ40" s="79">
        <f t="shared" si="586"/>
        <v>0</v>
      </c>
      <c r="FK40" s="79">
        <f t="shared" si="586"/>
        <v>0</v>
      </c>
      <c r="FL40" s="79">
        <f t="shared" si="586"/>
        <v>0</v>
      </c>
      <c r="FM40" s="179">
        <f t="shared" ref="FM40" si="587">SUM(FH40:FL40)</f>
        <v>0</v>
      </c>
      <c r="FN40" s="180"/>
      <c r="FO40" s="78">
        <f>((FO8-ROUNDDOWN(FO8,0))+(FO9-ROUNDDOWN(FO9,0))+(FO10-ROUNDDOWN(FO10,0))+(FO11-ROUNDDOWN(FO11,0))+(FO12-ROUNDDOWN(FO12,0))+(FO13-ROUNDDOWN(FO13,0))+(FO14-ROUNDDOWN(FO14,0))+(FO15-ROUNDDOWN(FO15,0))+(FO16-ROUNDDOWN(FO16,0))+(FO17-ROUNDDOWN(FO17,0))+(FO18-ROUNDDOWN(FO18,0))+(FO19-ROUNDDOWN(FO19,0))+(FO20-ROUNDDOWN(FO20,0))+(FO27-ROUNDDOWN(FO27,0))+(FO28-ROUNDDOWN(FO28,0))+(FO29-ROUNDDOWN(FO29,0))+(FO30-ROUNDDOWN(FO30,0))+(FO31-ROUNDDOWN(FO31,0))+(FO32-ROUNDDOWN(FO32,0))+(FO33-ROUNDDOWN(FO33,0))+(FO35-ROUNDDOWN(FO35,0))+(FO36-ROUNDDOWN(FO36,0))+(FO39-ROUNDDOWN(FO39,0)))*100/60+(ROUNDDOWN(FO8,0)+(ROUNDDOWN(FO9,0)+(ROUNDDOWN(FO10,0)+(ROUNDDOWN(FO11,0)+(ROUNDDOWN(FO12,0)+(ROUNDDOWN(FO13,0)+(ROUNDDOWN(FO14,0)+(ROUNDDOWN(FO15,0)+(ROUNDDOWN(FO16,0)+(ROUNDDOWN(FO17,0)+(ROUNDDOWN(FO18,0)+(ROUNDDOWN(FO19,0)+(ROUNDDOWN(FO20,0)+(ROUNDDOWN(FO27,0)+(ROUNDDOWN(FO28,0)+(ROUNDDOWN(FO29,0)+(ROUNDDOWN(FO30,0)+(ROUNDDOWN(FO31,0)+(ROUNDDOWN(FO32,0)+(ROUNDDOWN(FO33,0)+(ROUNDDOWN(FO35,0)+(ROUNDDOWN(FO36,0)+(ROUNDDOWN(FO39,0))))))))))))))))))))))))</f>
        <v>0</v>
      </c>
      <c r="FP40" s="79">
        <f t="shared" ref="FP40:FS40" si="588">((FP8-ROUNDDOWN(FP8,0))+(FP9-ROUNDDOWN(FP9,0))+(FP10-ROUNDDOWN(FP10,0))+(FP11-ROUNDDOWN(FP11,0))+(FP12-ROUNDDOWN(FP12,0))+(FP13-ROUNDDOWN(FP13,0))+(FP14-ROUNDDOWN(FP14,0))+(FP15-ROUNDDOWN(FP15,0))+(FP16-ROUNDDOWN(FP16,0))+(FP17-ROUNDDOWN(FP17,0))+(FP18-ROUNDDOWN(FP18,0))+(FP19-ROUNDDOWN(FP19,0))+(FP20-ROUNDDOWN(FP20,0))+(FP27-ROUNDDOWN(FP27,0))+(FP28-ROUNDDOWN(FP28,0))+(FP29-ROUNDDOWN(FP29,0))+(FP30-ROUNDDOWN(FP30,0))+(FP31-ROUNDDOWN(FP31,0))+(FP32-ROUNDDOWN(FP32,0))+(FP33-ROUNDDOWN(FP33,0))+(FP35-ROUNDDOWN(FP35,0))+(FP36-ROUNDDOWN(FP36,0))+(FP39-ROUNDDOWN(FP39,0)))*100/60+(ROUNDDOWN(FP8,0)+(ROUNDDOWN(FP9,0)+(ROUNDDOWN(FP10,0)+(ROUNDDOWN(FP11,0)+(ROUNDDOWN(FP12,0)+(ROUNDDOWN(FP13,0)+(ROUNDDOWN(FP14,0)+(ROUNDDOWN(FP15,0)+(ROUNDDOWN(FP16,0)+(ROUNDDOWN(FP17,0)+(ROUNDDOWN(FP18,0)+(ROUNDDOWN(FP19,0)+(ROUNDDOWN(FP20,0)+(ROUNDDOWN(FP27,0)+(ROUNDDOWN(FP28,0)+(ROUNDDOWN(FP29,0)+(ROUNDDOWN(FP30,0)+(ROUNDDOWN(FP31,0)+(ROUNDDOWN(FP32,0)+(ROUNDDOWN(FP33,0)+(ROUNDDOWN(FP35,0)+(ROUNDDOWN(FP36,0)+(ROUNDDOWN(FP39,0))))))))))))))))))))))))</f>
        <v>0</v>
      </c>
      <c r="FQ40" s="79">
        <f t="shared" si="588"/>
        <v>0</v>
      </c>
      <c r="FR40" s="79">
        <f t="shared" si="588"/>
        <v>0</v>
      </c>
      <c r="FS40" s="79">
        <f t="shared" si="588"/>
        <v>0</v>
      </c>
      <c r="FT40" s="179">
        <f>SUM(FO40:FS40)</f>
        <v>0</v>
      </c>
      <c r="FU40" s="180"/>
      <c r="FV40" s="78">
        <f t="shared" ref="FV40:FZ40" si="589">((FV8-ROUNDDOWN(FV8,0))+(FV9-ROUNDDOWN(FV9,0))+(FV10-ROUNDDOWN(FV10,0))+(FV11-ROUNDDOWN(FV11,0))+(FV12-ROUNDDOWN(FV12,0))+(FV13-ROUNDDOWN(FV13,0))+(FV14-ROUNDDOWN(FV14,0))+(FV15-ROUNDDOWN(FV15,0))+(FV16-ROUNDDOWN(FV16,0))+(FV17-ROUNDDOWN(FV17,0))+(FV18-ROUNDDOWN(FV18,0))+(FV19-ROUNDDOWN(FV19,0))+(FV20-ROUNDDOWN(FV20,0))+(FV27-ROUNDDOWN(FV27,0))+(FV28-ROUNDDOWN(FV28,0))+(FV29-ROUNDDOWN(FV29,0))+(FV30-ROUNDDOWN(FV30,0))+(FV31-ROUNDDOWN(FV31,0))+(FV32-ROUNDDOWN(FV32,0))+(FV33-ROUNDDOWN(FV33,0))+(FV35-ROUNDDOWN(FV35,0))+(FV36-ROUNDDOWN(FV36,0))+(FV39-ROUNDDOWN(FV39,0)))*100/60+(ROUNDDOWN(FV8,0)+(ROUNDDOWN(FV9,0)+(ROUNDDOWN(FV10,0)+(ROUNDDOWN(FV11,0)+(ROUNDDOWN(FV12,0)+(ROUNDDOWN(FV13,0)+(ROUNDDOWN(FV14,0)+(ROUNDDOWN(FV15,0)+(ROUNDDOWN(FV16,0)+(ROUNDDOWN(FV17,0)+(ROUNDDOWN(FV18,0)+(ROUNDDOWN(FV19,0)+(ROUNDDOWN(FV20,0)+(ROUNDDOWN(FV27,0)+(ROUNDDOWN(FV28,0)+(ROUNDDOWN(FV29,0)+(ROUNDDOWN(FV30,0)+(ROUNDDOWN(FV31,0)+(ROUNDDOWN(FV32,0)+(ROUNDDOWN(FV33,0)+(ROUNDDOWN(FV35,0)+(ROUNDDOWN(FV36,0)+(ROUNDDOWN(FV39,0))))))))))))))))))))))))</f>
        <v>0</v>
      </c>
      <c r="FW40" s="79">
        <f t="shared" si="589"/>
        <v>0</v>
      </c>
      <c r="FX40" s="79">
        <f t="shared" si="589"/>
        <v>0</v>
      </c>
      <c r="FY40" s="79">
        <f t="shared" si="589"/>
        <v>0</v>
      </c>
      <c r="FZ40" s="79">
        <f t="shared" si="589"/>
        <v>0</v>
      </c>
      <c r="GA40" s="179">
        <f t="shared" ref="GA40" si="590">SUM(FV40:FZ40)</f>
        <v>0</v>
      </c>
      <c r="GB40" s="180"/>
      <c r="GC40" s="78">
        <f t="shared" ref="GC40:GG40" si="591">((GC8-ROUNDDOWN(GC8,0))+(GC9-ROUNDDOWN(GC9,0))+(GC10-ROUNDDOWN(GC10,0))+(GC11-ROUNDDOWN(GC11,0))+(GC12-ROUNDDOWN(GC12,0))+(GC13-ROUNDDOWN(GC13,0))+(GC14-ROUNDDOWN(GC14,0))+(GC15-ROUNDDOWN(GC15,0))+(GC16-ROUNDDOWN(GC16,0))+(GC17-ROUNDDOWN(GC17,0))+(GC18-ROUNDDOWN(GC18,0))+(GC19-ROUNDDOWN(GC19,0))+(GC20-ROUNDDOWN(GC20,0))+(GC27-ROUNDDOWN(GC27,0))+(GC28-ROUNDDOWN(GC28,0))+(GC29-ROUNDDOWN(GC29,0))+(GC30-ROUNDDOWN(GC30,0))+(GC31-ROUNDDOWN(GC31,0))+(GC32-ROUNDDOWN(GC32,0))+(GC33-ROUNDDOWN(GC33,0))+(GC35-ROUNDDOWN(GC35,0))+(GC36-ROUNDDOWN(GC36,0))+(GC39-ROUNDDOWN(GC39,0)))*100/60+(ROUNDDOWN(GC8,0)+(ROUNDDOWN(GC9,0)+(ROUNDDOWN(GC10,0)+(ROUNDDOWN(GC11,0)+(ROUNDDOWN(GC12,0)+(ROUNDDOWN(GC13,0)+(ROUNDDOWN(GC14,0)+(ROUNDDOWN(GC15,0)+(ROUNDDOWN(GC16,0)+(ROUNDDOWN(GC17,0)+(ROUNDDOWN(GC18,0)+(ROUNDDOWN(GC19,0)+(ROUNDDOWN(GC20,0)+(ROUNDDOWN(GC27,0)+(ROUNDDOWN(GC28,0)+(ROUNDDOWN(GC29,0)+(ROUNDDOWN(GC30,0)+(ROUNDDOWN(GC31,0)+(ROUNDDOWN(GC32,0)+(ROUNDDOWN(GC33,0)+(ROUNDDOWN(GC35,0)+(ROUNDDOWN(GC36,0)+(ROUNDDOWN(GC39,0))))))))))))))))))))))))</f>
        <v>0</v>
      </c>
      <c r="GD40" s="79">
        <f t="shared" si="591"/>
        <v>0</v>
      </c>
      <c r="GE40" s="79">
        <f t="shared" si="591"/>
        <v>0</v>
      </c>
      <c r="GF40" s="79">
        <f t="shared" si="591"/>
        <v>0</v>
      </c>
      <c r="GG40" s="79">
        <f t="shared" si="591"/>
        <v>0</v>
      </c>
      <c r="GH40" s="179">
        <f t="shared" ref="GH40" si="592">SUM(GC40:GG40)</f>
        <v>0</v>
      </c>
      <c r="GI40" s="180"/>
      <c r="GJ40" s="78">
        <f t="shared" ref="GJ40:GN40" si="593">((GJ8-ROUNDDOWN(GJ8,0))+(GJ9-ROUNDDOWN(GJ9,0))+(GJ10-ROUNDDOWN(GJ10,0))+(GJ11-ROUNDDOWN(GJ11,0))+(GJ12-ROUNDDOWN(GJ12,0))+(GJ13-ROUNDDOWN(GJ13,0))+(GJ14-ROUNDDOWN(GJ14,0))+(GJ15-ROUNDDOWN(GJ15,0))+(GJ16-ROUNDDOWN(GJ16,0))+(GJ17-ROUNDDOWN(GJ17,0))+(GJ18-ROUNDDOWN(GJ18,0))+(GJ19-ROUNDDOWN(GJ19,0))+(GJ20-ROUNDDOWN(GJ20,0))+(GJ27-ROUNDDOWN(GJ27,0))+(GJ28-ROUNDDOWN(GJ28,0))+(GJ29-ROUNDDOWN(GJ29,0))+(GJ30-ROUNDDOWN(GJ30,0))+(GJ31-ROUNDDOWN(GJ31,0))+(GJ32-ROUNDDOWN(GJ32,0))+(GJ33-ROUNDDOWN(GJ33,0))+(GJ35-ROUNDDOWN(GJ35,0))+(GJ36-ROUNDDOWN(GJ36,0))+(GJ39-ROUNDDOWN(GJ39,0)))*100/60+(ROUNDDOWN(GJ8,0)+(ROUNDDOWN(GJ9,0)+(ROUNDDOWN(GJ10,0)+(ROUNDDOWN(GJ11,0)+(ROUNDDOWN(GJ12,0)+(ROUNDDOWN(GJ13,0)+(ROUNDDOWN(GJ14,0)+(ROUNDDOWN(GJ15,0)+(ROUNDDOWN(GJ16,0)+(ROUNDDOWN(GJ17,0)+(ROUNDDOWN(GJ18,0)+(ROUNDDOWN(GJ19,0)+(ROUNDDOWN(GJ20,0)+(ROUNDDOWN(GJ27,0)+(ROUNDDOWN(GJ28,0)+(ROUNDDOWN(GJ29,0)+(ROUNDDOWN(GJ30,0)+(ROUNDDOWN(GJ31,0)+(ROUNDDOWN(GJ32,0)+(ROUNDDOWN(GJ33,0)+(ROUNDDOWN(GJ35,0)+(ROUNDDOWN(GJ36,0)+(ROUNDDOWN(GJ39,0))))))))))))))))))))))))</f>
        <v>0</v>
      </c>
      <c r="GK40" s="79">
        <f t="shared" si="593"/>
        <v>0</v>
      </c>
      <c r="GL40" s="79">
        <f t="shared" si="593"/>
        <v>0</v>
      </c>
      <c r="GM40" s="79">
        <f t="shared" si="593"/>
        <v>0</v>
      </c>
      <c r="GN40" s="79">
        <f t="shared" si="593"/>
        <v>0</v>
      </c>
      <c r="GO40" s="179">
        <f t="shared" ref="GO40" si="594">SUM(GJ40:GN40)</f>
        <v>0</v>
      </c>
      <c r="GP40" s="180"/>
      <c r="GQ40" s="78">
        <f t="shared" ref="GQ40:GU40" si="595">((GQ8-ROUNDDOWN(GQ8,0))+(GQ9-ROUNDDOWN(GQ9,0))+(GQ10-ROUNDDOWN(GQ10,0))+(GQ11-ROUNDDOWN(GQ11,0))+(GQ12-ROUNDDOWN(GQ12,0))+(GQ13-ROUNDDOWN(GQ13,0))+(GQ14-ROUNDDOWN(GQ14,0))+(GQ15-ROUNDDOWN(GQ15,0))+(GQ16-ROUNDDOWN(GQ16,0))+(GQ17-ROUNDDOWN(GQ17,0))+(GQ18-ROUNDDOWN(GQ18,0))+(GQ19-ROUNDDOWN(GQ19,0))+(GQ20-ROUNDDOWN(GQ20,0))+(GQ27-ROUNDDOWN(GQ27,0))+(GQ28-ROUNDDOWN(GQ28,0))+(GQ29-ROUNDDOWN(GQ29,0))+(GQ30-ROUNDDOWN(GQ30,0))+(GQ31-ROUNDDOWN(GQ31,0))+(GQ32-ROUNDDOWN(GQ32,0))+(GQ33-ROUNDDOWN(GQ33,0))+(GQ35-ROUNDDOWN(GQ35,0))+(GQ36-ROUNDDOWN(GQ36,0))+(GQ39-ROUNDDOWN(GQ39,0)))*100/60+(ROUNDDOWN(GQ8,0)+(ROUNDDOWN(GQ9,0)+(ROUNDDOWN(GQ10,0)+(ROUNDDOWN(GQ11,0)+(ROUNDDOWN(GQ12,0)+(ROUNDDOWN(GQ13,0)+(ROUNDDOWN(GQ14,0)+(ROUNDDOWN(GQ15,0)+(ROUNDDOWN(GQ16,0)+(ROUNDDOWN(GQ17,0)+(ROUNDDOWN(GQ18,0)+(ROUNDDOWN(GQ19,0)+(ROUNDDOWN(GQ20,0)+(ROUNDDOWN(GQ27,0)+(ROUNDDOWN(GQ28,0)+(ROUNDDOWN(GQ29,0)+(ROUNDDOWN(GQ30,0)+(ROUNDDOWN(GQ31,0)+(ROUNDDOWN(GQ32,0)+(ROUNDDOWN(GQ33,0)+(ROUNDDOWN(GQ35,0)+(ROUNDDOWN(GQ36,0)+(ROUNDDOWN(GQ39,0))))))))))))))))))))))))</f>
        <v>0</v>
      </c>
      <c r="GR40" s="79">
        <f t="shared" si="595"/>
        <v>0</v>
      </c>
      <c r="GS40" s="79">
        <f t="shared" si="595"/>
        <v>0</v>
      </c>
      <c r="GT40" s="79">
        <f t="shared" si="595"/>
        <v>0</v>
      </c>
      <c r="GU40" s="79">
        <f t="shared" si="595"/>
        <v>0</v>
      </c>
      <c r="GV40" s="179">
        <f t="shared" ref="GV40" si="596">SUM(GQ40:GU40)</f>
        <v>0</v>
      </c>
      <c r="GW40" s="180"/>
      <c r="GX40" s="78">
        <f t="shared" ref="GX40:HB40" si="597">((GX8-ROUNDDOWN(GX8,0))+(GX9-ROUNDDOWN(GX9,0))+(GX10-ROUNDDOWN(GX10,0))+(GX11-ROUNDDOWN(GX11,0))+(GX12-ROUNDDOWN(GX12,0))+(GX13-ROUNDDOWN(GX13,0))+(GX14-ROUNDDOWN(GX14,0))+(GX15-ROUNDDOWN(GX15,0))+(GX16-ROUNDDOWN(GX16,0))+(GX17-ROUNDDOWN(GX17,0))+(GX18-ROUNDDOWN(GX18,0))+(GX19-ROUNDDOWN(GX19,0))+(GX20-ROUNDDOWN(GX20,0))+(GX27-ROUNDDOWN(GX27,0))+(GX28-ROUNDDOWN(GX28,0))+(GX29-ROUNDDOWN(GX29,0))+(GX30-ROUNDDOWN(GX30,0))+(GX31-ROUNDDOWN(GX31,0))+(GX32-ROUNDDOWN(GX32,0))+(GX33-ROUNDDOWN(GX33,0))+(GX35-ROUNDDOWN(GX35,0))+(GX36-ROUNDDOWN(GX36,0))+(GX39-ROUNDDOWN(GX39,0)))*100/60+(ROUNDDOWN(GX8,0)+(ROUNDDOWN(GX9,0)+(ROUNDDOWN(GX10,0)+(ROUNDDOWN(GX11,0)+(ROUNDDOWN(GX12,0)+(ROUNDDOWN(GX13,0)+(ROUNDDOWN(GX14,0)+(ROUNDDOWN(GX15,0)+(ROUNDDOWN(GX16,0)+(ROUNDDOWN(GX17,0)+(ROUNDDOWN(GX18,0)+(ROUNDDOWN(GX19,0)+(ROUNDDOWN(GX20,0)+(ROUNDDOWN(GX27,0)+(ROUNDDOWN(GX28,0)+(ROUNDDOWN(GX29,0)+(ROUNDDOWN(GX30,0)+(ROUNDDOWN(GX31,0)+(ROUNDDOWN(GX32,0)+(ROUNDDOWN(GX33,0)+(ROUNDDOWN(GX35,0)+(ROUNDDOWN(GX36,0)+(ROUNDDOWN(GX39,0))))))))))))))))))))))))</f>
        <v>0</v>
      </c>
      <c r="GY40" s="79">
        <f t="shared" si="597"/>
        <v>0</v>
      </c>
      <c r="GZ40" s="79">
        <f t="shared" si="597"/>
        <v>0</v>
      </c>
      <c r="HA40" s="79">
        <f t="shared" si="597"/>
        <v>0</v>
      </c>
      <c r="HB40" s="79">
        <f t="shared" si="597"/>
        <v>0</v>
      </c>
      <c r="HC40" s="179">
        <f t="shared" ref="HC40" si="598">SUM(GX40:HB40)</f>
        <v>0</v>
      </c>
      <c r="HD40" s="180"/>
      <c r="HE40" s="78">
        <f t="shared" ref="HE40:HI40" si="599">((HE8-ROUNDDOWN(HE8,0))+(HE9-ROUNDDOWN(HE9,0))+(HE10-ROUNDDOWN(HE10,0))+(HE11-ROUNDDOWN(HE11,0))+(HE12-ROUNDDOWN(HE12,0))+(HE13-ROUNDDOWN(HE13,0))+(HE14-ROUNDDOWN(HE14,0))+(HE15-ROUNDDOWN(HE15,0))+(HE16-ROUNDDOWN(HE16,0))+(HE17-ROUNDDOWN(HE17,0))+(HE18-ROUNDDOWN(HE18,0))+(HE19-ROUNDDOWN(HE19,0))+(HE20-ROUNDDOWN(HE20,0))+(HE27-ROUNDDOWN(HE27,0))+(HE28-ROUNDDOWN(HE28,0))+(HE29-ROUNDDOWN(HE29,0))+(HE30-ROUNDDOWN(HE30,0))+(HE31-ROUNDDOWN(HE31,0))+(HE32-ROUNDDOWN(HE32,0))+(HE33-ROUNDDOWN(HE33,0))+(HE35-ROUNDDOWN(HE35,0))+(HE36-ROUNDDOWN(HE36,0))+(HE39-ROUNDDOWN(HE39,0)))*100/60+(ROUNDDOWN(HE8,0)+(ROUNDDOWN(HE9,0)+(ROUNDDOWN(HE10,0)+(ROUNDDOWN(HE11,0)+(ROUNDDOWN(HE12,0)+(ROUNDDOWN(HE13,0)+(ROUNDDOWN(HE14,0)+(ROUNDDOWN(HE15,0)+(ROUNDDOWN(HE16,0)+(ROUNDDOWN(HE17,0)+(ROUNDDOWN(HE18,0)+(ROUNDDOWN(HE19,0)+(ROUNDDOWN(HE20,0)+(ROUNDDOWN(HE27,0)+(ROUNDDOWN(HE28,0)+(ROUNDDOWN(HE29,0)+(ROUNDDOWN(HE30,0)+(ROUNDDOWN(HE31,0)+(ROUNDDOWN(HE32,0)+(ROUNDDOWN(HE33,0)+(ROUNDDOWN(HE35,0)+(ROUNDDOWN(HE36,0)+(ROUNDDOWN(HE39,0))))))))))))))))))))))))</f>
        <v>0</v>
      </c>
      <c r="HF40" s="79">
        <f t="shared" si="599"/>
        <v>0</v>
      </c>
      <c r="HG40" s="79">
        <f t="shared" si="599"/>
        <v>0</v>
      </c>
      <c r="HH40" s="79">
        <f t="shared" si="599"/>
        <v>0</v>
      </c>
      <c r="HI40" s="79">
        <f t="shared" si="599"/>
        <v>0</v>
      </c>
      <c r="HJ40" s="179">
        <f t="shared" ref="HJ40" si="600">SUM(HE40:HI40)</f>
        <v>0</v>
      </c>
      <c r="HK40" s="180"/>
      <c r="HL40" s="78">
        <f t="shared" ref="HL40:HP40" si="601">((HL8-ROUNDDOWN(HL8,0))+(HL9-ROUNDDOWN(HL9,0))+(HL10-ROUNDDOWN(HL10,0))+(HL11-ROUNDDOWN(HL11,0))+(HL12-ROUNDDOWN(HL12,0))+(HL13-ROUNDDOWN(HL13,0))+(HL14-ROUNDDOWN(HL14,0))+(HL15-ROUNDDOWN(HL15,0))+(HL16-ROUNDDOWN(HL16,0))+(HL17-ROUNDDOWN(HL17,0))+(HL18-ROUNDDOWN(HL18,0))+(HL19-ROUNDDOWN(HL19,0))+(HL20-ROUNDDOWN(HL20,0))+(HL27-ROUNDDOWN(HL27,0))+(HL28-ROUNDDOWN(HL28,0))+(HL29-ROUNDDOWN(HL29,0))+(HL30-ROUNDDOWN(HL30,0))+(HL31-ROUNDDOWN(HL31,0))+(HL32-ROUNDDOWN(HL32,0))+(HL33-ROUNDDOWN(HL33,0))+(HL35-ROUNDDOWN(HL35,0))+(HL36-ROUNDDOWN(HL36,0))+(HL39-ROUNDDOWN(HL39,0)))*100/60+(ROUNDDOWN(HL8,0)+(ROUNDDOWN(HL9,0)+(ROUNDDOWN(HL10,0)+(ROUNDDOWN(HL11,0)+(ROUNDDOWN(HL12,0)+(ROUNDDOWN(HL13,0)+(ROUNDDOWN(HL14,0)+(ROUNDDOWN(HL15,0)+(ROUNDDOWN(HL16,0)+(ROUNDDOWN(HL17,0)+(ROUNDDOWN(HL18,0)+(ROUNDDOWN(HL19,0)+(ROUNDDOWN(HL20,0)+(ROUNDDOWN(HL27,0)+(ROUNDDOWN(HL28,0)+(ROUNDDOWN(HL29,0)+(ROUNDDOWN(HL30,0)+(ROUNDDOWN(HL31,0)+(ROUNDDOWN(HL32,0)+(ROUNDDOWN(HL33,0)+(ROUNDDOWN(HL35,0)+(ROUNDDOWN(HL36,0)+(ROUNDDOWN(HL39,0))))))))))))))))))))))))</f>
        <v>0</v>
      </c>
      <c r="HM40" s="79">
        <f t="shared" si="601"/>
        <v>0</v>
      </c>
      <c r="HN40" s="79">
        <f t="shared" si="601"/>
        <v>0</v>
      </c>
      <c r="HO40" s="79">
        <f t="shared" si="601"/>
        <v>0</v>
      </c>
      <c r="HP40" s="79">
        <f t="shared" si="601"/>
        <v>0</v>
      </c>
      <c r="HQ40" s="179">
        <f t="shared" ref="HQ40" si="602">SUM(HL40:HP40)</f>
        <v>0</v>
      </c>
      <c r="HR40" s="180"/>
      <c r="HS40" s="78">
        <f>((HS8-ROUNDDOWN(HS8,0))+(HS9-ROUNDDOWN(HS9,0))+(HS10-ROUNDDOWN(HS10,0))+(HS11-ROUNDDOWN(HS11,0))+(HS12-ROUNDDOWN(HS12,0))+(HS13-ROUNDDOWN(HS13,0))+(HS14-ROUNDDOWN(HS14,0))+(HS15-ROUNDDOWN(HS15,0))+(HS16-ROUNDDOWN(HS16,0))+(HS17-ROUNDDOWN(HS17,0))+(HS18-ROUNDDOWN(HS18,0))+(HS19-ROUNDDOWN(HS19,0))+(HS20-ROUNDDOWN(HS20,0))+(HS27-ROUNDDOWN(HS27,0))+(HS28-ROUNDDOWN(HS28,0))+(HS29-ROUNDDOWN(HS29,0))+(HS30-ROUNDDOWN(HS30,0))+(HS31-ROUNDDOWN(HS31,0))+(HS32-ROUNDDOWN(HS32,0))+(HS33-ROUNDDOWN(HS33,0))+(HS35-ROUNDDOWN(HS35,0))+(HS36-ROUNDDOWN(HS36,0))+(HS39-ROUNDDOWN(HS39,0)))*100/60+(ROUNDDOWN(HS8,0)+(ROUNDDOWN(HS9,0)+(ROUNDDOWN(HS10,0)+(ROUNDDOWN(HS11,0)+(ROUNDDOWN(HS12,0)+(ROUNDDOWN(HS13,0)+(ROUNDDOWN(HS14,0)+(ROUNDDOWN(HS15,0)+(ROUNDDOWN(HS16,0)+(ROUNDDOWN(HS17,0)+(ROUNDDOWN(HS18,0)+(ROUNDDOWN(HS19,0)+(ROUNDDOWN(HS20,0)+(ROUNDDOWN(HS27,0)+(ROUNDDOWN(HS28,0)+(ROUNDDOWN(HS29,0)+(ROUNDDOWN(HS30,0)+(ROUNDDOWN(HS31,0)+(ROUNDDOWN(HS32,0)+(ROUNDDOWN(HS33,0)+(ROUNDDOWN(HS35,0)+(ROUNDDOWN(HS36,0)+(ROUNDDOWN(HS39,0))))))))))))))))))))))))</f>
        <v>0</v>
      </c>
      <c r="HT40" s="79">
        <f t="shared" ref="HT40:HW40" si="603">((HT8-ROUNDDOWN(HT8,0))+(HT9-ROUNDDOWN(HT9,0))+(HT10-ROUNDDOWN(HT10,0))+(HT11-ROUNDDOWN(HT11,0))+(HT12-ROUNDDOWN(HT12,0))+(HT13-ROUNDDOWN(HT13,0))+(HT14-ROUNDDOWN(HT14,0))+(HT15-ROUNDDOWN(HT15,0))+(HT16-ROUNDDOWN(HT16,0))+(HT17-ROUNDDOWN(HT17,0))+(HT18-ROUNDDOWN(HT18,0))+(HT19-ROUNDDOWN(HT19,0))+(HT20-ROUNDDOWN(HT20,0))+(HT27-ROUNDDOWN(HT27,0))+(HT28-ROUNDDOWN(HT28,0))+(HT29-ROUNDDOWN(HT29,0))+(HT30-ROUNDDOWN(HT30,0))+(HT31-ROUNDDOWN(HT31,0))+(HT32-ROUNDDOWN(HT32,0))+(HT33-ROUNDDOWN(HT33,0))+(HT35-ROUNDDOWN(HT35,0))+(HT36-ROUNDDOWN(HT36,0))+(HT39-ROUNDDOWN(HT39,0)))*100/60+(ROUNDDOWN(HT8,0)+(ROUNDDOWN(HT9,0)+(ROUNDDOWN(HT10,0)+(ROUNDDOWN(HT11,0)+(ROUNDDOWN(HT12,0)+(ROUNDDOWN(HT13,0)+(ROUNDDOWN(HT14,0)+(ROUNDDOWN(HT15,0)+(ROUNDDOWN(HT16,0)+(ROUNDDOWN(HT17,0)+(ROUNDDOWN(HT18,0)+(ROUNDDOWN(HT19,0)+(ROUNDDOWN(HT20,0)+(ROUNDDOWN(HT27,0)+(ROUNDDOWN(HT28,0)+(ROUNDDOWN(HT29,0)+(ROUNDDOWN(HT30,0)+(ROUNDDOWN(HT31,0)+(ROUNDDOWN(HT32,0)+(ROUNDDOWN(HT33,0)+(ROUNDDOWN(HT35,0)+(ROUNDDOWN(HT36,0)+(ROUNDDOWN(HT39,0))))))))))))))))))))))))</f>
        <v>0</v>
      </c>
      <c r="HU40" s="79">
        <f t="shared" si="603"/>
        <v>0</v>
      </c>
      <c r="HV40" s="79">
        <f t="shared" si="603"/>
        <v>0</v>
      </c>
      <c r="HW40" s="79">
        <f t="shared" si="603"/>
        <v>0</v>
      </c>
      <c r="HX40" s="179">
        <f>SUM(HS40:HW40)</f>
        <v>0</v>
      </c>
      <c r="HY40" s="180"/>
      <c r="HZ40" s="78">
        <f t="shared" ref="HZ40:ID40" si="604">((HZ8-ROUNDDOWN(HZ8,0))+(HZ9-ROUNDDOWN(HZ9,0))+(HZ10-ROUNDDOWN(HZ10,0))+(HZ11-ROUNDDOWN(HZ11,0))+(HZ12-ROUNDDOWN(HZ12,0))+(HZ13-ROUNDDOWN(HZ13,0))+(HZ14-ROUNDDOWN(HZ14,0))+(HZ15-ROUNDDOWN(HZ15,0))+(HZ16-ROUNDDOWN(HZ16,0))+(HZ17-ROUNDDOWN(HZ17,0))+(HZ18-ROUNDDOWN(HZ18,0))+(HZ19-ROUNDDOWN(HZ19,0))+(HZ20-ROUNDDOWN(HZ20,0))+(HZ27-ROUNDDOWN(HZ27,0))+(HZ28-ROUNDDOWN(HZ28,0))+(HZ29-ROUNDDOWN(HZ29,0))+(HZ30-ROUNDDOWN(HZ30,0))+(HZ31-ROUNDDOWN(HZ31,0))+(HZ32-ROUNDDOWN(HZ32,0))+(HZ33-ROUNDDOWN(HZ33,0))+(HZ35-ROUNDDOWN(HZ35,0))+(HZ36-ROUNDDOWN(HZ36,0))+(HZ39-ROUNDDOWN(HZ39,0)))*100/60+(ROUNDDOWN(HZ8,0)+(ROUNDDOWN(HZ9,0)+(ROUNDDOWN(HZ10,0)+(ROUNDDOWN(HZ11,0)+(ROUNDDOWN(HZ12,0)+(ROUNDDOWN(HZ13,0)+(ROUNDDOWN(HZ14,0)+(ROUNDDOWN(HZ15,0)+(ROUNDDOWN(HZ16,0)+(ROUNDDOWN(HZ17,0)+(ROUNDDOWN(HZ18,0)+(ROUNDDOWN(HZ19,0)+(ROUNDDOWN(HZ20,0)+(ROUNDDOWN(HZ27,0)+(ROUNDDOWN(HZ28,0)+(ROUNDDOWN(HZ29,0)+(ROUNDDOWN(HZ30,0)+(ROUNDDOWN(HZ31,0)+(ROUNDDOWN(HZ32,0)+(ROUNDDOWN(HZ33,0)+(ROUNDDOWN(HZ35,0)+(ROUNDDOWN(HZ36,0)+(ROUNDDOWN(HZ39,0))))))))))))))))))))))))</f>
        <v>0</v>
      </c>
      <c r="IA40" s="79">
        <f t="shared" si="604"/>
        <v>0</v>
      </c>
      <c r="IB40" s="79">
        <f t="shared" si="604"/>
        <v>0</v>
      </c>
      <c r="IC40" s="79">
        <f t="shared" si="604"/>
        <v>0</v>
      </c>
      <c r="ID40" s="79">
        <f t="shared" si="604"/>
        <v>0</v>
      </c>
      <c r="IE40" s="179">
        <f t="shared" ref="IE40" si="605">SUM(HZ40:ID40)</f>
        <v>0</v>
      </c>
      <c r="IF40" s="180"/>
      <c r="IG40" s="78">
        <f t="shared" ref="IG40:IK40" si="606">((IG8-ROUNDDOWN(IG8,0))+(IG9-ROUNDDOWN(IG9,0))+(IG10-ROUNDDOWN(IG10,0))+(IG11-ROUNDDOWN(IG11,0))+(IG12-ROUNDDOWN(IG12,0))+(IG13-ROUNDDOWN(IG13,0))+(IG14-ROUNDDOWN(IG14,0))+(IG15-ROUNDDOWN(IG15,0))+(IG16-ROUNDDOWN(IG16,0))+(IG17-ROUNDDOWN(IG17,0))+(IG18-ROUNDDOWN(IG18,0))+(IG19-ROUNDDOWN(IG19,0))+(IG20-ROUNDDOWN(IG20,0))+(IG27-ROUNDDOWN(IG27,0))+(IG28-ROUNDDOWN(IG28,0))+(IG29-ROUNDDOWN(IG29,0))+(IG30-ROUNDDOWN(IG30,0))+(IG31-ROUNDDOWN(IG31,0))+(IG32-ROUNDDOWN(IG32,0))+(IG33-ROUNDDOWN(IG33,0))+(IG35-ROUNDDOWN(IG35,0))+(IG36-ROUNDDOWN(IG36,0))+(IG39-ROUNDDOWN(IG39,0)))*100/60+(ROUNDDOWN(IG8,0)+(ROUNDDOWN(IG9,0)+(ROUNDDOWN(IG10,0)+(ROUNDDOWN(IG11,0)+(ROUNDDOWN(IG12,0)+(ROUNDDOWN(IG13,0)+(ROUNDDOWN(IG14,0)+(ROUNDDOWN(IG15,0)+(ROUNDDOWN(IG16,0)+(ROUNDDOWN(IG17,0)+(ROUNDDOWN(IG18,0)+(ROUNDDOWN(IG19,0)+(ROUNDDOWN(IG20,0)+(ROUNDDOWN(IG27,0)+(ROUNDDOWN(IG28,0)+(ROUNDDOWN(IG29,0)+(ROUNDDOWN(IG30,0)+(ROUNDDOWN(IG31,0)+(ROUNDDOWN(IG32,0)+(ROUNDDOWN(IG33,0)+(ROUNDDOWN(IG35,0)+(ROUNDDOWN(IG36,0)+(ROUNDDOWN(IG39,0))))))))))))))))))))))))</f>
        <v>0</v>
      </c>
      <c r="IH40" s="79">
        <f t="shared" si="606"/>
        <v>0</v>
      </c>
      <c r="II40" s="79">
        <f t="shared" si="606"/>
        <v>0</v>
      </c>
      <c r="IJ40" s="79">
        <f t="shared" si="606"/>
        <v>0</v>
      </c>
      <c r="IK40" s="79">
        <f t="shared" si="606"/>
        <v>0</v>
      </c>
      <c r="IL40" s="179">
        <f t="shared" ref="IL40" si="607">SUM(IG40:IK40)</f>
        <v>0</v>
      </c>
      <c r="IM40" s="180"/>
      <c r="IN40" s="78">
        <f t="shared" ref="IN40:IR40" si="608">((IN8-ROUNDDOWN(IN8,0))+(IN9-ROUNDDOWN(IN9,0))+(IN10-ROUNDDOWN(IN10,0))+(IN11-ROUNDDOWN(IN11,0))+(IN12-ROUNDDOWN(IN12,0))+(IN13-ROUNDDOWN(IN13,0))+(IN14-ROUNDDOWN(IN14,0))+(IN15-ROUNDDOWN(IN15,0))+(IN16-ROUNDDOWN(IN16,0))+(IN17-ROUNDDOWN(IN17,0))+(IN18-ROUNDDOWN(IN18,0))+(IN19-ROUNDDOWN(IN19,0))+(IN20-ROUNDDOWN(IN20,0))+(IN27-ROUNDDOWN(IN27,0))+(IN28-ROUNDDOWN(IN28,0))+(IN29-ROUNDDOWN(IN29,0))+(IN30-ROUNDDOWN(IN30,0))+(IN31-ROUNDDOWN(IN31,0))+(IN32-ROUNDDOWN(IN32,0))+(IN33-ROUNDDOWN(IN33,0))+(IN35-ROUNDDOWN(IN35,0))+(IN36-ROUNDDOWN(IN36,0))+(IN39-ROUNDDOWN(IN39,0)))*100/60+(ROUNDDOWN(IN8,0)+(ROUNDDOWN(IN9,0)+(ROUNDDOWN(IN10,0)+(ROUNDDOWN(IN11,0)+(ROUNDDOWN(IN12,0)+(ROUNDDOWN(IN13,0)+(ROUNDDOWN(IN14,0)+(ROUNDDOWN(IN15,0)+(ROUNDDOWN(IN16,0)+(ROUNDDOWN(IN17,0)+(ROUNDDOWN(IN18,0)+(ROUNDDOWN(IN19,0)+(ROUNDDOWN(IN20,0)+(ROUNDDOWN(IN27,0)+(ROUNDDOWN(IN28,0)+(ROUNDDOWN(IN29,0)+(ROUNDDOWN(IN30,0)+(ROUNDDOWN(IN31,0)+(ROUNDDOWN(IN32,0)+(ROUNDDOWN(IN33,0)+(ROUNDDOWN(IN35,0)+(ROUNDDOWN(IN36,0)+(ROUNDDOWN(IN39,0))))))))))))))))))))))))</f>
        <v>0</v>
      </c>
      <c r="IO40" s="79">
        <f t="shared" si="608"/>
        <v>0</v>
      </c>
      <c r="IP40" s="79">
        <f t="shared" si="608"/>
        <v>0</v>
      </c>
      <c r="IQ40" s="79">
        <f t="shared" si="608"/>
        <v>0</v>
      </c>
      <c r="IR40" s="79">
        <f t="shared" si="608"/>
        <v>0</v>
      </c>
      <c r="IS40" s="179">
        <f t="shared" ref="IS40" si="609">SUM(IN40:IR40)</f>
        <v>0</v>
      </c>
      <c r="IT40" s="180"/>
      <c r="IU40" s="78">
        <f t="shared" ref="IU40:IY40" si="610">((IU8-ROUNDDOWN(IU8,0))+(IU9-ROUNDDOWN(IU9,0))+(IU10-ROUNDDOWN(IU10,0))+(IU11-ROUNDDOWN(IU11,0))+(IU12-ROUNDDOWN(IU12,0))+(IU13-ROUNDDOWN(IU13,0))+(IU14-ROUNDDOWN(IU14,0))+(IU15-ROUNDDOWN(IU15,0))+(IU16-ROUNDDOWN(IU16,0))+(IU17-ROUNDDOWN(IU17,0))+(IU18-ROUNDDOWN(IU18,0))+(IU19-ROUNDDOWN(IU19,0))+(IU20-ROUNDDOWN(IU20,0))+(IU27-ROUNDDOWN(IU27,0))+(IU28-ROUNDDOWN(IU28,0))+(IU29-ROUNDDOWN(IU29,0))+(IU30-ROUNDDOWN(IU30,0))+(IU31-ROUNDDOWN(IU31,0))+(IU32-ROUNDDOWN(IU32,0))+(IU33-ROUNDDOWN(IU33,0))+(IU35-ROUNDDOWN(IU35,0))+(IU36-ROUNDDOWN(IU36,0))+(IU39-ROUNDDOWN(IU39,0)))*100/60+(ROUNDDOWN(IU8,0)+(ROUNDDOWN(IU9,0)+(ROUNDDOWN(IU10,0)+(ROUNDDOWN(IU11,0)+(ROUNDDOWN(IU12,0)+(ROUNDDOWN(IU13,0)+(ROUNDDOWN(IU14,0)+(ROUNDDOWN(IU15,0)+(ROUNDDOWN(IU16,0)+(ROUNDDOWN(IU17,0)+(ROUNDDOWN(IU18,0)+(ROUNDDOWN(IU19,0)+(ROUNDDOWN(IU20,0)+(ROUNDDOWN(IU27,0)+(ROUNDDOWN(IU28,0)+(ROUNDDOWN(IU29,0)+(ROUNDDOWN(IU30,0)+(ROUNDDOWN(IU31,0)+(ROUNDDOWN(IU32,0)+(ROUNDDOWN(IU33,0)+(ROUNDDOWN(IU35,0)+(ROUNDDOWN(IU36,0)+(ROUNDDOWN(IU39,0))))))))))))))))))))))))</f>
        <v>0</v>
      </c>
      <c r="IV40" s="79">
        <f t="shared" si="610"/>
        <v>0</v>
      </c>
      <c r="IW40" s="79">
        <f t="shared" si="610"/>
        <v>0</v>
      </c>
      <c r="IX40" s="79">
        <f t="shared" si="610"/>
        <v>0</v>
      </c>
      <c r="IY40" s="79">
        <f t="shared" si="610"/>
        <v>0</v>
      </c>
      <c r="IZ40" s="179">
        <f t="shared" ref="IZ40" si="611">SUM(IU40:IY40)</f>
        <v>0</v>
      </c>
      <c r="JA40" s="180"/>
      <c r="JB40" s="78">
        <f t="shared" ref="JB40:JF40" si="612">((JB8-ROUNDDOWN(JB8,0))+(JB9-ROUNDDOWN(JB9,0))+(JB10-ROUNDDOWN(JB10,0))+(JB11-ROUNDDOWN(JB11,0))+(JB12-ROUNDDOWN(JB12,0))+(JB13-ROUNDDOWN(JB13,0))+(JB14-ROUNDDOWN(JB14,0))+(JB15-ROUNDDOWN(JB15,0))+(JB16-ROUNDDOWN(JB16,0))+(JB17-ROUNDDOWN(JB17,0))+(JB18-ROUNDDOWN(JB18,0))+(JB19-ROUNDDOWN(JB19,0))+(JB20-ROUNDDOWN(JB20,0))+(JB27-ROUNDDOWN(JB27,0))+(JB28-ROUNDDOWN(JB28,0))+(JB29-ROUNDDOWN(JB29,0))+(JB30-ROUNDDOWN(JB30,0))+(JB31-ROUNDDOWN(JB31,0))+(JB32-ROUNDDOWN(JB32,0))+(JB33-ROUNDDOWN(JB33,0))+(JB35-ROUNDDOWN(JB35,0))+(JB36-ROUNDDOWN(JB36,0))+(JB39-ROUNDDOWN(JB39,0)))*100/60+(ROUNDDOWN(JB8,0)+(ROUNDDOWN(JB9,0)+(ROUNDDOWN(JB10,0)+(ROUNDDOWN(JB11,0)+(ROUNDDOWN(JB12,0)+(ROUNDDOWN(JB13,0)+(ROUNDDOWN(JB14,0)+(ROUNDDOWN(JB15,0)+(ROUNDDOWN(JB16,0)+(ROUNDDOWN(JB17,0)+(ROUNDDOWN(JB18,0)+(ROUNDDOWN(JB19,0)+(ROUNDDOWN(JB20,0)+(ROUNDDOWN(JB27,0)+(ROUNDDOWN(JB28,0)+(ROUNDDOWN(JB29,0)+(ROUNDDOWN(JB30,0)+(ROUNDDOWN(JB31,0)+(ROUNDDOWN(JB32,0)+(ROUNDDOWN(JB33,0)+(ROUNDDOWN(JB35,0)+(ROUNDDOWN(JB36,0)+(ROUNDDOWN(JB39,0))))))))))))))))))))))))</f>
        <v>0</v>
      </c>
      <c r="JC40" s="79">
        <f t="shared" si="612"/>
        <v>0</v>
      </c>
      <c r="JD40" s="79">
        <f t="shared" si="612"/>
        <v>0</v>
      </c>
      <c r="JE40" s="79">
        <f t="shared" si="612"/>
        <v>0</v>
      </c>
      <c r="JF40" s="79">
        <f t="shared" si="612"/>
        <v>0</v>
      </c>
      <c r="JG40" s="179">
        <f t="shared" ref="JG40" si="613">SUM(JB40:JF40)</f>
        <v>0</v>
      </c>
      <c r="JH40" s="180"/>
    </row>
    <row r="41" spans="1:268" s="22" customFormat="1" ht="10" x14ac:dyDescent="0.2">
      <c r="A41" s="18"/>
      <c r="B41" s="19" t="s">
        <v>46</v>
      </c>
      <c r="C41" s="20" t="s">
        <v>13</v>
      </c>
      <c r="D41" s="20" t="s">
        <v>14</v>
      </c>
      <c r="E41" s="20" t="s">
        <v>15</v>
      </c>
      <c r="F41" s="20" t="s">
        <v>16</v>
      </c>
      <c r="G41" s="20" t="s">
        <v>17</v>
      </c>
      <c r="H41" s="20" t="s">
        <v>18</v>
      </c>
      <c r="I41" s="20" t="s">
        <v>19</v>
      </c>
      <c r="J41" s="20" t="s">
        <v>20</v>
      </c>
      <c r="K41" s="20" t="s">
        <v>21</v>
      </c>
      <c r="L41" s="20" t="s">
        <v>22</v>
      </c>
      <c r="M41" s="20" t="s">
        <v>23</v>
      </c>
      <c r="N41" s="20" t="s">
        <v>24</v>
      </c>
      <c r="O41" s="20" t="s">
        <v>25</v>
      </c>
      <c r="P41" s="20" t="s">
        <v>26</v>
      </c>
      <c r="Q41" s="20" t="s">
        <v>27</v>
      </c>
      <c r="R41" s="20" t="s">
        <v>28</v>
      </c>
      <c r="S41" s="20" t="s">
        <v>29</v>
      </c>
      <c r="T41" s="20" t="s">
        <v>30</v>
      </c>
      <c r="U41" s="20" t="s">
        <v>31</v>
      </c>
      <c r="V41" s="20" t="s">
        <v>32</v>
      </c>
      <c r="W41" s="20" t="s">
        <v>33</v>
      </c>
      <c r="X41" s="20" t="s">
        <v>34</v>
      </c>
      <c r="Y41" s="20" t="s">
        <v>35</v>
      </c>
      <c r="Z41" s="20" t="s">
        <v>36</v>
      </c>
      <c r="AA41" s="20" t="s">
        <v>37</v>
      </c>
      <c r="AB41" s="20" t="s">
        <v>38</v>
      </c>
      <c r="AC41" s="20" t="s">
        <v>0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</row>
    <row r="42" spans="1:268" s="24" customFormat="1" x14ac:dyDescent="0.3">
      <c r="A42" s="43"/>
      <c r="B42" s="33"/>
      <c r="C42" s="77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</row>
    <row r="43" spans="1:268" s="27" customFormat="1" x14ac:dyDescent="0.3">
      <c r="A43" s="25"/>
      <c r="B43" s="33"/>
      <c r="C43" s="40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</row>
    <row r="44" spans="1:268" s="28" customFormat="1" ht="10" x14ac:dyDescent="0.2">
      <c r="B44" s="33"/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</row>
    <row r="45" spans="1:268" x14ac:dyDescent="0.3">
      <c r="B45" s="36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</row>
    <row r="46" spans="1:268" x14ac:dyDescent="0.3">
      <c r="C46" s="4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</row>
    <row r="47" spans="1:268" x14ac:dyDescent="0.3">
      <c r="C47" s="40"/>
      <c r="D47" s="44"/>
      <c r="E47" s="44"/>
      <c r="F47" s="44"/>
      <c r="G47" s="44"/>
      <c r="H47" s="44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</row>
    <row r="48" spans="1:268" x14ac:dyDescent="0.3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</row>
    <row r="49" spans="3:268" x14ac:dyDescent="0.3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</row>
    <row r="50" spans="3:268" x14ac:dyDescent="0.3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</row>
    <row r="51" spans="3:268" x14ac:dyDescent="0.3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</row>
    <row r="52" spans="3:268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</row>
    <row r="53" spans="3:268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</row>
    <row r="54" spans="3:268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</row>
    <row r="55" spans="3:268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</row>
    <row r="56" spans="3:268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</row>
    <row r="57" spans="3:268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</row>
    <row r="58" spans="3:268" x14ac:dyDescent="0.3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</row>
    <row r="59" spans="3:268" x14ac:dyDescent="0.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</row>
    <row r="60" spans="3:268" x14ac:dyDescent="0.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</row>
    <row r="61" spans="3:268" x14ac:dyDescent="0.3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</row>
    <row r="62" spans="3:268" x14ac:dyDescent="0.3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</row>
    <row r="63" spans="3:268" x14ac:dyDescent="0.3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</row>
    <row r="64" spans="3:268" x14ac:dyDescent="0.3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</row>
    <row r="65" spans="3:268" x14ac:dyDescent="0.3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</row>
    <row r="66" spans="3:268" x14ac:dyDescent="0.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</row>
    <row r="67" spans="3:268" x14ac:dyDescent="0.3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</row>
    <row r="68" spans="3:268" x14ac:dyDescent="0.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</row>
    <row r="69" spans="3:268" x14ac:dyDescent="0.3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</row>
    <row r="70" spans="3:268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</row>
    <row r="71" spans="3:268" x14ac:dyDescent="0.3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</row>
    <row r="72" spans="3:268" x14ac:dyDescent="0.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</row>
    <row r="73" spans="3:268" x14ac:dyDescent="0.3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</row>
    <row r="74" spans="3:268" x14ac:dyDescent="0.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</row>
    <row r="75" spans="3:268" x14ac:dyDescent="0.3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</row>
    <row r="76" spans="3:268" x14ac:dyDescent="0.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</row>
    <row r="77" spans="3:268" x14ac:dyDescent="0.3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</row>
    <row r="78" spans="3:268" x14ac:dyDescent="0.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</row>
    <row r="79" spans="3:268" x14ac:dyDescent="0.3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</row>
    <row r="80" spans="3:268" x14ac:dyDescent="0.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</row>
    <row r="81" spans="3:268" x14ac:dyDescent="0.3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</row>
    <row r="82" spans="3:268" x14ac:dyDescent="0.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</row>
    <row r="83" spans="3:268" x14ac:dyDescent="0.3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</row>
    <row r="84" spans="3:268" x14ac:dyDescent="0.3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</row>
    <row r="85" spans="3:268" x14ac:dyDescent="0.3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</row>
    <row r="86" spans="3:268" x14ac:dyDescent="0.3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</row>
    <row r="87" spans="3:268" x14ac:dyDescent="0.3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</row>
    <row r="88" spans="3:268" x14ac:dyDescent="0.3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</row>
    <row r="89" spans="3:268" x14ac:dyDescent="0.3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</row>
    <row r="90" spans="3:268" x14ac:dyDescent="0.3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</row>
    <row r="91" spans="3:268" x14ac:dyDescent="0.3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</row>
    <row r="92" spans="3:268" x14ac:dyDescent="0.3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</row>
    <row r="93" spans="3:268" x14ac:dyDescent="0.3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</row>
    <row r="94" spans="3:268" x14ac:dyDescent="0.3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</row>
    <row r="95" spans="3:268" x14ac:dyDescent="0.3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</row>
    <row r="96" spans="3:268" x14ac:dyDescent="0.3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</row>
    <row r="97" spans="3:268" x14ac:dyDescent="0.3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</row>
    <row r="98" spans="3:268" x14ac:dyDescent="0.3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</row>
    <row r="99" spans="3:268" x14ac:dyDescent="0.3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</row>
    <row r="100" spans="3:268" x14ac:dyDescent="0.3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</row>
    <row r="101" spans="3:268" x14ac:dyDescent="0.3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</row>
    <row r="102" spans="3:268" x14ac:dyDescent="0.3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</row>
    <row r="103" spans="3:268" x14ac:dyDescent="0.3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</row>
    <row r="104" spans="3:268" x14ac:dyDescent="0.3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</row>
    <row r="105" spans="3:268" x14ac:dyDescent="0.3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</row>
    <row r="106" spans="3:268" x14ac:dyDescent="0.3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</row>
    <row r="107" spans="3:268" x14ac:dyDescent="0.3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</row>
    <row r="108" spans="3:268" x14ac:dyDescent="0.3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</row>
    <row r="109" spans="3:268" x14ac:dyDescent="0.3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</row>
    <row r="110" spans="3:268" x14ac:dyDescent="0.3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</row>
    <row r="111" spans="3:268" x14ac:dyDescent="0.3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</row>
    <row r="112" spans="3:268" x14ac:dyDescent="0.3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</row>
    <row r="113" spans="3:268" x14ac:dyDescent="0.3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</row>
    <row r="114" spans="3:268" x14ac:dyDescent="0.3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</row>
    <row r="115" spans="3:268" x14ac:dyDescent="0.3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</row>
    <row r="116" spans="3:268" x14ac:dyDescent="0.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</row>
    <row r="117" spans="3:268" x14ac:dyDescent="0.3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</row>
    <row r="118" spans="3:268" x14ac:dyDescent="0.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</row>
    <row r="119" spans="3:268" x14ac:dyDescent="0.3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</row>
    <row r="120" spans="3:268" x14ac:dyDescent="0.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</row>
    <row r="121" spans="3:268" x14ac:dyDescent="0.3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</row>
    <row r="122" spans="3:268" x14ac:dyDescent="0.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</row>
    <row r="123" spans="3:268" x14ac:dyDescent="0.3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</row>
    <row r="124" spans="3:268" x14ac:dyDescent="0.3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</row>
    <row r="125" spans="3:268" x14ac:dyDescent="0.3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</row>
    <row r="126" spans="3:268" x14ac:dyDescent="0.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</row>
    <row r="127" spans="3:268" x14ac:dyDescent="0.3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</row>
    <row r="128" spans="3:268" x14ac:dyDescent="0.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</row>
    <row r="129" spans="3:268" x14ac:dyDescent="0.3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</row>
    <row r="130" spans="3:268" x14ac:dyDescent="0.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</row>
    <row r="131" spans="3:268" x14ac:dyDescent="0.3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</row>
    <row r="132" spans="3:268" x14ac:dyDescent="0.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</row>
    <row r="133" spans="3:268" x14ac:dyDescent="0.3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</row>
    <row r="134" spans="3:268" x14ac:dyDescent="0.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</row>
    <row r="135" spans="3:268" x14ac:dyDescent="0.3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</row>
    <row r="136" spans="3:268" x14ac:dyDescent="0.3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</row>
    <row r="137" spans="3:268" x14ac:dyDescent="0.3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</row>
    <row r="138" spans="3:268" x14ac:dyDescent="0.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</row>
    <row r="139" spans="3:268" x14ac:dyDescent="0.3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</row>
    <row r="140" spans="3:268" x14ac:dyDescent="0.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</row>
    <row r="141" spans="3:268" x14ac:dyDescent="0.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</row>
    <row r="142" spans="3:268" x14ac:dyDescent="0.3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</row>
    <row r="143" spans="3:268" x14ac:dyDescent="0.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</row>
    <row r="144" spans="3:268" x14ac:dyDescent="0.3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</row>
    <row r="145" spans="1:268" x14ac:dyDescent="0.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</row>
    <row r="146" spans="1:268" x14ac:dyDescent="0.3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</row>
    <row r="147" spans="1:268" x14ac:dyDescent="0.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</row>
    <row r="148" spans="1:268" x14ac:dyDescent="0.3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</row>
    <row r="149" spans="1:268" x14ac:dyDescent="0.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</row>
    <row r="150" spans="1:268" x14ac:dyDescent="0.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</row>
    <row r="151" spans="1:268" x14ac:dyDescent="0.3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</row>
    <row r="152" spans="1:268" x14ac:dyDescent="0.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</row>
    <row r="153" spans="1:268" x14ac:dyDescent="0.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</row>
    <row r="154" spans="1:268" s="2" customFormat="1" x14ac:dyDescent="0.3">
      <c r="A154" s="1"/>
      <c r="B154" s="4"/>
    </row>
    <row r="155" spans="1:268" s="2" customFormat="1" x14ac:dyDescent="0.3">
      <c r="A155" s="1"/>
      <c r="B155" s="4"/>
    </row>
    <row r="156" spans="1:268" s="2" customFormat="1" x14ac:dyDescent="0.3">
      <c r="A156" s="1"/>
      <c r="B156" s="4"/>
    </row>
    <row r="157" spans="1:268" s="2" customFormat="1" x14ac:dyDescent="0.3">
      <c r="A157" s="1"/>
      <c r="B157" s="4"/>
    </row>
    <row r="158" spans="1:268" s="2" customFormat="1" x14ac:dyDescent="0.3">
      <c r="A158" s="1"/>
      <c r="B158" s="4"/>
    </row>
    <row r="159" spans="1:268" s="2" customFormat="1" x14ac:dyDescent="0.3">
      <c r="A159" s="1"/>
      <c r="B159" s="4"/>
    </row>
    <row r="160" spans="1:268" s="2" customFormat="1" x14ac:dyDescent="0.3">
      <c r="A160" s="1"/>
      <c r="B160" s="4"/>
    </row>
    <row r="161" spans="1:2" s="2" customFormat="1" x14ac:dyDescent="0.3">
      <c r="A161" s="1"/>
      <c r="B161" s="4"/>
    </row>
    <row r="162" spans="1:2" s="2" customFormat="1" x14ac:dyDescent="0.3">
      <c r="A162" s="1"/>
      <c r="B162" s="4"/>
    </row>
    <row r="163" spans="1:2" s="2" customFormat="1" x14ac:dyDescent="0.3">
      <c r="A163" s="1"/>
      <c r="B163" s="4"/>
    </row>
    <row r="164" spans="1:2" s="2" customFormat="1" x14ac:dyDescent="0.3">
      <c r="A164" s="1"/>
      <c r="B164" s="4"/>
    </row>
    <row r="165" spans="1:2" s="2" customFormat="1" x14ac:dyDescent="0.3">
      <c r="A165" s="1"/>
      <c r="B165" s="4"/>
    </row>
    <row r="166" spans="1:2" s="2" customFormat="1" x14ac:dyDescent="0.3">
      <c r="A166" s="1"/>
      <c r="B166" s="4"/>
    </row>
    <row r="167" spans="1:2" s="2" customFormat="1" x14ac:dyDescent="0.3">
      <c r="A167" s="1"/>
      <c r="B167" s="4"/>
    </row>
    <row r="168" spans="1:2" s="2" customFormat="1" x14ac:dyDescent="0.3">
      <c r="A168" s="1"/>
      <c r="B168" s="4"/>
    </row>
    <row r="169" spans="1:2" s="2" customFormat="1" x14ac:dyDescent="0.3">
      <c r="A169" s="1"/>
      <c r="B169" s="4"/>
    </row>
    <row r="170" spans="1:2" s="2" customFormat="1" x14ac:dyDescent="0.3">
      <c r="A170" s="1"/>
      <c r="B170" s="4"/>
    </row>
    <row r="171" spans="1:2" s="2" customFormat="1" x14ac:dyDescent="0.3">
      <c r="A171" s="1"/>
      <c r="B171" s="4"/>
    </row>
    <row r="172" spans="1:2" s="2" customFormat="1" x14ac:dyDescent="0.3">
      <c r="A172" s="1"/>
      <c r="B172" s="4"/>
    </row>
    <row r="173" spans="1:2" s="2" customFormat="1" x14ac:dyDescent="0.3">
      <c r="A173" s="1"/>
      <c r="B173" s="4"/>
    </row>
    <row r="174" spans="1:2" s="2" customFormat="1" x14ac:dyDescent="0.3">
      <c r="A174" s="1"/>
      <c r="B174" s="4"/>
    </row>
    <row r="175" spans="1:2" s="2" customFormat="1" x14ac:dyDescent="0.3">
      <c r="A175" s="1"/>
      <c r="B175" s="4"/>
    </row>
    <row r="176" spans="1:2" s="2" customFormat="1" x14ac:dyDescent="0.3">
      <c r="A176" s="1"/>
      <c r="B176" s="4"/>
    </row>
    <row r="177" spans="1:2" s="2" customFormat="1" x14ac:dyDescent="0.3">
      <c r="A177" s="1"/>
      <c r="B177" s="4"/>
    </row>
    <row r="178" spans="1:2" s="2" customFormat="1" x14ac:dyDescent="0.3">
      <c r="A178" s="1"/>
      <c r="B178" s="4"/>
    </row>
    <row r="179" spans="1:2" s="2" customFormat="1" x14ac:dyDescent="0.3">
      <c r="A179" s="1"/>
      <c r="B179" s="4"/>
    </row>
    <row r="180" spans="1:2" s="2" customFormat="1" x14ac:dyDescent="0.3">
      <c r="A180" s="1"/>
      <c r="B180" s="4"/>
    </row>
    <row r="181" spans="1:2" s="2" customFormat="1" x14ac:dyDescent="0.3">
      <c r="A181" s="1"/>
      <c r="B181" s="4"/>
    </row>
    <row r="182" spans="1:2" s="2" customFormat="1" x14ac:dyDescent="0.3">
      <c r="A182" s="1"/>
      <c r="B182" s="4"/>
    </row>
    <row r="183" spans="1:2" s="2" customFormat="1" x14ac:dyDescent="0.3">
      <c r="A183" s="1"/>
      <c r="B183" s="4"/>
    </row>
    <row r="184" spans="1:2" s="2" customFormat="1" x14ac:dyDescent="0.3">
      <c r="A184" s="1"/>
      <c r="B184" s="4"/>
    </row>
    <row r="185" spans="1:2" s="2" customFormat="1" x14ac:dyDescent="0.3">
      <c r="A185" s="1"/>
      <c r="B185" s="4"/>
    </row>
    <row r="186" spans="1:2" s="2" customFormat="1" x14ac:dyDescent="0.3">
      <c r="A186" s="1"/>
      <c r="B186" s="4"/>
    </row>
    <row r="187" spans="1:2" s="2" customFormat="1" x14ac:dyDescent="0.3">
      <c r="A187" s="1"/>
      <c r="B187" s="4"/>
    </row>
    <row r="188" spans="1:2" s="2" customFormat="1" x14ac:dyDescent="0.3">
      <c r="A188" s="1"/>
      <c r="B188" s="4"/>
    </row>
    <row r="189" spans="1:2" s="2" customFormat="1" x14ac:dyDescent="0.3">
      <c r="A189" s="1"/>
      <c r="B189" s="4"/>
    </row>
    <row r="190" spans="1:2" s="2" customFormat="1" x14ac:dyDescent="0.3">
      <c r="A190" s="1"/>
      <c r="B190" s="4"/>
    </row>
    <row r="191" spans="1:2" s="2" customFormat="1" x14ac:dyDescent="0.3">
      <c r="A191" s="1"/>
      <c r="B191" s="4"/>
    </row>
    <row r="192" spans="1:2" s="2" customFormat="1" x14ac:dyDescent="0.3">
      <c r="A192" s="1"/>
      <c r="B192" s="4"/>
    </row>
    <row r="193" spans="1:2" s="2" customFormat="1" x14ac:dyDescent="0.3">
      <c r="A193" s="1"/>
      <c r="B193" s="4"/>
    </row>
    <row r="194" spans="1:2" s="2" customFormat="1" x14ac:dyDescent="0.3">
      <c r="A194" s="1"/>
      <c r="B194" s="4"/>
    </row>
    <row r="195" spans="1:2" s="2" customFormat="1" x14ac:dyDescent="0.3">
      <c r="A195" s="1"/>
      <c r="B195" s="4"/>
    </row>
    <row r="196" spans="1:2" s="2" customFormat="1" x14ac:dyDescent="0.3">
      <c r="A196" s="1"/>
      <c r="B196" s="4"/>
    </row>
    <row r="197" spans="1:2" s="2" customFormat="1" x14ac:dyDescent="0.3">
      <c r="A197" s="1"/>
      <c r="B197" s="4"/>
    </row>
    <row r="198" spans="1:2" s="2" customFormat="1" x14ac:dyDescent="0.3">
      <c r="A198" s="1"/>
      <c r="B198" s="4"/>
    </row>
    <row r="199" spans="1:2" s="2" customFormat="1" x14ac:dyDescent="0.3">
      <c r="A199" s="1"/>
      <c r="B199" s="4"/>
    </row>
    <row r="200" spans="1:2" s="2" customFormat="1" x14ac:dyDescent="0.3">
      <c r="A200" s="1"/>
      <c r="B200" s="4"/>
    </row>
    <row r="201" spans="1:2" s="2" customFormat="1" x14ac:dyDescent="0.3">
      <c r="A201" s="1"/>
      <c r="B201" s="4"/>
    </row>
    <row r="202" spans="1:2" s="2" customFormat="1" x14ac:dyDescent="0.3">
      <c r="A202" s="1"/>
      <c r="B202" s="4"/>
    </row>
    <row r="203" spans="1:2" s="2" customFormat="1" x14ac:dyDescent="0.3">
      <c r="A203" s="1"/>
      <c r="B203" s="4"/>
    </row>
    <row r="204" spans="1:2" s="2" customFormat="1" x14ac:dyDescent="0.3">
      <c r="A204" s="1"/>
      <c r="B204" s="4"/>
    </row>
    <row r="205" spans="1:2" s="2" customFormat="1" x14ac:dyDescent="0.3">
      <c r="A205" s="1"/>
      <c r="B205" s="4"/>
    </row>
    <row r="206" spans="1:2" s="2" customFormat="1" x14ac:dyDescent="0.3">
      <c r="A206" s="1"/>
      <c r="B206" s="4"/>
    </row>
    <row r="207" spans="1:2" s="2" customFormat="1" x14ac:dyDescent="0.3">
      <c r="A207" s="1"/>
      <c r="B207" s="4"/>
    </row>
    <row r="208" spans="1:2" s="2" customFormat="1" x14ac:dyDescent="0.3">
      <c r="A208" s="1"/>
      <c r="B208" s="4"/>
    </row>
    <row r="209" spans="1:2" s="2" customFormat="1" x14ac:dyDescent="0.3">
      <c r="A209" s="1"/>
      <c r="B209" s="4"/>
    </row>
    <row r="210" spans="1:2" s="2" customFormat="1" x14ac:dyDescent="0.3">
      <c r="A210" s="1"/>
      <c r="B210" s="4"/>
    </row>
    <row r="211" spans="1:2" s="2" customFormat="1" x14ac:dyDescent="0.3">
      <c r="A211" s="1"/>
      <c r="B211" s="4"/>
    </row>
    <row r="212" spans="1:2" s="2" customFormat="1" x14ac:dyDescent="0.3">
      <c r="A212" s="1"/>
      <c r="B212" s="4"/>
    </row>
    <row r="213" spans="1:2" s="2" customFormat="1" x14ac:dyDescent="0.3">
      <c r="A213" s="1"/>
      <c r="B213" s="4"/>
    </row>
    <row r="214" spans="1:2" s="2" customFormat="1" x14ac:dyDescent="0.3">
      <c r="A214" s="1"/>
      <c r="B214" s="4"/>
    </row>
    <row r="215" spans="1:2" s="2" customFormat="1" x14ac:dyDescent="0.3">
      <c r="A215" s="1"/>
      <c r="B215" s="4"/>
    </row>
    <row r="216" spans="1:2" s="2" customFormat="1" x14ac:dyDescent="0.3">
      <c r="A216" s="1"/>
      <c r="B216" s="4"/>
    </row>
    <row r="217" spans="1:2" s="2" customFormat="1" x14ac:dyDescent="0.3">
      <c r="A217" s="1"/>
      <c r="B217" s="4"/>
    </row>
    <row r="218" spans="1:2" s="2" customFormat="1" x14ac:dyDescent="0.3">
      <c r="A218" s="1"/>
      <c r="B218" s="4"/>
    </row>
    <row r="219" spans="1:2" s="2" customFormat="1" x14ac:dyDescent="0.3">
      <c r="A219" s="1"/>
      <c r="B219" s="4"/>
    </row>
    <row r="220" spans="1:2" s="2" customFormat="1" x14ac:dyDescent="0.3">
      <c r="A220" s="1"/>
      <c r="B220" s="4"/>
    </row>
    <row r="221" spans="1:2" s="2" customFormat="1" x14ac:dyDescent="0.3">
      <c r="A221" s="1"/>
      <c r="B221" s="4"/>
    </row>
    <row r="222" spans="1:2" s="2" customFormat="1" x14ac:dyDescent="0.3">
      <c r="A222" s="1"/>
      <c r="B222" s="4"/>
    </row>
    <row r="223" spans="1:2" s="2" customFormat="1" x14ac:dyDescent="0.3">
      <c r="A223" s="1"/>
      <c r="B223" s="4"/>
    </row>
    <row r="224" spans="1:2" s="2" customFormat="1" x14ac:dyDescent="0.3">
      <c r="A224" s="1"/>
      <c r="B224" s="4"/>
    </row>
    <row r="225" spans="1:2" s="2" customFormat="1" x14ac:dyDescent="0.3">
      <c r="A225" s="1"/>
      <c r="B225" s="4"/>
    </row>
    <row r="226" spans="1:2" s="2" customFormat="1" x14ac:dyDescent="0.3">
      <c r="A226" s="1"/>
      <c r="B226" s="4"/>
    </row>
    <row r="227" spans="1:2" s="2" customFormat="1" x14ac:dyDescent="0.3">
      <c r="A227" s="1"/>
      <c r="B227" s="4"/>
    </row>
    <row r="228" spans="1:2" s="2" customFormat="1" x14ac:dyDescent="0.3">
      <c r="A228" s="1"/>
      <c r="B228" s="4"/>
    </row>
    <row r="229" spans="1:2" s="2" customFormat="1" x14ac:dyDescent="0.3">
      <c r="A229" s="1"/>
      <c r="B229" s="4"/>
    </row>
    <row r="230" spans="1:2" s="2" customFormat="1" x14ac:dyDescent="0.3">
      <c r="A230" s="1"/>
      <c r="B230" s="4"/>
    </row>
    <row r="231" spans="1:2" s="2" customFormat="1" x14ac:dyDescent="0.3">
      <c r="A231" s="1"/>
      <c r="B231" s="4"/>
    </row>
    <row r="232" spans="1:2" s="2" customFormat="1" x14ac:dyDescent="0.3">
      <c r="A232" s="1"/>
      <c r="B232" s="4"/>
    </row>
    <row r="233" spans="1:2" s="2" customFormat="1" x14ac:dyDescent="0.3">
      <c r="A233" s="1"/>
      <c r="B233" s="4"/>
    </row>
    <row r="234" spans="1:2" s="2" customFormat="1" x14ac:dyDescent="0.3">
      <c r="A234" s="1"/>
      <c r="B234" s="4"/>
    </row>
    <row r="235" spans="1:2" s="2" customFormat="1" x14ac:dyDescent="0.3">
      <c r="A235" s="1"/>
      <c r="B235" s="4"/>
    </row>
    <row r="236" spans="1:2" s="2" customFormat="1" x14ac:dyDescent="0.3">
      <c r="A236" s="1"/>
      <c r="B236" s="4"/>
    </row>
    <row r="237" spans="1:2" s="2" customFormat="1" x14ac:dyDescent="0.3">
      <c r="A237" s="1"/>
      <c r="B237" s="4"/>
    </row>
    <row r="238" spans="1:2" s="2" customFormat="1" x14ac:dyDescent="0.3">
      <c r="A238" s="1"/>
      <c r="B238" s="4"/>
    </row>
    <row r="239" spans="1:2" s="2" customFormat="1" x14ac:dyDescent="0.3">
      <c r="A239" s="1"/>
      <c r="B239" s="4"/>
    </row>
    <row r="240" spans="1:2" s="2" customFormat="1" x14ac:dyDescent="0.3">
      <c r="A240" s="1"/>
      <c r="B240" s="4"/>
    </row>
    <row r="241" spans="1:2" s="2" customFormat="1" x14ac:dyDescent="0.3">
      <c r="A241" s="1"/>
      <c r="B241" s="4"/>
    </row>
    <row r="242" spans="1:2" s="2" customFormat="1" x14ac:dyDescent="0.3">
      <c r="A242" s="1"/>
      <c r="B242" s="4"/>
    </row>
    <row r="243" spans="1:2" s="2" customFormat="1" x14ac:dyDescent="0.3">
      <c r="A243" s="1"/>
      <c r="B243" s="4"/>
    </row>
    <row r="244" spans="1:2" s="2" customFormat="1" x14ac:dyDescent="0.3">
      <c r="A244" s="1"/>
      <c r="B244" s="4"/>
    </row>
    <row r="245" spans="1:2" s="2" customFormat="1" x14ac:dyDescent="0.3">
      <c r="A245" s="1"/>
      <c r="B245" s="4"/>
    </row>
    <row r="246" spans="1:2" s="2" customFormat="1" x14ac:dyDescent="0.3">
      <c r="A246" s="1"/>
      <c r="B246" s="4"/>
    </row>
    <row r="247" spans="1:2" s="2" customFormat="1" x14ac:dyDescent="0.3">
      <c r="A247" s="1"/>
      <c r="B247" s="4"/>
    </row>
    <row r="248" spans="1:2" s="2" customFormat="1" x14ac:dyDescent="0.3">
      <c r="A248" s="1"/>
      <c r="B248" s="4"/>
    </row>
    <row r="249" spans="1:2" s="2" customFormat="1" x14ac:dyDescent="0.3">
      <c r="A249" s="1"/>
      <c r="B249" s="4"/>
    </row>
    <row r="250" spans="1:2" s="2" customFormat="1" x14ac:dyDescent="0.3">
      <c r="A250" s="1"/>
      <c r="B250" s="4"/>
    </row>
    <row r="251" spans="1:2" s="2" customFormat="1" x14ac:dyDescent="0.3">
      <c r="A251" s="1"/>
      <c r="B251" s="4"/>
    </row>
    <row r="252" spans="1:2" s="2" customFormat="1" x14ac:dyDescent="0.3">
      <c r="A252" s="1"/>
      <c r="B252" s="4"/>
    </row>
    <row r="253" spans="1:2" s="2" customFormat="1" x14ac:dyDescent="0.3">
      <c r="A253" s="1"/>
      <c r="B253" s="4"/>
    </row>
    <row r="254" spans="1:2" s="2" customFormat="1" x14ac:dyDescent="0.3">
      <c r="A254" s="1"/>
      <c r="B254" s="4"/>
    </row>
    <row r="255" spans="1:2" s="2" customFormat="1" x14ac:dyDescent="0.3">
      <c r="A255" s="1"/>
      <c r="B255" s="4"/>
    </row>
    <row r="256" spans="1:2" s="2" customFormat="1" x14ac:dyDescent="0.3">
      <c r="A256" s="1"/>
      <c r="B256" s="4"/>
    </row>
    <row r="257" spans="1:2" s="2" customFormat="1" x14ac:dyDescent="0.3">
      <c r="A257" s="1"/>
      <c r="B257" s="4"/>
    </row>
    <row r="258" spans="1:2" s="2" customFormat="1" x14ac:dyDescent="0.3">
      <c r="A258" s="1"/>
      <c r="B258" s="4"/>
    </row>
    <row r="259" spans="1:2" s="2" customFormat="1" x14ac:dyDescent="0.3">
      <c r="A259" s="1"/>
      <c r="B259" s="4"/>
    </row>
    <row r="260" spans="1:2" s="2" customFormat="1" x14ac:dyDescent="0.3">
      <c r="A260" s="1"/>
      <c r="B260" s="4"/>
    </row>
    <row r="261" spans="1:2" s="2" customFormat="1" x14ac:dyDescent="0.3">
      <c r="A261" s="1"/>
      <c r="B261" s="4"/>
    </row>
    <row r="262" spans="1:2" s="2" customFormat="1" x14ac:dyDescent="0.3">
      <c r="A262" s="1"/>
      <c r="B262" s="4"/>
    </row>
    <row r="263" spans="1:2" s="2" customFormat="1" x14ac:dyDescent="0.3">
      <c r="A263" s="1"/>
      <c r="B263" s="4"/>
    </row>
    <row r="264" spans="1:2" s="2" customFormat="1" x14ac:dyDescent="0.3">
      <c r="A264" s="1"/>
      <c r="B264" s="4"/>
    </row>
    <row r="265" spans="1:2" s="2" customFormat="1" x14ac:dyDescent="0.3">
      <c r="A265" s="1"/>
      <c r="B265" s="4"/>
    </row>
    <row r="266" spans="1:2" s="2" customFormat="1" x14ac:dyDescent="0.3">
      <c r="A266" s="1"/>
      <c r="B266" s="4"/>
    </row>
    <row r="267" spans="1:2" s="2" customFormat="1" x14ac:dyDescent="0.3">
      <c r="A267" s="1"/>
      <c r="B267" s="4"/>
    </row>
    <row r="268" spans="1:2" s="2" customFormat="1" x14ac:dyDescent="0.3">
      <c r="A268" s="1"/>
      <c r="B268" s="4"/>
    </row>
    <row r="269" spans="1:2" s="2" customFormat="1" x14ac:dyDescent="0.3">
      <c r="A269" s="1"/>
      <c r="B269" s="4"/>
    </row>
    <row r="270" spans="1:2" s="2" customFormat="1" x14ac:dyDescent="0.3">
      <c r="A270" s="1"/>
      <c r="B270" s="4"/>
    </row>
    <row r="271" spans="1:2" s="2" customFormat="1" x14ac:dyDescent="0.3">
      <c r="A271" s="1"/>
      <c r="B271" s="4"/>
    </row>
    <row r="272" spans="1:2" s="2" customFormat="1" x14ac:dyDescent="0.3">
      <c r="A272" s="1"/>
      <c r="B272" s="4"/>
    </row>
    <row r="273" spans="1:2" s="2" customFormat="1" x14ac:dyDescent="0.3">
      <c r="A273" s="1"/>
      <c r="B273" s="4"/>
    </row>
    <row r="274" spans="1:2" s="2" customFormat="1" x14ac:dyDescent="0.3">
      <c r="A274" s="1"/>
      <c r="B274" s="4"/>
    </row>
    <row r="275" spans="1:2" s="2" customFormat="1" x14ac:dyDescent="0.3">
      <c r="A275" s="1"/>
      <c r="B275" s="4"/>
    </row>
    <row r="276" spans="1:2" s="2" customFormat="1" x14ac:dyDescent="0.3">
      <c r="A276" s="1"/>
      <c r="B276" s="4"/>
    </row>
    <row r="277" spans="1:2" s="2" customFormat="1" x14ac:dyDescent="0.3">
      <c r="A277" s="1"/>
      <c r="B277" s="4"/>
    </row>
    <row r="278" spans="1:2" s="2" customFormat="1" x14ac:dyDescent="0.3">
      <c r="A278" s="1"/>
      <c r="B278" s="4"/>
    </row>
    <row r="279" spans="1:2" s="2" customFormat="1" x14ac:dyDescent="0.3">
      <c r="A279" s="1"/>
      <c r="B279" s="4"/>
    </row>
    <row r="280" spans="1:2" s="2" customFormat="1" x14ac:dyDescent="0.3">
      <c r="A280" s="1"/>
      <c r="B280" s="4"/>
    </row>
    <row r="281" spans="1:2" s="2" customFormat="1" x14ac:dyDescent="0.3">
      <c r="A281" s="1"/>
      <c r="B281" s="4"/>
    </row>
    <row r="282" spans="1:2" s="2" customFormat="1" x14ac:dyDescent="0.3">
      <c r="A282" s="1"/>
      <c r="B282" s="4"/>
    </row>
    <row r="283" spans="1:2" s="2" customFormat="1" x14ac:dyDescent="0.3">
      <c r="A283" s="1"/>
      <c r="B283" s="4"/>
    </row>
    <row r="284" spans="1:2" s="2" customFormat="1" x14ac:dyDescent="0.3">
      <c r="A284" s="1"/>
      <c r="B284" s="4"/>
    </row>
    <row r="285" spans="1:2" s="2" customFormat="1" x14ac:dyDescent="0.3">
      <c r="A285" s="1"/>
      <c r="B285" s="4"/>
    </row>
    <row r="286" spans="1:2" s="2" customFormat="1" x14ac:dyDescent="0.3">
      <c r="A286" s="1"/>
      <c r="B286" s="4"/>
    </row>
    <row r="287" spans="1:2" s="2" customFormat="1" x14ac:dyDescent="0.3">
      <c r="A287" s="1"/>
      <c r="B287" s="4"/>
    </row>
    <row r="288" spans="1:2" s="2" customFormat="1" x14ac:dyDescent="0.3">
      <c r="A288" s="1"/>
      <c r="B288" s="4"/>
    </row>
    <row r="289" spans="1:2" s="2" customFormat="1" x14ac:dyDescent="0.3">
      <c r="A289" s="1"/>
      <c r="B289" s="4"/>
    </row>
    <row r="290" spans="1:2" s="2" customFormat="1" x14ac:dyDescent="0.3">
      <c r="A290" s="1"/>
      <c r="B290" s="4"/>
    </row>
    <row r="291" spans="1:2" s="2" customFormat="1" x14ac:dyDescent="0.3">
      <c r="A291" s="1"/>
      <c r="B291" s="4"/>
    </row>
    <row r="292" spans="1:2" s="2" customFormat="1" x14ac:dyDescent="0.3">
      <c r="A292" s="1"/>
      <c r="B292" s="4"/>
    </row>
    <row r="293" spans="1:2" s="2" customFormat="1" x14ac:dyDescent="0.3">
      <c r="A293" s="1"/>
      <c r="B293" s="4"/>
    </row>
    <row r="294" spans="1:2" s="2" customFormat="1" x14ac:dyDescent="0.3">
      <c r="A294" s="1"/>
      <c r="B294" s="4"/>
    </row>
    <row r="295" spans="1:2" s="2" customFormat="1" x14ac:dyDescent="0.3">
      <c r="A295" s="1"/>
      <c r="B295" s="4"/>
    </row>
    <row r="296" spans="1:2" s="2" customFormat="1" x14ac:dyDescent="0.3">
      <c r="A296" s="1"/>
      <c r="B296" s="4"/>
    </row>
    <row r="297" spans="1:2" s="2" customFormat="1" x14ac:dyDescent="0.3">
      <c r="A297" s="1"/>
      <c r="B297" s="4"/>
    </row>
    <row r="298" spans="1:2" s="2" customFormat="1" x14ac:dyDescent="0.3">
      <c r="A298" s="1"/>
      <c r="B298" s="4"/>
    </row>
    <row r="299" spans="1:2" s="2" customFormat="1" x14ac:dyDescent="0.3">
      <c r="A299" s="1"/>
      <c r="B299" s="4"/>
    </row>
    <row r="300" spans="1:2" s="2" customFormat="1" x14ac:dyDescent="0.3">
      <c r="A300" s="1"/>
      <c r="B300" s="4"/>
    </row>
    <row r="301" spans="1:2" s="2" customFormat="1" x14ac:dyDescent="0.3">
      <c r="A301" s="1"/>
      <c r="B301" s="4"/>
    </row>
    <row r="302" spans="1:2" s="2" customFormat="1" x14ac:dyDescent="0.3">
      <c r="A302" s="1"/>
      <c r="B302" s="4"/>
    </row>
    <row r="303" spans="1:2" s="2" customFormat="1" x14ac:dyDescent="0.3">
      <c r="A303" s="1"/>
      <c r="B303" s="4"/>
    </row>
    <row r="304" spans="1:2" s="2" customFormat="1" x14ac:dyDescent="0.3">
      <c r="A304" s="1"/>
      <c r="B304" s="4"/>
    </row>
    <row r="305" spans="1:2" s="2" customFormat="1" x14ac:dyDescent="0.3">
      <c r="A305" s="1"/>
      <c r="B305" s="4"/>
    </row>
    <row r="306" spans="1:2" s="2" customFormat="1" x14ac:dyDescent="0.3">
      <c r="A306" s="1"/>
      <c r="B306" s="4"/>
    </row>
    <row r="307" spans="1:2" s="2" customFormat="1" x14ac:dyDescent="0.3">
      <c r="A307" s="1"/>
      <c r="B307" s="4"/>
    </row>
    <row r="308" spans="1:2" s="2" customFormat="1" x14ac:dyDescent="0.3">
      <c r="A308" s="1"/>
      <c r="B308" s="4"/>
    </row>
    <row r="309" spans="1:2" s="2" customFormat="1" x14ac:dyDescent="0.3">
      <c r="A309" s="1"/>
      <c r="B309" s="4"/>
    </row>
    <row r="310" spans="1:2" s="2" customFormat="1" x14ac:dyDescent="0.3">
      <c r="A310" s="1"/>
      <c r="B310" s="4"/>
    </row>
    <row r="311" spans="1:2" s="2" customFormat="1" x14ac:dyDescent="0.3">
      <c r="A311" s="1"/>
      <c r="B311" s="4"/>
    </row>
    <row r="312" spans="1:2" s="2" customFormat="1" x14ac:dyDescent="0.3">
      <c r="A312" s="1"/>
      <c r="B312" s="4"/>
    </row>
    <row r="313" spans="1:2" s="2" customFormat="1" x14ac:dyDescent="0.3">
      <c r="A313" s="1"/>
      <c r="B313" s="4"/>
    </row>
    <row r="314" spans="1:2" s="2" customFormat="1" x14ac:dyDescent="0.3">
      <c r="A314" s="1"/>
      <c r="B314" s="4"/>
    </row>
    <row r="315" spans="1:2" s="2" customFormat="1" x14ac:dyDescent="0.3">
      <c r="A315" s="1"/>
      <c r="B315" s="4"/>
    </row>
    <row r="316" spans="1:2" s="2" customFormat="1" x14ac:dyDescent="0.3">
      <c r="A316" s="1"/>
      <c r="B316" s="4"/>
    </row>
    <row r="317" spans="1:2" s="2" customFormat="1" x14ac:dyDescent="0.3">
      <c r="A317" s="1"/>
      <c r="B317" s="4"/>
    </row>
    <row r="318" spans="1:2" s="2" customFormat="1" x14ac:dyDescent="0.3">
      <c r="A318" s="1"/>
      <c r="B318" s="4"/>
    </row>
    <row r="319" spans="1:2" s="2" customFormat="1" x14ac:dyDescent="0.3">
      <c r="A319" s="1"/>
      <c r="B319" s="4"/>
    </row>
    <row r="320" spans="1:2" s="2" customFormat="1" x14ac:dyDescent="0.3">
      <c r="A320" s="1"/>
      <c r="B320" s="4"/>
    </row>
    <row r="321" spans="1:2" s="2" customFormat="1" x14ac:dyDescent="0.3">
      <c r="A321" s="1"/>
      <c r="B321" s="4"/>
    </row>
    <row r="322" spans="1:2" s="2" customFormat="1" x14ac:dyDescent="0.3">
      <c r="A322" s="1"/>
      <c r="B322" s="4"/>
    </row>
    <row r="323" spans="1:2" s="2" customFormat="1" x14ac:dyDescent="0.3">
      <c r="A323" s="1"/>
      <c r="B323" s="4"/>
    </row>
    <row r="324" spans="1:2" s="2" customFormat="1" x14ac:dyDescent="0.3">
      <c r="A324" s="1"/>
      <c r="B324" s="4"/>
    </row>
    <row r="325" spans="1:2" s="2" customFormat="1" x14ac:dyDescent="0.3">
      <c r="A325" s="1"/>
      <c r="B325" s="4"/>
    </row>
    <row r="326" spans="1:2" s="2" customFormat="1" x14ac:dyDescent="0.3">
      <c r="A326" s="1"/>
      <c r="B326" s="4"/>
    </row>
    <row r="327" spans="1:2" s="2" customFormat="1" x14ac:dyDescent="0.3">
      <c r="A327" s="1"/>
      <c r="B327" s="4"/>
    </row>
    <row r="328" spans="1:2" s="2" customFormat="1" x14ac:dyDescent="0.3">
      <c r="A328" s="1"/>
      <c r="B328" s="4"/>
    </row>
    <row r="329" spans="1:2" s="2" customFormat="1" x14ac:dyDescent="0.3">
      <c r="A329" s="1"/>
      <c r="B329" s="4"/>
    </row>
    <row r="330" spans="1:2" s="2" customFormat="1" x14ac:dyDescent="0.3">
      <c r="A330" s="1"/>
      <c r="B330" s="4"/>
    </row>
    <row r="331" spans="1:2" s="2" customFormat="1" x14ac:dyDescent="0.3">
      <c r="A331" s="1"/>
      <c r="B331" s="4"/>
    </row>
    <row r="332" spans="1:2" s="2" customFormat="1" x14ac:dyDescent="0.3">
      <c r="A332" s="1"/>
      <c r="B332" s="4"/>
    </row>
    <row r="333" spans="1:2" s="2" customFormat="1" x14ac:dyDescent="0.3">
      <c r="A333" s="1"/>
      <c r="B333" s="4"/>
    </row>
    <row r="334" spans="1:2" s="2" customFormat="1" x14ac:dyDescent="0.3">
      <c r="A334" s="1"/>
      <c r="B334" s="4"/>
    </row>
    <row r="335" spans="1:2" s="2" customFormat="1" x14ac:dyDescent="0.3">
      <c r="A335" s="1"/>
      <c r="B335" s="4"/>
    </row>
    <row r="336" spans="1:2" s="2" customFormat="1" x14ac:dyDescent="0.3">
      <c r="A336" s="1"/>
      <c r="B336" s="4"/>
    </row>
    <row r="337" spans="1:2" s="2" customFormat="1" x14ac:dyDescent="0.3">
      <c r="A337" s="1"/>
      <c r="B337" s="4"/>
    </row>
    <row r="338" spans="1:2" s="2" customFormat="1" x14ac:dyDescent="0.3">
      <c r="A338" s="1"/>
      <c r="B338" s="4"/>
    </row>
    <row r="339" spans="1:2" s="2" customFormat="1" x14ac:dyDescent="0.3">
      <c r="A339" s="1"/>
      <c r="B339" s="4"/>
    </row>
    <row r="340" spans="1:2" s="2" customFormat="1" x14ac:dyDescent="0.3">
      <c r="A340" s="1"/>
      <c r="B340" s="4"/>
    </row>
    <row r="341" spans="1:2" s="2" customFormat="1" x14ac:dyDescent="0.3">
      <c r="A341" s="1"/>
      <c r="B341" s="4"/>
    </row>
    <row r="342" spans="1:2" s="2" customFormat="1" x14ac:dyDescent="0.3">
      <c r="A342" s="1"/>
      <c r="B342" s="4"/>
    </row>
    <row r="343" spans="1:2" s="2" customFormat="1" x14ac:dyDescent="0.3">
      <c r="A343" s="1"/>
      <c r="B343" s="4"/>
    </row>
    <row r="344" spans="1:2" s="2" customFormat="1" x14ac:dyDescent="0.3">
      <c r="A344" s="1"/>
      <c r="B344" s="4"/>
    </row>
    <row r="345" spans="1:2" s="2" customFormat="1" x14ac:dyDescent="0.3">
      <c r="A345" s="1"/>
      <c r="B345" s="4"/>
    </row>
    <row r="346" spans="1:2" s="2" customFormat="1" x14ac:dyDescent="0.3">
      <c r="A346" s="1"/>
      <c r="B346" s="4"/>
    </row>
    <row r="347" spans="1:2" s="2" customFormat="1" x14ac:dyDescent="0.3">
      <c r="A347" s="1"/>
      <c r="B347" s="4"/>
    </row>
    <row r="348" spans="1:2" s="2" customFormat="1" x14ac:dyDescent="0.3">
      <c r="A348" s="1"/>
      <c r="B348" s="4"/>
    </row>
    <row r="349" spans="1:2" s="2" customFormat="1" x14ac:dyDescent="0.3">
      <c r="A349" s="1"/>
      <c r="B349" s="4"/>
    </row>
    <row r="350" spans="1:2" s="2" customFormat="1" x14ac:dyDescent="0.3">
      <c r="A350" s="1"/>
      <c r="B350" s="4"/>
    </row>
    <row r="351" spans="1:2" s="2" customFormat="1" x14ac:dyDescent="0.3">
      <c r="A351" s="1"/>
      <c r="B351" s="4"/>
    </row>
    <row r="352" spans="1:2" s="2" customFormat="1" x14ac:dyDescent="0.3">
      <c r="A352" s="1"/>
      <c r="B352" s="4"/>
    </row>
    <row r="353" spans="1:2" s="2" customFormat="1" x14ac:dyDescent="0.3">
      <c r="A353" s="1"/>
      <c r="B353" s="4"/>
    </row>
    <row r="354" spans="1:2" s="2" customFormat="1" x14ac:dyDescent="0.3">
      <c r="A354" s="1"/>
      <c r="B354" s="4"/>
    </row>
    <row r="355" spans="1:2" s="2" customFormat="1" x14ac:dyDescent="0.3">
      <c r="A355" s="1"/>
      <c r="B355" s="4"/>
    </row>
    <row r="356" spans="1:2" s="2" customFormat="1" x14ac:dyDescent="0.3">
      <c r="A356" s="1"/>
      <c r="B356" s="4"/>
    </row>
    <row r="357" spans="1:2" s="2" customFormat="1" x14ac:dyDescent="0.3">
      <c r="A357" s="1"/>
      <c r="B357" s="4"/>
    </row>
    <row r="358" spans="1:2" s="2" customFormat="1" x14ac:dyDescent="0.3">
      <c r="A358" s="1"/>
      <c r="B358" s="4"/>
    </row>
    <row r="359" spans="1:2" s="2" customFormat="1" x14ac:dyDescent="0.3">
      <c r="A359" s="1"/>
      <c r="B359" s="4"/>
    </row>
    <row r="360" spans="1:2" s="2" customFormat="1" x14ac:dyDescent="0.3">
      <c r="A360" s="1"/>
      <c r="B360" s="4"/>
    </row>
    <row r="361" spans="1:2" s="2" customFormat="1" x14ac:dyDescent="0.3">
      <c r="A361" s="1"/>
      <c r="B361" s="4"/>
    </row>
    <row r="362" spans="1:2" s="2" customFormat="1" x14ac:dyDescent="0.3">
      <c r="A362" s="1"/>
      <c r="B362" s="4"/>
    </row>
    <row r="363" spans="1:2" s="2" customFormat="1" x14ac:dyDescent="0.3">
      <c r="A363" s="1"/>
      <c r="B363" s="4"/>
    </row>
    <row r="364" spans="1:2" s="2" customFormat="1" x14ac:dyDescent="0.3">
      <c r="A364" s="1"/>
      <c r="B364" s="4"/>
    </row>
    <row r="365" spans="1:2" s="2" customFormat="1" x14ac:dyDescent="0.3">
      <c r="A365" s="1"/>
      <c r="B365" s="4"/>
    </row>
    <row r="366" spans="1:2" s="2" customFormat="1" x14ac:dyDescent="0.3">
      <c r="A366" s="1"/>
      <c r="B366" s="4"/>
    </row>
    <row r="367" spans="1:2" s="2" customFormat="1" x14ac:dyDescent="0.3">
      <c r="A367" s="1"/>
      <c r="B367" s="4"/>
    </row>
    <row r="368" spans="1:2" s="2" customFormat="1" x14ac:dyDescent="0.3">
      <c r="A368" s="1"/>
      <c r="B368" s="4"/>
    </row>
    <row r="369" spans="1:2" s="2" customFormat="1" x14ac:dyDescent="0.3">
      <c r="A369" s="1"/>
      <c r="B369" s="4"/>
    </row>
    <row r="370" spans="1:2" s="2" customFormat="1" x14ac:dyDescent="0.3">
      <c r="A370" s="1"/>
      <c r="B370" s="4"/>
    </row>
    <row r="371" spans="1:2" s="2" customFormat="1" x14ac:dyDescent="0.3">
      <c r="A371" s="1"/>
      <c r="B371" s="4"/>
    </row>
    <row r="372" spans="1:2" s="2" customFormat="1" x14ac:dyDescent="0.3">
      <c r="A372" s="1"/>
      <c r="B372" s="4"/>
    </row>
    <row r="373" spans="1:2" s="2" customFormat="1" x14ac:dyDescent="0.3">
      <c r="A373" s="1"/>
      <c r="B373" s="4"/>
    </row>
    <row r="374" spans="1:2" s="2" customFormat="1" x14ac:dyDescent="0.3">
      <c r="A374" s="1"/>
      <c r="B374" s="4"/>
    </row>
    <row r="375" spans="1:2" s="2" customFormat="1" x14ac:dyDescent="0.3">
      <c r="A375" s="1"/>
      <c r="B375" s="4"/>
    </row>
    <row r="376" spans="1:2" s="2" customFormat="1" x14ac:dyDescent="0.3">
      <c r="A376" s="1"/>
      <c r="B376" s="4"/>
    </row>
    <row r="377" spans="1:2" s="2" customFormat="1" x14ac:dyDescent="0.3">
      <c r="A377" s="1"/>
      <c r="B377" s="4"/>
    </row>
    <row r="378" spans="1:2" s="2" customFormat="1" x14ac:dyDescent="0.3">
      <c r="A378" s="1"/>
      <c r="B378" s="4"/>
    </row>
    <row r="379" spans="1:2" s="2" customFormat="1" x14ac:dyDescent="0.3">
      <c r="A379" s="1"/>
      <c r="B379" s="4"/>
    </row>
    <row r="380" spans="1:2" s="2" customFormat="1" x14ac:dyDescent="0.3">
      <c r="A380" s="1"/>
      <c r="B380" s="4"/>
    </row>
    <row r="381" spans="1:2" s="2" customFormat="1" x14ac:dyDescent="0.3">
      <c r="A381" s="1"/>
      <c r="B381" s="4"/>
    </row>
    <row r="382" spans="1:2" s="2" customFormat="1" x14ac:dyDescent="0.3">
      <c r="A382" s="1"/>
      <c r="B382" s="4"/>
    </row>
    <row r="383" spans="1:2" s="2" customFormat="1" x14ac:dyDescent="0.3">
      <c r="A383" s="1"/>
      <c r="B383" s="4"/>
    </row>
    <row r="384" spans="1:2" s="2" customFormat="1" x14ac:dyDescent="0.3">
      <c r="A384" s="1"/>
      <c r="B384" s="4"/>
    </row>
    <row r="385" spans="1:2" s="2" customFormat="1" x14ac:dyDescent="0.3">
      <c r="A385" s="1"/>
      <c r="B385" s="4"/>
    </row>
    <row r="386" spans="1:2" s="2" customFormat="1" x14ac:dyDescent="0.3">
      <c r="A386" s="1"/>
      <c r="B386" s="4"/>
    </row>
    <row r="387" spans="1:2" s="2" customFormat="1" x14ac:dyDescent="0.3">
      <c r="A387" s="1"/>
      <c r="B387" s="4"/>
    </row>
    <row r="388" spans="1:2" s="2" customFormat="1" x14ac:dyDescent="0.3">
      <c r="A388" s="1"/>
      <c r="B388" s="4"/>
    </row>
    <row r="389" spans="1:2" s="2" customFormat="1" x14ac:dyDescent="0.3">
      <c r="A389" s="1"/>
      <c r="B389" s="4"/>
    </row>
    <row r="390" spans="1:2" s="2" customFormat="1" x14ac:dyDescent="0.3">
      <c r="A390" s="1"/>
      <c r="B390" s="4"/>
    </row>
    <row r="391" spans="1:2" s="2" customFormat="1" x14ac:dyDescent="0.3">
      <c r="A391" s="1"/>
      <c r="B391" s="4"/>
    </row>
    <row r="392" spans="1:2" s="2" customFormat="1" x14ac:dyDescent="0.3">
      <c r="A392" s="1"/>
      <c r="B392" s="4"/>
    </row>
    <row r="393" spans="1:2" s="2" customFormat="1" x14ac:dyDescent="0.3">
      <c r="A393" s="1"/>
      <c r="B393" s="4"/>
    </row>
    <row r="394" spans="1:2" s="2" customFormat="1" x14ac:dyDescent="0.3">
      <c r="A394" s="1"/>
      <c r="B394" s="4"/>
    </row>
    <row r="395" spans="1:2" s="2" customFormat="1" x14ac:dyDescent="0.3">
      <c r="A395" s="1"/>
      <c r="B395" s="4"/>
    </row>
    <row r="396" spans="1:2" s="2" customFormat="1" x14ac:dyDescent="0.3">
      <c r="A396" s="1"/>
      <c r="B396" s="4"/>
    </row>
    <row r="397" spans="1:2" s="2" customFormat="1" x14ac:dyDescent="0.3">
      <c r="A397" s="1"/>
      <c r="B397" s="4"/>
    </row>
    <row r="398" spans="1:2" s="2" customFormat="1" x14ac:dyDescent="0.3">
      <c r="A398" s="1"/>
      <c r="B398" s="4"/>
    </row>
    <row r="399" spans="1:2" s="2" customFormat="1" x14ac:dyDescent="0.3">
      <c r="A399" s="1"/>
      <c r="B399" s="4"/>
    </row>
    <row r="400" spans="1:2" s="2" customFormat="1" x14ac:dyDescent="0.3">
      <c r="A400" s="1"/>
      <c r="B400" s="4"/>
    </row>
    <row r="401" spans="1:2" s="2" customFormat="1" x14ac:dyDescent="0.3">
      <c r="A401" s="1"/>
      <c r="B401" s="4"/>
    </row>
    <row r="402" spans="1:2" s="2" customFormat="1" x14ac:dyDescent="0.3">
      <c r="A402" s="1"/>
      <c r="B402" s="4"/>
    </row>
    <row r="403" spans="1:2" s="2" customFormat="1" x14ac:dyDescent="0.3">
      <c r="A403" s="1"/>
      <c r="B403" s="4"/>
    </row>
    <row r="404" spans="1:2" s="2" customFormat="1" x14ac:dyDescent="0.3">
      <c r="A404" s="1"/>
      <c r="B404" s="4"/>
    </row>
    <row r="405" spans="1:2" s="2" customFormat="1" x14ac:dyDescent="0.3">
      <c r="A405" s="1"/>
      <c r="B405" s="4"/>
    </row>
    <row r="406" spans="1:2" s="2" customFormat="1" x14ac:dyDescent="0.3">
      <c r="A406" s="1"/>
      <c r="B406" s="4"/>
    </row>
    <row r="407" spans="1:2" s="2" customFormat="1" x14ac:dyDescent="0.3">
      <c r="A407" s="1"/>
      <c r="B407" s="4"/>
    </row>
    <row r="408" spans="1:2" s="2" customFormat="1" x14ac:dyDescent="0.3">
      <c r="A408" s="1"/>
      <c r="B408" s="4"/>
    </row>
    <row r="409" spans="1:2" s="2" customFormat="1" x14ac:dyDescent="0.3">
      <c r="A409" s="1"/>
      <c r="B409" s="4"/>
    </row>
    <row r="410" spans="1:2" s="2" customFormat="1" x14ac:dyDescent="0.3">
      <c r="A410" s="1"/>
      <c r="B410" s="4"/>
    </row>
    <row r="411" spans="1:2" s="2" customFormat="1" x14ac:dyDescent="0.3">
      <c r="A411" s="1"/>
      <c r="B411" s="4"/>
    </row>
    <row r="412" spans="1:2" s="2" customFormat="1" x14ac:dyDescent="0.3">
      <c r="A412" s="1"/>
      <c r="B412" s="4"/>
    </row>
    <row r="413" spans="1:2" s="2" customFormat="1" x14ac:dyDescent="0.3">
      <c r="A413" s="1"/>
      <c r="B413" s="4"/>
    </row>
    <row r="414" spans="1:2" s="2" customFormat="1" x14ac:dyDescent="0.3">
      <c r="A414" s="1"/>
      <c r="B414" s="4"/>
    </row>
    <row r="415" spans="1:2" s="2" customFormat="1" x14ac:dyDescent="0.3">
      <c r="A415" s="1"/>
      <c r="B415" s="4"/>
    </row>
    <row r="416" spans="1:2" s="2" customFormat="1" x14ac:dyDescent="0.3">
      <c r="A416" s="1"/>
      <c r="B416" s="4"/>
    </row>
    <row r="417" spans="1:2" s="2" customFormat="1" x14ac:dyDescent="0.3">
      <c r="A417" s="1"/>
      <c r="B417" s="4"/>
    </row>
    <row r="418" spans="1:2" s="2" customFormat="1" x14ac:dyDescent="0.3">
      <c r="A418" s="1"/>
      <c r="B418" s="4"/>
    </row>
    <row r="419" spans="1:2" s="2" customFormat="1" x14ac:dyDescent="0.3">
      <c r="A419" s="1"/>
      <c r="B419" s="4"/>
    </row>
    <row r="420" spans="1:2" s="2" customFormat="1" x14ac:dyDescent="0.3">
      <c r="A420" s="1"/>
      <c r="B420" s="4"/>
    </row>
    <row r="421" spans="1:2" s="2" customFormat="1" x14ac:dyDescent="0.3">
      <c r="A421" s="1"/>
      <c r="B421" s="4"/>
    </row>
    <row r="422" spans="1:2" s="2" customFormat="1" x14ac:dyDescent="0.3">
      <c r="A422" s="1"/>
      <c r="B422" s="4"/>
    </row>
    <row r="423" spans="1:2" s="2" customFormat="1" x14ac:dyDescent="0.3">
      <c r="A423" s="1"/>
      <c r="B423" s="4"/>
    </row>
    <row r="424" spans="1:2" s="2" customFormat="1" x14ac:dyDescent="0.3">
      <c r="A424" s="1"/>
      <c r="B424" s="4"/>
    </row>
    <row r="425" spans="1:2" s="2" customFormat="1" x14ac:dyDescent="0.3">
      <c r="A425" s="1"/>
      <c r="B425" s="4"/>
    </row>
    <row r="426" spans="1:2" s="2" customFormat="1" x14ac:dyDescent="0.3">
      <c r="A426" s="1"/>
      <c r="B426" s="4"/>
    </row>
    <row r="427" spans="1:2" s="2" customFormat="1" x14ac:dyDescent="0.3">
      <c r="A427" s="1"/>
      <c r="B427" s="4"/>
    </row>
    <row r="428" spans="1:2" s="2" customFormat="1" x14ac:dyDescent="0.3">
      <c r="A428" s="1"/>
      <c r="B428" s="4"/>
    </row>
    <row r="429" spans="1:2" s="2" customFormat="1" x14ac:dyDescent="0.3">
      <c r="A429" s="1"/>
      <c r="B429" s="4"/>
    </row>
    <row r="430" spans="1:2" s="2" customFormat="1" x14ac:dyDescent="0.3">
      <c r="A430" s="1"/>
      <c r="B430" s="4"/>
    </row>
    <row r="431" spans="1:2" s="2" customFormat="1" x14ac:dyDescent="0.3">
      <c r="A431" s="1"/>
      <c r="B431" s="4"/>
    </row>
    <row r="432" spans="1:2" s="2" customFormat="1" x14ac:dyDescent="0.3">
      <c r="A432" s="1"/>
      <c r="B432" s="4"/>
    </row>
    <row r="433" spans="1:2" s="2" customFormat="1" x14ac:dyDescent="0.3">
      <c r="A433" s="1"/>
      <c r="B433" s="4"/>
    </row>
    <row r="434" spans="1:2" s="2" customFormat="1" x14ac:dyDescent="0.3">
      <c r="A434" s="1"/>
      <c r="B434" s="4"/>
    </row>
    <row r="435" spans="1:2" s="2" customFormat="1" x14ac:dyDescent="0.3">
      <c r="A435" s="1"/>
      <c r="B435" s="4"/>
    </row>
    <row r="436" spans="1:2" s="2" customFormat="1" x14ac:dyDescent="0.3">
      <c r="A436" s="1"/>
      <c r="B436" s="4"/>
    </row>
    <row r="437" spans="1:2" s="2" customFormat="1" x14ac:dyDescent="0.3">
      <c r="A437" s="1"/>
      <c r="B437" s="4"/>
    </row>
    <row r="438" spans="1:2" s="2" customFormat="1" x14ac:dyDescent="0.3">
      <c r="A438" s="1"/>
      <c r="B438" s="4"/>
    </row>
    <row r="439" spans="1:2" s="2" customFormat="1" x14ac:dyDescent="0.3">
      <c r="A439" s="1"/>
      <c r="B439" s="4"/>
    </row>
    <row r="440" spans="1:2" s="2" customFormat="1" x14ac:dyDescent="0.3">
      <c r="A440" s="1"/>
      <c r="B440" s="4"/>
    </row>
    <row r="441" spans="1:2" s="2" customFormat="1" x14ac:dyDescent="0.3">
      <c r="A441" s="1"/>
      <c r="B441" s="4"/>
    </row>
    <row r="442" spans="1:2" s="2" customFormat="1" x14ac:dyDescent="0.3">
      <c r="A442" s="1"/>
      <c r="B442" s="4"/>
    </row>
    <row r="443" spans="1:2" s="2" customFormat="1" x14ac:dyDescent="0.3">
      <c r="A443" s="1"/>
      <c r="B443" s="4"/>
    </row>
    <row r="444" spans="1:2" s="2" customFormat="1" x14ac:dyDescent="0.3">
      <c r="A444" s="1"/>
      <c r="B444" s="4"/>
    </row>
    <row r="445" spans="1:2" s="2" customFormat="1" x14ac:dyDescent="0.3">
      <c r="A445" s="1"/>
      <c r="B445" s="4"/>
    </row>
    <row r="446" spans="1:2" s="2" customFormat="1" x14ac:dyDescent="0.3">
      <c r="A446" s="1"/>
      <c r="B446" s="4"/>
    </row>
    <row r="447" spans="1:2" s="2" customFormat="1" x14ac:dyDescent="0.3">
      <c r="A447" s="1"/>
      <c r="B447" s="4"/>
    </row>
    <row r="448" spans="1:2" s="2" customFormat="1" x14ac:dyDescent="0.3">
      <c r="A448" s="1"/>
      <c r="B448" s="4"/>
    </row>
    <row r="449" spans="1:2" s="2" customFormat="1" x14ac:dyDescent="0.3">
      <c r="A449" s="1"/>
      <c r="B449" s="4"/>
    </row>
    <row r="450" spans="1:2" s="2" customFormat="1" x14ac:dyDescent="0.3">
      <c r="A450" s="1"/>
      <c r="B450" s="4"/>
    </row>
    <row r="451" spans="1:2" s="2" customFormat="1" x14ac:dyDescent="0.3">
      <c r="A451" s="1"/>
      <c r="B451" s="4"/>
    </row>
    <row r="452" spans="1:2" s="2" customFormat="1" x14ac:dyDescent="0.3">
      <c r="A452" s="1"/>
      <c r="B452" s="4"/>
    </row>
    <row r="453" spans="1:2" s="2" customFormat="1" x14ac:dyDescent="0.3">
      <c r="A453" s="1"/>
      <c r="B453" s="4"/>
    </row>
    <row r="454" spans="1:2" s="2" customFormat="1" x14ac:dyDescent="0.3">
      <c r="A454" s="1"/>
      <c r="B454" s="4"/>
    </row>
    <row r="455" spans="1:2" s="2" customFormat="1" x14ac:dyDescent="0.3">
      <c r="A455" s="1"/>
      <c r="B455" s="4"/>
    </row>
    <row r="456" spans="1:2" s="2" customFormat="1" x14ac:dyDescent="0.3">
      <c r="A456" s="1"/>
      <c r="B456" s="4"/>
    </row>
    <row r="457" spans="1:2" s="2" customFormat="1" x14ac:dyDescent="0.3">
      <c r="A457" s="1"/>
      <c r="B457" s="4"/>
    </row>
    <row r="458" spans="1:2" s="2" customFormat="1" x14ac:dyDescent="0.3">
      <c r="A458" s="1"/>
      <c r="B458" s="4"/>
    </row>
    <row r="459" spans="1:2" s="2" customFormat="1" x14ac:dyDescent="0.3">
      <c r="A459" s="1"/>
      <c r="B459" s="4"/>
    </row>
    <row r="460" spans="1:2" s="2" customFormat="1" x14ac:dyDescent="0.3">
      <c r="A460" s="1"/>
      <c r="B460" s="4"/>
    </row>
    <row r="461" spans="1:2" s="2" customFormat="1" x14ac:dyDescent="0.3">
      <c r="A461" s="1"/>
      <c r="B461" s="4"/>
    </row>
    <row r="462" spans="1:2" s="2" customFormat="1" x14ac:dyDescent="0.3">
      <c r="A462" s="1"/>
      <c r="B462" s="4"/>
    </row>
    <row r="463" spans="1:2" s="2" customFormat="1" x14ac:dyDescent="0.3">
      <c r="A463" s="1"/>
      <c r="B463" s="4"/>
    </row>
    <row r="464" spans="1:2" s="2" customFormat="1" x14ac:dyDescent="0.3">
      <c r="A464" s="1"/>
      <c r="B464" s="4"/>
    </row>
    <row r="465" spans="1:2" s="2" customFormat="1" x14ac:dyDescent="0.3">
      <c r="A465" s="1"/>
      <c r="B465" s="4"/>
    </row>
    <row r="466" spans="1:2" s="2" customFormat="1" x14ac:dyDescent="0.3">
      <c r="A466" s="1"/>
      <c r="B466" s="4"/>
    </row>
    <row r="467" spans="1:2" s="2" customFormat="1" x14ac:dyDescent="0.3">
      <c r="A467" s="1"/>
      <c r="B467" s="4"/>
    </row>
    <row r="468" spans="1:2" s="2" customFormat="1" x14ac:dyDescent="0.3">
      <c r="A468" s="1"/>
      <c r="B468" s="4"/>
    </row>
    <row r="469" spans="1:2" s="2" customFormat="1" x14ac:dyDescent="0.3">
      <c r="A469" s="1"/>
      <c r="B469" s="4"/>
    </row>
    <row r="470" spans="1:2" s="2" customFormat="1" x14ac:dyDescent="0.3">
      <c r="A470" s="1"/>
      <c r="B470" s="4"/>
    </row>
    <row r="471" spans="1:2" s="2" customFormat="1" x14ac:dyDescent="0.3">
      <c r="A471" s="1"/>
      <c r="B471" s="4"/>
    </row>
    <row r="472" spans="1:2" s="2" customFormat="1" x14ac:dyDescent="0.3">
      <c r="A472" s="1"/>
      <c r="B472" s="4"/>
    </row>
    <row r="473" spans="1:2" s="2" customFormat="1" x14ac:dyDescent="0.3">
      <c r="A473" s="1"/>
      <c r="B473" s="4"/>
    </row>
    <row r="474" spans="1:2" s="2" customFormat="1" x14ac:dyDescent="0.3">
      <c r="A474" s="1"/>
      <c r="B474" s="4"/>
    </row>
    <row r="475" spans="1:2" s="2" customFormat="1" x14ac:dyDescent="0.3">
      <c r="A475" s="1"/>
      <c r="B475" s="4"/>
    </row>
    <row r="476" spans="1:2" s="2" customFormat="1" x14ac:dyDescent="0.3">
      <c r="A476" s="1"/>
      <c r="B476" s="4"/>
    </row>
    <row r="477" spans="1:2" s="2" customFormat="1" x14ac:dyDescent="0.3">
      <c r="A477" s="1"/>
      <c r="B477" s="4"/>
    </row>
    <row r="478" spans="1:2" s="2" customFormat="1" x14ac:dyDescent="0.3">
      <c r="A478" s="1"/>
      <c r="B478" s="4"/>
    </row>
    <row r="479" spans="1:2" s="2" customFormat="1" x14ac:dyDescent="0.3">
      <c r="A479" s="1"/>
      <c r="B479" s="4"/>
    </row>
    <row r="480" spans="1:2" s="2" customFormat="1" x14ac:dyDescent="0.3">
      <c r="A480" s="1"/>
      <c r="B480" s="4"/>
    </row>
    <row r="481" spans="1:2" s="2" customFormat="1" x14ac:dyDescent="0.3">
      <c r="A481" s="1"/>
      <c r="B481" s="4"/>
    </row>
    <row r="482" spans="1:2" s="2" customFormat="1" x14ac:dyDescent="0.3">
      <c r="A482" s="1"/>
      <c r="B482" s="4"/>
    </row>
    <row r="483" spans="1:2" s="2" customFormat="1" x14ac:dyDescent="0.3">
      <c r="A483" s="1"/>
      <c r="B483" s="4"/>
    </row>
    <row r="484" spans="1:2" s="2" customFormat="1" x14ac:dyDescent="0.3">
      <c r="A484" s="1"/>
      <c r="B484" s="4"/>
    </row>
    <row r="485" spans="1:2" s="2" customFormat="1" x14ac:dyDescent="0.3">
      <c r="A485" s="1"/>
      <c r="B485" s="4"/>
    </row>
    <row r="486" spans="1:2" s="2" customFormat="1" x14ac:dyDescent="0.3">
      <c r="A486" s="1"/>
      <c r="B486" s="4"/>
    </row>
    <row r="487" spans="1:2" s="2" customFormat="1" x14ac:dyDescent="0.3">
      <c r="A487" s="1"/>
      <c r="B487" s="4"/>
    </row>
    <row r="488" spans="1:2" s="2" customFormat="1" x14ac:dyDescent="0.3">
      <c r="A488" s="1"/>
      <c r="B488" s="4"/>
    </row>
    <row r="489" spans="1:2" s="2" customFormat="1" x14ac:dyDescent="0.3">
      <c r="A489" s="1"/>
      <c r="B489" s="4"/>
    </row>
    <row r="490" spans="1:2" s="2" customFormat="1" x14ac:dyDescent="0.3">
      <c r="A490" s="1"/>
      <c r="B490" s="4"/>
    </row>
    <row r="491" spans="1:2" s="2" customFormat="1" x14ac:dyDescent="0.3">
      <c r="A491" s="1"/>
      <c r="B491" s="4"/>
    </row>
    <row r="492" spans="1:2" s="2" customFormat="1" x14ac:dyDescent="0.3">
      <c r="A492" s="1"/>
      <c r="B492" s="4"/>
    </row>
    <row r="493" spans="1:2" s="2" customFormat="1" x14ac:dyDescent="0.3">
      <c r="A493" s="1"/>
      <c r="B493" s="4"/>
    </row>
    <row r="494" spans="1:2" s="2" customFormat="1" x14ac:dyDescent="0.3">
      <c r="A494" s="1"/>
      <c r="B494" s="4"/>
    </row>
    <row r="495" spans="1:2" s="2" customFormat="1" x14ac:dyDescent="0.3">
      <c r="A495" s="1"/>
      <c r="B495" s="4"/>
    </row>
    <row r="496" spans="1:2" s="2" customFormat="1" x14ac:dyDescent="0.3">
      <c r="A496" s="1"/>
      <c r="B496" s="4"/>
    </row>
    <row r="497" spans="1:2" s="2" customFormat="1" x14ac:dyDescent="0.3">
      <c r="A497" s="1"/>
      <c r="B497" s="4"/>
    </row>
    <row r="498" spans="1:2" s="2" customFormat="1" x14ac:dyDescent="0.3">
      <c r="A498" s="1"/>
      <c r="B498" s="4"/>
    </row>
    <row r="499" spans="1:2" s="2" customFormat="1" x14ac:dyDescent="0.3">
      <c r="A499" s="1"/>
      <c r="B499" s="4"/>
    </row>
    <row r="500" spans="1:2" s="2" customFormat="1" x14ac:dyDescent="0.3">
      <c r="A500" s="1"/>
      <c r="B500" s="4"/>
    </row>
    <row r="501" spans="1:2" s="2" customFormat="1" x14ac:dyDescent="0.3">
      <c r="A501" s="1"/>
      <c r="B501" s="4"/>
    </row>
    <row r="502" spans="1:2" s="2" customFormat="1" x14ac:dyDescent="0.3">
      <c r="A502" s="1"/>
      <c r="B502" s="4"/>
    </row>
    <row r="503" spans="1:2" s="2" customFormat="1" x14ac:dyDescent="0.3">
      <c r="A503" s="1"/>
      <c r="B503" s="4"/>
    </row>
    <row r="504" spans="1:2" s="2" customFormat="1" x14ac:dyDescent="0.3">
      <c r="A504" s="1"/>
      <c r="B504" s="4"/>
    </row>
    <row r="505" spans="1:2" s="2" customFormat="1" x14ac:dyDescent="0.3">
      <c r="A505" s="1"/>
      <c r="B505" s="4"/>
    </row>
    <row r="506" spans="1:2" s="2" customFormat="1" x14ac:dyDescent="0.3">
      <c r="A506" s="1"/>
      <c r="B506" s="4"/>
    </row>
    <row r="507" spans="1:2" s="2" customFormat="1" x14ac:dyDescent="0.3">
      <c r="A507" s="1"/>
      <c r="B507" s="4"/>
    </row>
    <row r="508" spans="1:2" s="2" customFormat="1" x14ac:dyDescent="0.3">
      <c r="A508" s="1"/>
      <c r="B508" s="4"/>
    </row>
    <row r="509" spans="1:2" s="2" customFormat="1" x14ac:dyDescent="0.3">
      <c r="A509" s="1"/>
      <c r="B509" s="4"/>
    </row>
    <row r="510" spans="1:2" s="2" customFormat="1" x14ac:dyDescent="0.3">
      <c r="A510" s="1"/>
      <c r="B510" s="4"/>
    </row>
    <row r="511" spans="1:2" s="2" customFormat="1" x14ac:dyDescent="0.3">
      <c r="A511" s="1"/>
      <c r="B511" s="4"/>
    </row>
    <row r="512" spans="1:2" s="2" customFormat="1" x14ac:dyDescent="0.3">
      <c r="A512" s="1"/>
      <c r="B512" s="4"/>
    </row>
    <row r="513" spans="1:2" s="2" customFormat="1" x14ac:dyDescent="0.3">
      <c r="A513" s="1"/>
      <c r="B513" s="4"/>
    </row>
    <row r="514" spans="1:2" s="2" customFormat="1" x14ac:dyDescent="0.3">
      <c r="A514" s="1"/>
      <c r="B514" s="4"/>
    </row>
    <row r="515" spans="1:2" s="2" customFormat="1" x14ac:dyDescent="0.3">
      <c r="A515" s="1"/>
      <c r="B515" s="4"/>
    </row>
    <row r="516" spans="1:2" s="2" customFormat="1" x14ac:dyDescent="0.3">
      <c r="A516" s="1"/>
      <c r="B516" s="4"/>
    </row>
    <row r="517" spans="1:2" s="2" customFormat="1" x14ac:dyDescent="0.3">
      <c r="A517" s="1"/>
      <c r="B517" s="4"/>
    </row>
    <row r="518" spans="1:2" s="2" customFormat="1" x14ac:dyDescent="0.3">
      <c r="A518" s="1"/>
      <c r="B518" s="4"/>
    </row>
    <row r="519" spans="1:2" s="2" customFormat="1" x14ac:dyDescent="0.3">
      <c r="A519" s="1"/>
      <c r="B519" s="4"/>
    </row>
    <row r="520" spans="1:2" s="2" customFormat="1" x14ac:dyDescent="0.3">
      <c r="A520" s="1"/>
      <c r="B520" s="4"/>
    </row>
    <row r="521" spans="1:2" s="2" customFormat="1" x14ac:dyDescent="0.3">
      <c r="A521" s="1"/>
      <c r="B521" s="4"/>
    </row>
    <row r="522" spans="1:2" s="2" customFormat="1" x14ac:dyDescent="0.3">
      <c r="A522" s="1"/>
      <c r="B522" s="4"/>
    </row>
    <row r="523" spans="1:2" s="2" customFormat="1" x14ac:dyDescent="0.3">
      <c r="A523" s="1"/>
      <c r="B523" s="4"/>
    </row>
    <row r="524" spans="1:2" s="2" customFormat="1" x14ac:dyDescent="0.3">
      <c r="A524" s="1"/>
      <c r="B524" s="4"/>
    </row>
    <row r="525" spans="1:2" s="2" customFormat="1" x14ac:dyDescent="0.3">
      <c r="A525" s="1"/>
      <c r="B525" s="4"/>
    </row>
    <row r="526" spans="1:2" s="2" customFormat="1" x14ac:dyDescent="0.3">
      <c r="A526" s="1"/>
      <c r="B526" s="4"/>
    </row>
    <row r="527" spans="1:2" s="2" customFormat="1" x14ac:dyDescent="0.3">
      <c r="A527" s="1"/>
      <c r="B527" s="4"/>
    </row>
    <row r="528" spans="1:2" s="2" customFormat="1" x14ac:dyDescent="0.3">
      <c r="A528" s="1"/>
      <c r="B528" s="4"/>
    </row>
    <row r="529" spans="1:2" s="2" customFormat="1" x14ac:dyDescent="0.3">
      <c r="A529" s="1"/>
      <c r="B529" s="4"/>
    </row>
    <row r="530" spans="1:2" s="2" customFormat="1" x14ac:dyDescent="0.3">
      <c r="A530" s="1"/>
      <c r="B530" s="4"/>
    </row>
    <row r="531" spans="1:2" s="2" customFormat="1" x14ac:dyDescent="0.3">
      <c r="A531" s="1"/>
      <c r="B531" s="4"/>
    </row>
    <row r="532" spans="1:2" s="2" customFormat="1" x14ac:dyDescent="0.3">
      <c r="A532" s="1"/>
      <c r="B532" s="4"/>
    </row>
    <row r="533" spans="1:2" s="2" customFormat="1" x14ac:dyDescent="0.3">
      <c r="A533" s="1"/>
      <c r="B533" s="4"/>
    </row>
    <row r="534" spans="1:2" s="2" customFormat="1" x14ac:dyDescent="0.3">
      <c r="A534" s="1"/>
      <c r="B534" s="4"/>
    </row>
    <row r="535" spans="1:2" s="2" customFormat="1" x14ac:dyDescent="0.3">
      <c r="A535" s="1"/>
      <c r="B535" s="4"/>
    </row>
    <row r="536" spans="1:2" s="2" customFormat="1" x14ac:dyDescent="0.3">
      <c r="A536" s="1"/>
      <c r="B536" s="4"/>
    </row>
    <row r="537" spans="1:2" s="2" customFormat="1" x14ac:dyDescent="0.3">
      <c r="A537" s="1"/>
      <c r="B537" s="4"/>
    </row>
    <row r="538" spans="1:2" s="2" customFormat="1" x14ac:dyDescent="0.3">
      <c r="A538" s="1"/>
      <c r="B538" s="4"/>
    </row>
    <row r="539" spans="1:2" s="2" customFormat="1" x14ac:dyDescent="0.3">
      <c r="A539" s="1"/>
      <c r="B539" s="4"/>
    </row>
    <row r="540" spans="1:2" s="2" customFormat="1" x14ac:dyDescent="0.3">
      <c r="A540" s="1"/>
      <c r="B540" s="4"/>
    </row>
    <row r="541" spans="1:2" s="2" customFormat="1" x14ac:dyDescent="0.3">
      <c r="A541" s="1"/>
      <c r="B541" s="4"/>
    </row>
    <row r="542" spans="1:2" s="2" customFormat="1" x14ac:dyDescent="0.3">
      <c r="A542" s="1"/>
      <c r="B542" s="4"/>
    </row>
    <row r="543" spans="1:2" s="2" customFormat="1" x14ac:dyDescent="0.3">
      <c r="A543" s="1"/>
      <c r="B543" s="4"/>
    </row>
    <row r="544" spans="1:2" s="2" customFormat="1" x14ac:dyDescent="0.3">
      <c r="A544" s="1"/>
      <c r="B544" s="4"/>
    </row>
    <row r="545" spans="1:2" s="2" customFormat="1" x14ac:dyDescent="0.3">
      <c r="A545" s="1"/>
      <c r="B545" s="4"/>
    </row>
    <row r="546" spans="1:2" s="2" customFormat="1" x14ac:dyDescent="0.3">
      <c r="A546" s="1"/>
      <c r="B546" s="4"/>
    </row>
    <row r="547" spans="1:2" s="2" customFormat="1" x14ac:dyDescent="0.3">
      <c r="A547" s="1"/>
      <c r="B547" s="4"/>
    </row>
    <row r="548" spans="1:2" s="2" customFormat="1" x14ac:dyDescent="0.3">
      <c r="A548" s="1"/>
      <c r="B548" s="4"/>
    </row>
    <row r="549" spans="1:2" s="2" customFormat="1" x14ac:dyDescent="0.3">
      <c r="A549" s="1"/>
      <c r="B549" s="4"/>
    </row>
    <row r="550" spans="1:2" s="2" customFormat="1" x14ac:dyDescent="0.3">
      <c r="A550" s="1"/>
      <c r="B550" s="4"/>
    </row>
    <row r="551" spans="1:2" s="2" customFormat="1" x14ac:dyDescent="0.3">
      <c r="A551" s="1"/>
      <c r="B551" s="4"/>
    </row>
    <row r="552" spans="1:2" s="2" customFormat="1" x14ac:dyDescent="0.3">
      <c r="A552" s="1"/>
      <c r="B552" s="4"/>
    </row>
    <row r="553" spans="1:2" s="2" customFormat="1" x14ac:dyDescent="0.3">
      <c r="A553" s="1"/>
      <c r="B553" s="4"/>
    </row>
    <row r="554" spans="1:2" s="2" customFormat="1" x14ac:dyDescent="0.3">
      <c r="A554" s="1"/>
      <c r="B554" s="4"/>
    </row>
    <row r="555" spans="1:2" s="2" customFormat="1" x14ac:dyDescent="0.3">
      <c r="A555" s="1"/>
      <c r="B555" s="4"/>
    </row>
    <row r="556" spans="1:2" s="2" customFormat="1" x14ac:dyDescent="0.3">
      <c r="A556" s="1"/>
      <c r="B556" s="4"/>
    </row>
    <row r="557" spans="1:2" s="2" customFormat="1" x14ac:dyDescent="0.3">
      <c r="A557" s="1"/>
      <c r="B557" s="4"/>
    </row>
    <row r="558" spans="1:2" s="2" customFormat="1" x14ac:dyDescent="0.3">
      <c r="A558" s="1"/>
      <c r="B558" s="4"/>
    </row>
    <row r="559" spans="1:2" s="2" customFormat="1" x14ac:dyDescent="0.3">
      <c r="A559" s="1"/>
      <c r="B559" s="4"/>
    </row>
    <row r="560" spans="1:2" s="2" customFormat="1" x14ac:dyDescent="0.3">
      <c r="A560" s="1"/>
      <c r="B560" s="4"/>
    </row>
    <row r="561" spans="1:2" s="2" customFormat="1" x14ac:dyDescent="0.3">
      <c r="A561" s="1"/>
      <c r="B561" s="4"/>
    </row>
    <row r="562" spans="1:2" s="2" customFormat="1" x14ac:dyDescent="0.3">
      <c r="A562" s="1"/>
      <c r="B562" s="4"/>
    </row>
    <row r="563" spans="1:2" s="2" customFormat="1" x14ac:dyDescent="0.3">
      <c r="A563" s="1"/>
      <c r="B563" s="4"/>
    </row>
    <row r="564" spans="1:2" s="2" customFormat="1" x14ac:dyDescent="0.3">
      <c r="A564" s="1"/>
      <c r="B564" s="4"/>
    </row>
    <row r="565" spans="1:2" s="2" customFormat="1" x14ac:dyDescent="0.3">
      <c r="A565" s="1"/>
      <c r="B565" s="4"/>
    </row>
    <row r="566" spans="1:2" s="2" customFormat="1" x14ac:dyDescent="0.3">
      <c r="A566" s="1"/>
      <c r="B566" s="4"/>
    </row>
    <row r="567" spans="1:2" s="2" customFormat="1" x14ac:dyDescent="0.3">
      <c r="A567" s="1"/>
      <c r="B567" s="4"/>
    </row>
    <row r="568" spans="1:2" s="2" customFormat="1" x14ac:dyDescent="0.3">
      <c r="A568" s="1"/>
      <c r="B568" s="4"/>
    </row>
    <row r="569" spans="1:2" s="2" customFormat="1" x14ac:dyDescent="0.3">
      <c r="A569" s="1"/>
      <c r="B569" s="4"/>
    </row>
    <row r="570" spans="1:2" s="2" customFormat="1" x14ac:dyDescent="0.3">
      <c r="A570" s="1"/>
      <c r="B570" s="4"/>
    </row>
    <row r="571" spans="1:2" s="2" customFormat="1" x14ac:dyDescent="0.3">
      <c r="A571" s="1"/>
      <c r="B571" s="4"/>
    </row>
    <row r="572" spans="1:2" s="2" customFormat="1" x14ac:dyDescent="0.3">
      <c r="A572" s="1"/>
      <c r="B572" s="4"/>
    </row>
    <row r="573" spans="1:2" s="2" customFormat="1" x14ac:dyDescent="0.3">
      <c r="A573" s="1"/>
      <c r="B573" s="4"/>
    </row>
    <row r="574" spans="1:2" s="2" customFormat="1" x14ac:dyDescent="0.3">
      <c r="A574" s="1"/>
      <c r="B574" s="4"/>
    </row>
    <row r="575" spans="1:2" s="2" customFormat="1" x14ac:dyDescent="0.3">
      <c r="A575" s="1"/>
      <c r="B575" s="4"/>
    </row>
    <row r="576" spans="1:2" s="2" customFormat="1" x14ac:dyDescent="0.3">
      <c r="A576" s="1"/>
      <c r="B576" s="4"/>
    </row>
    <row r="577" spans="1:2" s="2" customFormat="1" x14ac:dyDescent="0.3">
      <c r="A577" s="1"/>
      <c r="B577" s="4"/>
    </row>
    <row r="578" spans="1:2" s="2" customFormat="1" x14ac:dyDescent="0.3">
      <c r="A578" s="1"/>
      <c r="B578" s="4"/>
    </row>
    <row r="579" spans="1:2" s="2" customFormat="1" x14ac:dyDescent="0.3">
      <c r="A579" s="1"/>
      <c r="B579" s="4"/>
    </row>
    <row r="580" spans="1:2" s="2" customFormat="1" x14ac:dyDescent="0.3">
      <c r="A580" s="1"/>
      <c r="B580" s="4"/>
    </row>
    <row r="581" spans="1:2" s="2" customFormat="1" x14ac:dyDescent="0.3">
      <c r="A581" s="1"/>
      <c r="B581" s="4"/>
    </row>
    <row r="582" spans="1:2" s="2" customFormat="1" x14ac:dyDescent="0.3">
      <c r="A582" s="1"/>
      <c r="B582" s="4"/>
    </row>
    <row r="583" spans="1:2" s="2" customFormat="1" x14ac:dyDescent="0.3">
      <c r="A583" s="1"/>
      <c r="B583" s="4"/>
    </row>
    <row r="584" spans="1:2" s="2" customFormat="1" x14ac:dyDescent="0.3">
      <c r="A584" s="1"/>
      <c r="B584" s="4"/>
    </row>
    <row r="585" spans="1:2" s="2" customFormat="1" x14ac:dyDescent="0.3">
      <c r="A585" s="1"/>
      <c r="B585" s="4"/>
    </row>
    <row r="586" spans="1:2" s="2" customFormat="1" x14ac:dyDescent="0.3">
      <c r="A586" s="1"/>
      <c r="B586" s="4"/>
    </row>
    <row r="587" spans="1:2" s="2" customFormat="1" x14ac:dyDescent="0.3">
      <c r="A587" s="1"/>
      <c r="B587" s="4"/>
    </row>
    <row r="588" spans="1:2" s="2" customFormat="1" x14ac:dyDescent="0.3">
      <c r="A588" s="1"/>
      <c r="B588" s="4"/>
    </row>
    <row r="589" spans="1:2" s="2" customFormat="1" x14ac:dyDescent="0.3">
      <c r="A589" s="1"/>
      <c r="B589" s="4"/>
    </row>
    <row r="590" spans="1:2" s="2" customFormat="1" x14ac:dyDescent="0.3">
      <c r="A590" s="1"/>
      <c r="B590" s="4"/>
    </row>
    <row r="591" spans="1:2" s="2" customFormat="1" x14ac:dyDescent="0.3">
      <c r="A591" s="1"/>
      <c r="B591" s="4"/>
    </row>
    <row r="592" spans="1:2" s="2" customFormat="1" x14ac:dyDescent="0.3">
      <c r="A592" s="1"/>
      <c r="B592" s="4"/>
    </row>
    <row r="593" spans="1:2" s="2" customFormat="1" x14ac:dyDescent="0.3">
      <c r="A593" s="1"/>
      <c r="B593" s="4"/>
    </row>
    <row r="594" spans="1:2" s="2" customFormat="1" x14ac:dyDescent="0.3">
      <c r="A594" s="1"/>
      <c r="B594" s="4"/>
    </row>
    <row r="595" spans="1:2" s="2" customFormat="1" x14ac:dyDescent="0.3">
      <c r="A595" s="1"/>
      <c r="B595" s="4"/>
    </row>
    <row r="596" spans="1:2" s="2" customFormat="1" x14ac:dyDescent="0.3">
      <c r="A596" s="1"/>
      <c r="B596" s="4"/>
    </row>
    <row r="597" spans="1:2" s="2" customFormat="1" x14ac:dyDescent="0.3">
      <c r="A597" s="1"/>
      <c r="B597" s="4"/>
    </row>
    <row r="598" spans="1:2" s="2" customFormat="1" x14ac:dyDescent="0.3">
      <c r="A598" s="1"/>
      <c r="B598" s="4"/>
    </row>
    <row r="599" spans="1:2" s="2" customFormat="1" x14ac:dyDescent="0.3">
      <c r="A599" s="1"/>
      <c r="B599" s="4"/>
    </row>
    <row r="600" spans="1:2" s="2" customFormat="1" x14ac:dyDescent="0.3">
      <c r="A600" s="1"/>
      <c r="B600" s="4"/>
    </row>
    <row r="601" spans="1:2" s="2" customFormat="1" x14ac:dyDescent="0.3">
      <c r="A601" s="1"/>
      <c r="B601" s="4"/>
    </row>
    <row r="602" spans="1:2" s="2" customFormat="1" x14ac:dyDescent="0.3">
      <c r="A602" s="1"/>
      <c r="B602" s="4"/>
    </row>
    <row r="603" spans="1:2" s="2" customFormat="1" x14ac:dyDescent="0.3">
      <c r="A603" s="1"/>
      <c r="B603" s="4"/>
    </row>
    <row r="604" spans="1:2" s="2" customFormat="1" x14ac:dyDescent="0.3">
      <c r="A604" s="1"/>
      <c r="B604" s="4"/>
    </row>
    <row r="605" spans="1:2" s="2" customFormat="1" x14ac:dyDescent="0.3">
      <c r="A605" s="1"/>
      <c r="B605" s="4"/>
    </row>
    <row r="606" spans="1:2" s="2" customFormat="1" x14ac:dyDescent="0.3">
      <c r="A606" s="1"/>
      <c r="B606" s="4"/>
    </row>
    <row r="607" spans="1:2" s="2" customFormat="1" x14ac:dyDescent="0.3">
      <c r="A607" s="1"/>
      <c r="B607" s="4"/>
    </row>
    <row r="608" spans="1:2" s="2" customFormat="1" x14ac:dyDescent="0.3">
      <c r="A608" s="1"/>
      <c r="B608" s="4"/>
    </row>
    <row r="609" spans="1:2" s="2" customFormat="1" x14ac:dyDescent="0.3">
      <c r="A609" s="1"/>
      <c r="B609" s="4"/>
    </row>
    <row r="610" spans="1:2" s="2" customFormat="1" x14ac:dyDescent="0.3">
      <c r="A610" s="1"/>
      <c r="B610" s="4"/>
    </row>
    <row r="611" spans="1:2" s="2" customFormat="1" x14ac:dyDescent="0.3">
      <c r="A611" s="1"/>
      <c r="B611" s="4"/>
    </row>
    <row r="612" spans="1:2" s="2" customFormat="1" x14ac:dyDescent="0.3">
      <c r="A612" s="1"/>
      <c r="B612" s="4"/>
    </row>
    <row r="613" spans="1:2" s="2" customFormat="1" x14ac:dyDescent="0.3">
      <c r="A613" s="1"/>
      <c r="B613" s="4"/>
    </row>
    <row r="614" spans="1:2" s="2" customFormat="1" x14ac:dyDescent="0.3">
      <c r="A614" s="1"/>
      <c r="B614" s="4"/>
    </row>
    <row r="615" spans="1:2" s="2" customFormat="1" x14ac:dyDescent="0.3">
      <c r="A615" s="1"/>
      <c r="B615" s="4"/>
    </row>
    <row r="616" spans="1:2" s="2" customFormat="1" x14ac:dyDescent="0.3">
      <c r="A616" s="1"/>
      <c r="B616" s="4"/>
    </row>
    <row r="617" spans="1:2" s="2" customFormat="1" x14ac:dyDescent="0.3">
      <c r="A617" s="1"/>
      <c r="B617" s="4"/>
    </row>
    <row r="618" spans="1:2" s="2" customFormat="1" x14ac:dyDescent="0.3">
      <c r="A618" s="1"/>
      <c r="B618" s="4"/>
    </row>
    <row r="619" spans="1:2" s="2" customFormat="1" x14ac:dyDescent="0.3">
      <c r="A619" s="1"/>
      <c r="B619" s="4"/>
    </row>
    <row r="620" spans="1:2" s="2" customFormat="1" x14ac:dyDescent="0.3">
      <c r="A620" s="1"/>
      <c r="B620" s="4"/>
    </row>
    <row r="621" spans="1:2" s="2" customFormat="1" x14ac:dyDescent="0.3">
      <c r="A621" s="1"/>
      <c r="B621" s="4"/>
    </row>
    <row r="622" spans="1:2" s="2" customFormat="1" x14ac:dyDescent="0.3">
      <c r="A622" s="1"/>
      <c r="B622" s="4"/>
    </row>
    <row r="623" spans="1:2" s="2" customFormat="1" x14ac:dyDescent="0.3">
      <c r="A623" s="1"/>
      <c r="B623" s="4"/>
    </row>
    <row r="624" spans="1:2" s="2" customFormat="1" x14ac:dyDescent="0.3">
      <c r="A624" s="1"/>
      <c r="B624" s="4"/>
    </row>
    <row r="625" spans="1:2" s="2" customFormat="1" x14ac:dyDescent="0.3">
      <c r="A625" s="1"/>
      <c r="B625" s="4"/>
    </row>
    <row r="626" spans="1:2" s="2" customFormat="1" x14ac:dyDescent="0.3">
      <c r="A626" s="1"/>
      <c r="B626" s="4"/>
    </row>
    <row r="627" spans="1:2" s="2" customFormat="1" x14ac:dyDescent="0.3">
      <c r="A627" s="1"/>
      <c r="B627" s="4"/>
    </row>
    <row r="628" spans="1:2" s="2" customFormat="1" x14ac:dyDescent="0.3">
      <c r="A628" s="1"/>
      <c r="B628" s="4"/>
    </row>
    <row r="629" spans="1:2" s="2" customFormat="1" x14ac:dyDescent="0.3">
      <c r="A629" s="1"/>
      <c r="B629" s="4"/>
    </row>
    <row r="630" spans="1:2" s="2" customFormat="1" x14ac:dyDescent="0.3">
      <c r="A630" s="1"/>
      <c r="B630" s="4"/>
    </row>
    <row r="631" spans="1:2" s="2" customFormat="1" x14ac:dyDescent="0.3">
      <c r="A631" s="1"/>
      <c r="B631" s="4"/>
    </row>
    <row r="632" spans="1:2" s="2" customFormat="1" x14ac:dyDescent="0.3">
      <c r="A632" s="1"/>
      <c r="B632" s="4"/>
    </row>
    <row r="633" spans="1:2" s="2" customFormat="1" x14ac:dyDescent="0.3">
      <c r="A633" s="1"/>
      <c r="B633" s="4"/>
    </row>
    <row r="634" spans="1:2" s="2" customFormat="1" x14ac:dyDescent="0.3">
      <c r="A634" s="1"/>
      <c r="B634" s="4"/>
    </row>
    <row r="635" spans="1:2" s="2" customFormat="1" x14ac:dyDescent="0.3">
      <c r="A635" s="1"/>
      <c r="B635" s="4"/>
    </row>
    <row r="636" spans="1:2" s="2" customFormat="1" x14ac:dyDescent="0.3">
      <c r="A636" s="1"/>
      <c r="B636" s="4"/>
    </row>
    <row r="637" spans="1:2" s="2" customFormat="1" x14ac:dyDescent="0.3">
      <c r="A637" s="1"/>
      <c r="B637" s="4"/>
    </row>
    <row r="638" spans="1:2" s="2" customFormat="1" x14ac:dyDescent="0.3">
      <c r="A638" s="1"/>
      <c r="B638" s="4"/>
    </row>
    <row r="639" spans="1:2" s="2" customFormat="1" x14ac:dyDescent="0.3">
      <c r="A639" s="1"/>
      <c r="B639" s="4"/>
    </row>
    <row r="640" spans="1:2" s="2" customFormat="1" x14ac:dyDescent="0.3">
      <c r="A640" s="1"/>
      <c r="B640" s="4"/>
    </row>
    <row r="641" spans="1:2" s="2" customFormat="1" x14ac:dyDescent="0.3">
      <c r="A641" s="1"/>
      <c r="B641" s="4"/>
    </row>
    <row r="642" spans="1:2" s="2" customFormat="1" x14ac:dyDescent="0.3">
      <c r="A642" s="1"/>
      <c r="B642" s="4"/>
    </row>
    <row r="643" spans="1:2" s="2" customFormat="1" x14ac:dyDescent="0.3">
      <c r="A643" s="1"/>
      <c r="B643" s="4"/>
    </row>
    <row r="644" spans="1:2" s="2" customFormat="1" x14ac:dyDescent="0.3">
      <c r="A644" s="1"/>
      <c r="B644" s="4"/>
    </row>
    <row r="645" spans="1:2" s="2" customFormat="1" x14ac:dyDescent="0.3">
      <c r="A645" s="1"/>
      <c r="B645" s="4"/>
    </row>
    <row r="646" spans="1:2" s="2" customFormat="1" x14ac:dyDescent="0.3">
      <c r="A646" s="1"/>
      <c r="B646" s="4"/>
    </row>
    <row r="647" spans="1:2" s="2" customFormat="1" x14ac:dyDescent="0.3">
      <c r="A647" s="1"/>
      <c r="B647" s="4"/>
    </row>
    <row r="648" spans="1:2" s="2" customFormat="1" x14ac:dyDescent="0.3">
      <c r="A648" s="1"/>
      <c r="B648" s="4"/>
    </row>
    <row r="649" spans="1:2" s="2" customFormat="1" x14ac:dyDescent="0.3">
      <c r="A649" s="1"/>
      <c r="B649" s="4"/>
    </row>
    <row r="650" spans="1:2" s="2" customFormat="1" x14ac:dyDescent="0.3">
      <c r="A650" s="1"/>
      <c r="B650" s="4"/>
    </row>
    <row r="651" spans="1:2" s="2" customFormat="1" x14ac:dyDescent="0.3">
      <c r="A651" s="1"/>
      <c r="B651" s="4"/>
    </row>
    <row r="652" spans="1:2" s="2" customFormat="1" x14ac:dyDescent="0.3">
      <c r="A652" s="1"/>
      <c r="B652" s="4"/>
    </row>
    <row r="653" spans="1:2" s="2" customFormat="1" x14ac:dyDescent="0.3">
      <c r="A653" s="1"/>
      <c r="B653" s="4"/>
    </row>
    <row r="654" spans="1:2" s="2" customFormat="1" x14ac:dyDescent="0.3">
      <c r="A654" s="1"/>
      <c r="B654" s="4"/>
    </row>
    <row r="655" spans="1:2" s="2" customFormat="1" x14ac:dyDescent="0.3">
      <c r="A655" s="1"/>
      <c r="B655" s="4"/>
    </row>
    <row r="656" spans="1:2" s="2" customFormat="1" x14ac:dyDescent="0.3">
      <c r="A656" s="1"/>
      <c r="B656" s="4"/>
    </row>
    <row r="657" spans="1:2" s="2" customFormat="1" x14ac:dyDescent="0.3">
      <c r="A657" s="1"/>
      <c r="B657" s="4"/>
    </row>
    <row r="658" spans="1:2" s="2" customFormat="1" x14ac:dyDescent="0.3">
      <c r="A658" s="1"/>
      <c r="B658" s="4"/>
    </row>
    <row r="659" spans="1:2" s="2" customFormat="1" x14ac:dyDescent="0.3">
      <c r="A659" s="1"/>
      <c r="B659" s="4"/>
    </row>
    <row r="660" spans="1:2" s="2" customFormat="1" x14ac:dyDescent="0.3">
      <c r="A660" s="1"/>
      <c r="B660" s="4"/>
    </row>
    <row r="661" spans="1:2" s="2" customFormat="1" x14ac:dyDescent="0.3">
      <c r="A661" s="1"/>
      <c r="B661" s="4"/>
    </row>
    <row r="662" spans="1:2" s="2" customFormat="1" x14ac:dyDescent="0.3">
      <c r="A662" s="1"/>
      <c r="B662" s="4"/>
    </row>
    <row r="663" spans="1:2" s="2" customFormat="1" x14ac:dyDescent="0.3">
      <c r="A663" s="1"/>
      <c r="B663" s="4"/>
    </row>
    <row r="664" spans="1:2" s="2" customFormat="1" x14ac:dyDescent="0.3">
      <c r="A664" s="1"/>
      <c r="B664" s="4"/>
    </row>
    <row r="665" spans="1:2" s="2" customFormat="1" x14ac:dyDescent="0.3">
      <c r="A665" s="1"/>
      <c r="B665" s="4"/>
    </row>
    <row r="666" spans="1:2" s="2" customFormat="1" x14ac:dyDescent="0.3">
      <c r="A666" s="1"/>
      <c r="B666" s="4"/>
    </row>
    <row r="667" spans="1:2" s="2" customFormat="1" x14ac:dyDescent="0.3">
      <c r="A667" s="1"/>
      <c r="B667" s="4"/>
    </row>
    <row r="668" spans="1:2" s="2" customFormat="1" x14ac:dyDescent="0.3">
      <c r="A668" s="1"/>
      <c r="B668" s="4"/>
    </row>
    <row r="669" spans="1:2" s="2" customFormat="1" x14ac:dyDescent="0.3">
      <c r="A669" s="1"/>
      <c r="B669" s="4"/>
    </row>
    <row r="670" spans="1:2" s="2" customFormat="1" x14ac:dyDescent="0.3">
      <c r="A670" s="1"/>
      <c r="B670" s="4"/>
    </row>
    <row r="671" spans="1:2" s="2" customFormat="1" x14ac:dyDescent="0.3">
      <c r="A671" s="1"/>
      <c r="B671" s="4"/>
    </row>
    <row r="672" spans="1:2" s="2" customFormat="1" x14ac:dyDescent="0.3">
      <c r="A672" s="1"/>
      <c r="B672" s="4"/>
    </row>
    <row r="673" spans="1:2" s="2" customFormat="1" x14ac:dyDescent="0.3">
      <c r="A673" s="1"/>
      <c r="B673" s="4"/>
    </row>
    <row r="674" spans="1:2" s="2" customFormat="1" x14ac:dyDescent="0.3">
      <c r="A674" s="1"/>
      <c r="B674" s="4"/>
    </row>
    <row r="675" spans="1:2" s="2" customFormat="1" x14ac:dyDescent="0.3">
      <c r="A675" s="1"/>
      <c r="B675" s="4"/>
    </row>
    <row r="676" spans="1:2" s="2" customFormat="1" x14ac:dyDescent="0.3">
      <c r="A676" s="1"/>
      <c r="B676" s="4"/>
    </row>
    <row r="677" spans="1:2" s="2" customFormat="1" x14ac:dyDescent="0.3">
      <c r="A677" s="1"/>
      <c r="B677" s="4"/>
    </row>
    <row r="678" spans="1:2" s="2" customFormat="1" x14ac:dyDescent="0.3">
      <c r="A678" s="1"/>
      <c r="B678" s="4"/>
    </row>
    <row r="679" spans="1:2" s="2" customFormat="1" x14ac:dyDescent="0.3">
      <c r="A679" s="1"/>
      <c r="B679" s="4"/>
    </row>
    <row r="680" spans="1:2" s="2" customFormat="1" x14ac:dyDescent="0.3">
      <c r="A680" s="1"/>
      <c r="B680" s="4"/>
    </row>
    <row r="681" spans="1:2" s="2" customFormat="1" x14ac:dyDescent="0.3">
      <c r="A681" s="1"/>
      <c r="B681" s="4"/>
    </row>
    <row r="682" spans="1:2" s="2" customFormat="1" x14ac:dyDescent="0.3">
      <c r="A682" s="1"/>
      <c r="B682" s="4"/>
    </row>
    <row r="683" spans="1:2" s="2" customFormat="1" x14ac:dyDescent="0.3">
      <c r="A683" s="1"/>
      <c r="B683" s="4"/>
    </row>
    <row r="684" spans="1:2" s="2" customFormat="1" x14ac:dyDescent="0.3">
      <c r="A684" s="1"/>
      <c r="B684" s="4"/>
    </row>
    <row r="685" spans="1:2" s="2" customFormat="1" x14ac:dyDescent="0.3">
      <c r="A685" s="1"/>
      <c r="B685" s="4"/>
    </row>
    <row r="686" spans="1:2" s="2" customFormat="1" x14ac:dyDescent="0.3">
      <c r="A686" s="1"/>
      <c r="B686" s="4"/>
    </row>
    <row r="687" spans="1:2" s="2" customFormat="1" x14ac:dyDescent="0.3">
      <c r="A687" s="1"/>
      <c r="B687" s="4"/>
    </row>
    <row r="688" spans="1:2" s="2" customFormat="1" x14ac:dyDescent="0.3">
      <c r="A688" s="1"/>
      <c r="B688" s="4"/>
    </row>
    <row r="689" spans="1:2" s="2" customFormat="1" x14ac:dyDescent="0.3">
      <c r="A689" s="1"/>
      <c r="B689" s="4"/>
    </row>
    <row r="690" spans="1:2" s="2" customFormat="1" x14ac:dyDescent="0.3">
      <c r="A690" s="1"/>
      <c r="B690" s="4"/>
    </row>
    <row r="691" spans="1:2" s="2" customFormat="1" x14ac:dyDescent="0.3">
      <c r="A691" s="1"/>
      <c r="B691" s="4"/>
    </row>
    <row r="692" spans="1:2" s="2" customFormat="1" x14ac:dyDescent="0.3">
      <c r="A692" s="1"/>
      <c r="B692" s="4"/>
    </row>
    <row r="693" spans="1:2" s="2" customFormat="1" x14ac:dyDescent="0.3">
      <c r="A693" s="1"/>
      <c r="B693" s="4"/>
    </row>
    <row r="694" spans="1:2" s="2" customFormat="1" x14ac:dyDescent="0.3">
      <c r="A694" s="1"/>
      <c r="B694" s="4"/>
    </row>
    <row r="695" spans="1:2" s="2" customFormat="1" x14ac:dyDescent="0.3">
      <c r="A695" s="1"/>
      <c r="B695" s="4"/>
    </row>
    <row r="696" spans="1:2" s="2" customFormat="1" x14ac:dyDescent="0.3">
      <c r="A696" s="1"/>
      <c r="B696" s="4"/>
    </row>
    <row r="697" spans="1:2" s="2" customFormat="1" x14ac:dyDescent="0.3">
      <c r="A697" s="1"/>
      <c r="B697" s="4"/>
    </row>
    <row r="698" spans="1:2" s="2" customFormat="1" x14ac:dyDescent="0.3">
      <c r="A698" s="1"/>
      <c r="B698" s="4"/>
    </row>
    <row r="699" spans="1:2" s="2" customFormat="1" x14ac:dyDescent="0.3">
      <c r="A699" s="1"/>
      <c r="B699" s="4"/>
    </row>
    <row r="700" spans="1:2" s="2" customFormat="1" x14ac:dyDescent="0.3">
      <c r="A700" s="1"/>
      <c r="B700" s="4"/>
    </row>
    <row r="701" spans="1:2" s="2" customFormat="1" x14ac:dyDescent="0.3">
      <c r="A701" s="1"/>
      <c r="B701" s="4"/>
    </row>
    <row r="702" spans="1:2" s="2" customFormat="1" x14ac:dyDescent="0.3">
      <c r="A702" s="1"/>
      <c r="B702" s="4"/>
    </row>
    <row r="703" spans="1:2" s="2" customFormat="1" x14ac:dyDescent="0.3">
      <c r="A703" s="1"/>
      <c r="B703" s="4"/>
    </row>
    <row r="704" spans="1:2" s="2" customFormat="1" x14ac:dyDescent="0.3">
      <c r="A704" s="1"/>
      <c r="B704" s="4"/>
    </row>
    <row r="705" spans="1:2" s="2" customFormat="1" x14ac:dyDescent="0.3">
      <c r="A705" s="1"/>
      <c r="B705" s="4"/>
    </row>
    <row r="706" spans="1:2" s="2" customFormat="1" x14ac:dyDescent="0.3">
      <c r="A706" s="1"/>
      <c r="B706" s="4"/>
    </row>
    <row r="707" spans="1:2" s="2" customFormat="1" x14ac:dyDescent="0.3">
      <c r="A707" s="1"/>
      <c r="B707" s="4"/>
    </row>
    <row r="708" spans="1:2" s="2" customFormat="1" x14ac:dyDescent="0.3">
      <c r="A708" s="1"/>
      <c r="B708" s="4"/>
    </row>
    <row r="709" spans="1:2" s="2" customFormat="1" x14ac:dyDescent="0.3">
      <c r="A709" s="1"/>
      <c r="B709" s="4"/>
    </row>
    <row r="710" spans="1:2" s="2" customFormat="1" x14ac:dyDescent="0.3">
      <c r="A710" s="1"/>
      <c r="B710" s="4"/>
    </row>
    <row r="711" spans="1:2" s="2" customFormat="1" x14ac:dyDescent="0.3">
      <c r="A711" s="1"/>
      <c r="B711" s="4"/>
    </row>
    <row r="712" spans="1:2" s="2" customFormat="1" x14ac:dyDescent="0.3">
      <c r="A712" s="1"/>
      <c r="B712" s="4"/>
    </row>
    <row r="713" spans="1:2" s="2" customFormat="1" x14ac:dyDescent="0.3">
      <c r="A713" s="1"/>
      <c r="B713" s="4"/>
    </row>
    <row r="714" spans="1:2" s="2" customFormat="1" x14ac:dyDescent="0.3">
      <c r="A714" s="1"/>
      <c r="B714" s="4"/>
    </row>
    <row r="715" spans="1:2" s="2" customFormat="1" x14ac:dyDescent="0.3">
      <c r="A715" s="1"/>
      <c r="B715" s="4"/>
    </row>
    <row r="716" spans="1:2" s="2" customFormat="1" x14ac:dyDescent="0.3">
      <c r="A716" s="1"/>
      <c r="B716" s="4"/>
    </row>
    <row r="717" spans="1:2" s="2" customFormat="1" x14ac:dyDescent="0.3">
      <c r="A717" s="1"/>
      <c r="B717" s="4"/>
    </row>
    <row r="718" spans="1:2" s="2" customFormat="1" x14ac:dyDescent="0.3">
      <c r="A718" s="1"/>
      <c r="B718" s="4"/>
    </row>
    <row r="719" spans="1:2" s="2" customFormat="1" x14ac:dyDescent="0.3">
      <c r="A719" s="1"/>
      <c r="B719" s="4"/>
    </row>
    <row r="720" spans="1:2" s="2" customFormat="1" x14ac:dyDescent="0.3">
      <c r="A720" s="1"/>
      <c r="B720" s="4"/>
    </row>
    <row r="721" spans="1:2" s="2" customFormat="1" x14ac:dyDescent="0.3">
      <c r="A721" s="1"/>
      <c r="B721" s="4"/>
    </row>
    <row r="722" spans="1:2" s="2" customFormat="1" x14ac:dyDescent="0.3">
      <c r="A722" s="1"/>
      <c r="B722" s="4"/>
    </row>
    <row r="723" spans="1:2" s="2" customFormat="1" x14ac:dyDescent="0.3">
      <c r="A723" s="1"/>
      <c r="B723" s="4"/>
    </row>
    <row r="724" spans="1:2" s="2" customFormat="1" x14ac:dyDescent="0.3">
      <c r="A724" s="1"/>
      <c r="B724" s="4"/>
    </row>
    <row r="725" spans="1:2" s="2" customFormat="1" x14ac:dyDescent="0.3">
      <c r="A725" s="1"/>
      <c r="B725" s="4"/>
    </row>
    <row r="726" spans="1:2" s="2" customFormat="1" x14ac:dyDescent="0.3">
      <c r="A726" s="1"/>
      <c r="B726" s="4"/>
    </row>
    <row r="727" spans="1:2" s="2" customFormat="1" x14ac:dyDescent="0.3">
      <c r="A727" s="1"/>
      <c r="B727" s="4"/>
    </row>
    <row r="728" spans="1:2" s="2" customFormat="1" x14ac:dyDescent="0.3">
      <c r="A728" s="1"/>
      <c r="B728" s="4"/>
    </row>
    <row r="729" spans="1:2" s="2" customFormat="1" x14ac:dyDescent="0.3">
      <c r="A729" s="1"/>
      <c r="B729" s="4"/>
    </row>
    <row r="730" spans="1:2" s="2" customFormat="1" x14ac:dyDescent="0.3">
      <c r="A730" s="1"/>
      <c r="B730" s="4"/>
    </row>
    <row r="731" spans="1:2" s="2" customFormat="1" x14ac:dyDescent="0.3">
      <c r="A731" s="1"/>
      <c r="B731" s="4"/>
    </row>
    <row r="732" spans="1:2" s="2" customFormat="1" x14ac:dyDescent="0.3">
      <c r="A732" s="1"/>
      <c r="B732" s="4"/>
    </row>
    <row r="733" spans="1:2" s="2" customFormat="1" x14ac:dyDescent="0.3">
      <c r="A733" s="1"/>
      <c r="B733" s="4"/>
    </row>
    <row r="734" spans="1:2" s="2" customFormat="1" x14ac:dyDescent="0.3">
      <c r="A734" s="1"/>
      <c r="B734" s="4"/>
    </row>
    <row r="735" spans="1:2" s="2" customFormat="1" x14ac:dyDescent="0.3">
      <c r="A735" s="1"/>
      <c r="B735" s="4"/>
    </row>
    <row r="736" spans="1:2" s="2" customFormat="1" x14ac:dyDescent="0.3">
      <c r="A736" s="1"/>
      <c r="B736" s="4"/>
    </row>
    <row r="737" spans="1:2" s="2" customFormat="1" x14ac:dyDescent="0.3">
      <c r="A737" s="1"/>
      <c r="B737" s="4"/>
    </row>
    <row r="738" spans="1:2" s="2" customFormat="1" x14ac:dyDescent="0.3">
      <c r="A738" s="1"/>
      <c r="B738" s="4"/>
    </row>
    <row r="739" spans="1:2" s="2" customFormat="1" x14ac:dyDescent="0.3">
      <c r="A739" s="1"/>
      <c r="B739" s="4"/>
    </row>
    <row r="740" spans="1:2" s="2" customFormat="1" x14ac:dyDescent="0.3">
      <c r="A740" s="1"/>
      <c r="B740" s="4"/>
    </row>
    <row r="741" spans="1:2" s="2" customFormat="1" x14ac:dyDescent="0.3">
      <c r="A741" s="1"/>
      <c r="B741" s="4"/>
    </row>
    <row r="742" spans="1:2" s="2" customFormat="1" x14ac:dyDescent="0.3">
      <c r="A742" s="1"/>
      <c r="B742" s="4"/>
    </row>
    <row r="743" spans="1:2" s="2" customFormat="1" x14ac:dyDescent="0.3">
      <c r="A743" s="1"/>
      <c r="B743" s="4"/>
    </row>
    <row r="744" spans="1:2" s="2" customFormat="1" x14ac:dyDescent="0.3">
      <c r="A744" s="1"/>
      <c r="B744" s="4"/>
    </row>
    <row r="745" spans="1:2" s="2" customFormat="1" x14ac:dyDescent="0.3">
      <c r="A745" s="1"/>
      <c r="B745" s="4"/>
    </row>
    <row r="746" spans="1:2" s="2" customFormat="1" x14ac:dyDescent="0.3">
      <c r="A746" s="1"/>
      <c r="B746" s="4"/>
    </row>
    <row r="747" spans="1:2" s="2" customFormat="1" x14ac:dyDescent="0.3">
      <c r="A747" s="1"/>
      <c r="B747" s="4"/>
    </row>
    <row r="748" spans="1:2" s="2" customFormat="1" x14ac:dyDescent="0.3">
      <c r="A748" s="1"/>
      <c r="B748" s="4"/>
    </row>
    <row r="749" spans="1:2" s="2" customFormat="1" x14ac:dyDescent="0.3">
      <c r="A749" s="1"/>
      <c r="B749" s="4"/>
    </row>
    <row r="750" spans="1:2" s="2" customFormat="1" x14ac:dyDescent="0.3">
      <c r="A750" s="1"/>
      <c r="B750" s="4"/>
    </row>
    <row r="751" spans="1:2" s="2" customFormat="1" x14ac:dyDescent="0.3">
      <c r="A751" s="1"/>
      <c r="B751" s="4"/>
    </row>
    <row r="752" spans="1:2" s="2" customFormat="1" x14ac:dyDescent="0.3">
      <c r="A752" s="1"/>
      <c r="B752" s="4"/>
    </row>
    <row r="753" spans="1:2" s="2" customFormat="1" x14ac:dyDescent="0.3">
      <c r="A753" s="1"/>
      <c r="B753" s="4"/>
    </row>
    <row r="754" spans="1:2" s="2" customFormat="1" x14ac:dyDescent="0.3">
      <c r="A754" s="1"/>
      <c r="B754" s="4"/>
    </row>
    <row r="755" spans="1:2" s="2" customFormat="1" x14ac:dyDescent="0.3">
      <c r="A755" s="1"/>
      <c r="B755" s="4"/>
    </row>
    <row r="756" spans="1:2" s="2" customFormat="1" x14ac:dyDescent="0.3">
      <c r="A756" s="1"/>
      <c r="B756" s="4"/>
    </row>
    <row r="757" spans="1:2" s="2" customFormat="1" x14ac:dyDescent="0.3">
      <c r="A757" s="1"/>
      <c r="B757" s="4"/>
    </row>
    <row r="758" spans="1:2" s="2" customFormat="1" x14ac:dyDescent="0.3">
      <c r="A758" s="1"/>
      <c r="B758" s="4"/>
    </row>
    <row r="759" spans="1:2" s="2" customFormat="1" x14ac:dyDescent="0.3">
      <c r="A759" s="1"/>
      <c r="B759" s="4"/>
    </row>
    <row r="760" spans="1:2" s="2" customFormat="1" x14ac:dyDescent="0.3">
      <c r="A760" s="1"/>
      <c r="B760" s="4"/>
    </row>
    <row r="761" spans="1:2" s="2" customFormat="1" x14ac:dyDescent="0.3">
      <c r="A761" s="1"/>
      <c r="B761" s="4"/>
    </row>
    <row r="762" spans="1:2" s="2" customFormat="1" x14ac:dyDescent="0.3">
      <c r="A762" s="1"/>
      <c r="B762" s="4"/>
    </row>
    <row r="763" spans="1:2" s="2" customFormat="1" x14ac:dyDescent="0.3">
      <c r="A763" s="1"/>
      <c r="B763" s="4"/>
    </row>
    <row r="764" spans="1:2" s="2" customFormat="1" x14ac:dyDescent="0.3">
      <c r="A764" s="1"/>
      <c r="B764" s="4"/>
    </row>
    <row r="765" spans="1:2" s="2" customFormat="1" x14ac:dyDescent="0.3">
      <c r="A765" s="1"/>
      <c r="B765" s="4"/>
    </row>
    <row r="766" spans="1:2" s="2" customFormat="1" x14ac:dyDescent="0.3">
      <c r="A766" s="1"/>
      <c r="B766" s="4"/>
    </row>
    <row r="767" spans="1:2" s="2" customFormat="1" x14ac:dyDescent="0.3">
      <c r="A767" s="1"/>
      <c r="B767" s="4"/>
    </row>
    <row r="768" spans="1:2" s="2" customFormat="1" x14ac:dyDescent="0.3">
      <c r="A768" s="1"/>
      <c r="B768" s="4"/>
    </row>
    <row r="769" spans="1:2" s="2" customFormat="1" x14ac:dyDescent="0.3">
      <c r="A769" s="1"/>
      <c r="B769" s="4"/>
    </row>
    <row r="770" spans="1:2" s="2" customFormat="1" x14ac:dyDescent="0.3">
      <c r="A770" s="1"/>
      <c r="B770" s="4"/>
    </row>
    <row r="771" spans="1:2" s="2" customFormat="1" x14ac:dyDescent="0.3">
      <c r="A771" s="1"/>
      <c r="B771" s="4"/>
    </row>
    <row r="772" spans="1:2" s="2" customFormat="1" x14ac:dyDescent="0.3">
      <c r="A772" s="1"/>
      <c r="B772" s="4"/>
    </row>
    <row r="773" spans="1:2" s="2" customFormat="1" x14ac:dyDescent="0.3">
      <c r="A773" s="1"/>
      <c r="B773" s="4"/>
    </row>
    <row r="774" spans="1:2" s="2" customFormat="1" x14ac:dyDescent="0.3">
      <c r="A774" s="1"/>
      <c r="B774" s="4"/>
    </row>
    <row r="775" spans="1:2" s="2" customFormat="1" x14ac:dyDescent="0.3">
      <c r="A775" s="1"/>
      <c r="B775" s="4"/>
    </row>
    <row r="776" spans="1:2" s="2" customFormat="1" x14ac:dyDescent="0.3">
      <c r="A776" s="1"/>
      <c r="B776" s="4"/>
    </row>
    <row r="777" spans="1:2" s="2" customFormat="1" x14ac:dyDescent="0.3">
      <c r="A777" s="1"/>
      <c r="B777" s="4"/>
    </row>
    <row r="778" spans="1:2" s="2" customFormat="1" x14ac:dyDescent="0.3">
      <c r="A778" s="1"/>
      <c r="B778" s="4"/>
    </row>
    <row r="779" spans="1:2" s="2" customFormat="1" x14ac:dyDescent="0.3">
      <c r="A779" s="1"/>
      <c r="B779" s="4"/>
    </row>
    <row r="780" spans="1:2" s="2" customFormat="1" x14ac:dyDescent="0.3">
      <c r="A780" s="1"/>
      <c r="B780" s="4"/>
    </row>
    <row r="781" spans="1:2" s="2" customFormat="1" x14ac:dyDescent="0.3">
      <c r="A781" s="1"/>
      <c r="B781" s="4"/>
    </row>
    <row r="782" spans="1:2" s="2" customFormat="1" x14ac:dyDescent="0.3">
      <c r="A782" s="1"/>
      <c r="B782" s="4"/>
    </row>
    <row r="783" spans="1:2" s="2" customFormat="1" x14ac:dyDescent="0.3">
      <c r="A783" s="1"/>
      <c r="B783" s="4"/>
    </row>
    <row r="784" spans="1:2" s="2" customFormat="1" x14ac:dyDescent="0.3">
      <c r="A784" s="1"/>
      <c r="B784" s="4"/>
    </row>
    <row r="785" spans="1:2" s="2" customFormat="1" x14ac:dyDescent="0.3">
      <c r="A785" s="1"/>
      <c r="B785" s="4"/>
    </row>
    <row r="786" spans="1:2" s="2" customFormat="1" x14ac:dyDescent="0.3">
      <c r="A786" s="1"/>
      <c r="B786" s="4"/>
    </row>
    <row r="787" spans="1:2" s="2" customFormat="1" x14ac:dyDescent="0.3">
      <c r="A787" s="1"/>
      <c r="B787" s="4"/>
    </row>
    <row r="788" spans="1:2" s="2" customFormat="1" x14ac:dyDescent="0.3">
      <c r="A788" s="1"/>
      <c r="B788" s="4"/>
    </row>
    <row r="789" spans="1:2" s="2" customFormat="1" x14ac:dyDescent="0.3">
      <c r="A789" s="1"/>
      <c r="B789" s="4"/>
    </row>
    <row r="790" spans="1:2" s="2" customFormat="1" x14ac:dyDescent="0.3">
      <c r="A790" s="1"/>
      <c r="B790" s="4"/>
    </row>
    <row r="791" spans="1:2" s="2" customFormat="1" x14ac:dyDescent="0.3">
      <c r="A791" s="1"/>
      <c r="B791" s="4"/>
    </row>
    <row r="792" spans="1:2" s="2" customFormat="1" x14ac:dyDescent="0.3">
      <c r="A792" s="1"/>
      <c r="B792" s="4"/>
    </row>
    <row r="793" spans="1:2" s="2" customFormat="1" x14ac:dyDescent="0.3">
      <c r="A793" s="1"/>
      <c r="B793" s="4"/>
    </row>
    <row r="794" spans="1:2" s="2" customFormat="1" x14ac:dyDescent="0.3">
      <c r="A794" s="1"/>
      <c r="B794" s="4"/>
    </row>
    <row r="795" spans="1:2" s="2" customFormat="1" x14ac:dyDescent="0.3">
      <c r="A795" s="1"/>
      <c r="B795" s="4"/>
    </row>
    <row r="796" spans="1:2" s="2" customFormat="1" x14ac:dyDescent="0.3">
      <c r="A796" s="1"/>
      <c r="B796" s="4"/>
    </row>
    <row r="797" spans="1:2" s="2" customFormat="1" x14ac:dyDescent="0.3">
      <c r="A797" s="1"/>
      <c r="B797" s="4"/>
    </row>
    <row r="798" spans="1:2" s="2" customFormat="1" x14ac:dyDescent="0.3">
      <c r="A798" s="1"/>
      <c r="B798" s="4"/>
    </row>
    <row r="799" spans="1:2" s="2" customFormat="1" x14ac:dyDescent="0.3">
      <c r="A799" s="1"/>
      <c r="B799" s="4"/>
    </row>
    <row r="800" spans="1:2" s="2" customFormat="1" x14ac:dyDescent="0.3">
      <c r="A800" s="1"/>
      <c r="B800" s="4"/>
    </row>
    <row r="801" spans="1:2" s="2" customFormat="1" x14ac:dyDescent="0.3">
      <c r="A801" s="1"/>
      <c r="B801" s="4"/>
    </row>
    <row r="802" spans="1:2" s="2" customFormat="1" x14ac:dyDescent="0.3">
      <c r="A802" s="1"/>
      <c r="B802" s="4"/>
    </row>
    <row r="803" spans="1:2" s="2" customFormat="1" x14ac:dyDescent="0.3">
      <c r="A803" s="1"/>
      <c r="B803" s="4"/>
    </row>
    <row r="804" spans="1:2" s="2" customFormat="1" x14ac:dyDescent="0.3">
      <c r="A804" s="1"/>
      <c r="B804" s="4"/>
    </row>
    <row r="805" spans="1:2" s="2" customFormat="1" x14ac:dyDescent="0.3">
      <c r="A805" s="1"/>
      <c r="B805" s="4"/>
    </row>
    <row r="806" spans="1:2" s="2" customFormat="1" x14ac:dyDescent="0.3">
      <c r="A806" s="1"/>
      <c r="B806" s="4"/>
    </row>
    <row r="807" spans="1:2" s="2" customFormat="1" x14ac:dyDescent="0.3">
      <c r="A807" s="1"/>
      <c r="B807" s="4"/>
    </row>
    <row r="808" spans="1:2" s="2" customFormat="1" x14ac:dyDescent="0.3">
      <c r="A808" s="1"/>
      <c r="B808" s="4"/>
    </row>
    <row r="809" spans="1:2" s="2" customFormat="1" x14ac:dyDescent="0.3">
      <c r="A809" s="1"/>
      <c r="B809" s="4"/>
    </row>
    <row r="810" spans="1:2" s="2" customFormat="1" x14ac:dyDescent="0.3">
      <c r="A810" s="1"/>
      <c r="B810" s="4"/>
    </row>
    <row r="811" spans="1:2" s="2" customFormat="1" x14ac:dyDescent="0.3">
      <c r="A811" s="1"/>
      <c r="B811" s="4"/>
    </row>
    <row r="812" spans="1:2" s="2" customFormat="1" x14ac:dyDescent="0.3">
      <c r="A812" s="1"/>
      <c r="B812" s="4"/>
    </row>
    <row r="813" spans="1:2" s="2" customFormat="1" x14ac:dyDescent="0.3">
      <c r="A813" s="1"/>
      <c r="B813" s="4"/>
    </row>
    <row r="814" spans="1:2" s="2" customFormat="1" x14ac:dyDescent="0.3">
      <c r="A814" s="1"/>
      <c r="B814" s="4"/>
    </row>
    <row r="815" spans="1:2" s="2" customFormat="1" x14ac:dyDescent="0.3">
      <c r="A815" s="1"/>
      <c r="B815" s="4"/>
    </row>
    <row r="816" spans="1:2" s="2" customFormat="1" x14ac:dyDescent="0.3">
      <c r="A816" s="1"/>
      <c r="B816" s="4"/>
    </row>
    <row r="817" spans="1:2" s="2" customFormat="1" x14ac:dyDescent="0.3">
      <c r="A817" s="1"/>
      <c r="B817" s="4"/>
    </row>
    <row r="818" spans="1:2" s="2" customFormat="1" x14ac:dyDescent="0.3">
      <c r="A818" s="1"/>
      <c r="B818" s="4"/>
    </row>
    <row r="819" spans="1:2" s="2" customFormat="1" x14ac:dyDescent="0.3">
      <c r="A819" s="1"/>
      <c r="B819" s="4"/>
    </row>
    <row r="820" spans="1:2" s="2" customFormat="1" x14ac:dyDescent="0.3">
      <c r="A820" s="1"/>
      <c r="B820" s="4"/>
    </row>
    <row r="821" spans="1:2" s="2" customFormat="1" x14ac:dyDescent="0.3">
      <c r="A821" s="1"/>
      <c r="B821" s="4"/>
    </row>
    <row r="822" spans="1:2" s="2" customFormat="1" x14ac:dyDescent="0.3">
      <c r="A822" s="1"/>
      <c r="B822" s="4"/>
    </row>
    <row r="823" spans="1:2" s="2" customFormat="1" x14ac:dyDescent="0.3">
      <c r="A823" s="1"/>
      <c r="B823" s="4"/>
    </row>
    <row r="824" spans="1:2" s="2" customFormat="1" x14ac:dyDescent="0.3">
      <c r="A824" s="1"/>
      <c r="B824" s="4"/>
    </row>
    <row r="825" spans="1:2" s="2" customFormat="1" x14ac:dyDescent="0.3">
      <c r="A825" s="1"/>
      <c r="B825" s="4"/>
    </row>
    <row r="826" spans="1:2" s="2" customFormat="1" x14ac:dyDescent="0.3">
      <c r="A826" s="1"/>
      <c r="B826" s="4"/>
    </row>
    <row r="827" spans="1:2" s="2" customFormat="1" x14ac:dyDescent="0.3">
      <c r="A827" s="1"/>
      <c r="B827" s="4"/>
    </row>
    <row r="828" spans="1:2" s="2" customFormat="1" x14ac:dyDescent="0.3">
      <c r="A828" s="1"/>
      <c r="B828" s="4"/>
    </row>
    <row r="829" spans="1:2" s="2" customFormat="1" x14ac:dyDescent="0.3">
      <c r="A829" s="1"/>
      <c r="B829" s="4"/>
    </row>
    <row r="830" spans="1:2" s="2" customFormat="1" x14ac:dyDescent="0.3">
      <c r="A830" s="1"/>
      <c r="B830" s="4"/>
    </row>
    <row r="831" spans="1:2" s="2" customFormat="1" x14ac:dyDescent="0.3">
      <c r="A831" s="1"/>
      <c r="B831" s="4"/>
    </row>
    <row r="832" spans="1:2" s="2" customFormat="1" x14ac:dyDescent="0.3">
      <c r="A832" s="1"/>
      <c r="B832" s="4"/>
    </row>
    <row r="833" spans="1:2" s="2" customFormat="1" x14ac:dyDescent="0.3">
      <c r="A833" s="1"/>
      <c r="B833" s="4"/>
    </row>
    <row r="834" spans="1:2" s="2" customFormat="1" x14ac:dyDescent="0.3">
      <c r="A834" s="1"/>
      <c r="B834" s="4"/>
    </row>
    <row r="835" spans="1:2" s="2" customFormat="1" x14ac:dyDescent="0.3">
      <c r="A835" s="1"/>
      <c r="B835" s="4"/>
    </row>
    <row r="836" spans="1:2" s="2" customFormat="1" x14ac:dyDescent="0.3">
      <c r="A836" s="1"/>
      <c r="B836" s="4"/>
    </row>
    <row r="837" spans="1:2" s="2" customFormat="1" x14ac:dyDescent="0.3">
      <c r="A837" s="1"/>
      <c r="B837" s="4"/>
    </row>
    <row r="838" spans="1:2" s="2" customFormat="1" x14ac:dyDescent="0.3">
      <c r="A838" s="1"/>
      <c r="B838" s="4"/>
    </row>
    <row r="839" spans="1:2" s="2" customFormat="1" x14ac:dyDescent="0.3">
      <c r="A839" s="1"/>
      <c r="B839" s="4"/>
    </row>
    <row r="840" spans="1:2" s="2" customFormat="1" x14ac:dyDescent="0.3">
      <c r="A840" s="1"/>
      <c r="B840" s="4"/>
    </row>
    <row r="841" spans="1:2" s="2" customFormat="1" x14ac:dyDescent="0.3">
      <c r="A841" s="1"/>
      <c r="B841" s="4"/>
    </row>
    <row r="842" spans="1:2" s="2" customFormat="1" x14ac:dyDescent="0.3">
      <c r="A842" s="1"/>
      <c r="B842" s="4"/>
    </row>
    <row r="843" spans="1:2" s="2" customFormat="1" x14ac:dyDescent="0.3">
      <c r="A843" s="1"/>
      <c r="B843" s="4"/>
    </row>
    <row r="844" spans="1:2" s="2" customFormat="1" x14ac:dyDescent="0.3">
      <c r="A844" s="1"/>
      <c r="B844" s="4"/>
    </row>
    <row r="845" spans="1:2" s="2" customFormat="1" x14ac:dyDescent="0.3">
      <c r="A845" s="1"/>
      <c r="B845" s="4"/>
    </row>
    <row r="846" spans="1:2" s="2" customFormat="1" x14ac:dyDescent="0.3">
      <c r="A846" s="1"/>
      <c r="B846" s="4"/>
    </row>
    <row r="847" spans="1:2" s="2" customFormat="1" x14ac:dyDescent="0.3">
      <c r="A847" s="1"/>
      <c r="B847" s="4"/>
    </row>
    <row r="848" spans="1:2" s="2" customFormat="1" x14ac:dyDescent="0.3">
      <c r="A848" s="1"/>
      <c r="B848" s="4"/>
    </row>
    <row r="849" spans="1:2" s="2" customFormat="1" x14ac:dyDescent="0.3">
      <c r="A849" s="1"/>
      <c r="B849" s="4"/>
    </row>
    <row r="850" spans="1:2" s="2" customFormat="1" x14ac:dyDescent="0.3">
      <c r="A850" s="1"/>
      <c r="B850" s="4"/>
    </row>
    <row r="851" spans="1:2" s="2" customFormat="1" x14ac:dyDescent="0.3">
      <c r="A851" s="1"/>
      <c r="B851" s="4"/>
    </row>
    <row r="852" spans="1:2" s="2" customFormat="1" x14ac:dyDescent="0.3">
      <c r="A852" s="1"/>
      <c r="B852" s="4"/>
    </row>
    <row r="853" spans="1:2" s="2" customFormat="1" x14ac:dyDescent="0.3">
      <c r="A853" s="1"/>
      <c r="B853" s="4"/>
    </row>
    <row r="854" spans="1:2" s="2" customFormat="1" x14ac:dyDescent="0.3">
      <c r="A854" s="1"/>
      <c r="B854" s="4"/>
    </row>
    <row r="855" spans="1:2" s="2" customFormat="1" x14ac:dyDescent="0.3">
      <c r="A855" s="1"/>
      <c r="B855" s="4"/>
    </row>
    <row r="856" spans="1:2" s="2" customFormat="1" x14ac:dyDescent="0.3">
      <c r="A856" s="1"/>
      <c r="B856" s="4"/>
    </row>
    <row r="857" spans="1:2" s="2" customFormat="1" x14ac:dyDescent="0.3">
      <c r="A857" s="1"/>
      <c r="B857" s="4"/>
    </row>
    <row r="858" spans="1:2" s="2" customFormat="1" x14ac:dyDescent="0.3">
      <c r="A858" s="1"/>
      <c r="B858" s="4"/>
    </row>
    <row r="859" spans="1:2" s="2" customFormat="1" x14ac:dyDescent="0.3">
      <c r="A859" s="1"/>
      <c r="B859" s="4"/>
    </row>
    <row r="860" spans="1:2" s="2" customFormat="1" x14ac:dyDescent="0.3">
      <c r="A860" s="1"/>
      <c r="B860" s="4"/>
    </row>
    <row r="861" spans="1:2" s="2" customFormat="1" x14ac:dyDescent="0.3">
      <c r="A861" s="1"/>
      <c r="B861" s="4"/>
    </row>
    <row r="862" spans="1:2" s="2" customFormat="1" x14ac:dyDescent="0.3">
      <c r="A862" s="1"/>
      <c r="B862" s="4"/>
    </row>
    <row r="863" spans="1:2" s="2" customFormat="1" x14ac:dyDescent="0.3">
      <c r="A863" s="1"/>
      <c r="B863" s="4"/>
    </row>
    <row r="864" spans="1:2" s="2" customFormat="1" x14ac:dyDescent="0.3">
      <c r="A864" s="1"/>
      <c r="B864" s="4"/>
    </row>
    <row r="865" spans="1:2" s="2" customFormat="1" x14ac:dyDescent="0.3">
      <c r="A865" s="1"/>
      <c r="B865" s="4"/>
    </row>
    <row r="866" spans="1:2" s="2" customFormat="1" x14ac:dyDescent="0.3">
      <c r="A866" s="1"/>
      <c r="B866" s="4"/>
    </row>
    <row r="867" spans="1:2" s="2" customFormat="1" x14ac:dyDescent="0.3">
      <c r="A867" s="1"/>
      <c r="B867" s="4"/>
    </row>
    <row r="868" spans="1:2" s="2" customFormat="1" x14ac:dyDescent="0.3">
      <c r="A868" s="1"/>
      <c r="B868" s="4"/>
    </row>
    <row r="869" spans="1:2" s="2" customFormat="1" x14ac:dyDescent="0.3">
      <c r="A869" s="1"/>
      <c r="B869" s="4"/>
    </row>
    <row r="870" spans="1:2" s="2" customFormat="1" x14ac:dyDescent="0.3">
      <c r="A870" s="1"/>
      <c r="B870" s="4"/>
    </row>
    <row r="871" spans="1:2" s="2" customFormat="1" x14ac:dyDescent="0.3">
      <c r="A871" s="1"/>
      <c r="B871" s="4"/>
    </row>
    <row r="872" spans="1:2" s="2" customFormat="1" x14ac:dyDescent="0.3">
      <c r="A872" s="1"/>
      <c r="B872" s="4"/>
    </row>
    <row r="873" spans="1:2" s="2" customFormat="1" x14ac:dyDescent="0.3">
      <c r="A873" s="1"/>
      <c r="B873" s="4"/>
    </row>
    <row r="874" spans="1:2" s="2" customFormat="1" x14ac:dyDescent="0.3">
      <c r="A874" s="1"/>
      <c r="B874" s="4"/>
    </row>
    <row r="875" spans="1:2" s="2" customFormat="1" x14ac:dyDescent="0.3">
      <c r="A875" s="1"/>
      <c r="B875" s="4"/>
    </row>
    <row r="876" spans="1:2" s="2" customFormat="1" x14ac:dyDescent="0.3">
      <c r="A876" s="1"/>
      <c r="B876" s="4"/>
    </row>
    <row r="877" spans="1:2" s="2" customFormat="1" x14ac:dyDescent="0.3">
      <c r="A877" s="1"/>
      <c r="B877" s="4"/>
    </row>
    <row r="878" spans="1:2" s="2" customFormat="1" x14ac:dyDescent="0.3">
      <c r="A878" s="1"/>
      <c r="B878" s="4"/>
    </row>
    <row r="879" spans="1:2" s="2" customFormat="1" x14ac:dyDescent="0.3">
      <c r="A879" s="1"/>
      <c r="B879" s="4"/>
    </row>
    <row r="880" spans="1:2" s="2" customFormat="1" x14ac:dyDescent="0.3">
      <c r="A880" s="1"/>
      <c r="B880" s="4"/>
    </row>
    <row r="881" spans="1:2" s="2" customFormat="1" x14ac:dyDescent="0.3">
      <c r="A881" s="1"/>
      <c r="B881" s="4"/>
    </row>
    <row r="882" spans="1:2" s="2" customFormat="1" x14ac:dyDescent="0.3">
      <c r="A882" s="1"/>
      <c r="B882" s="4"/>
    </row>
    <row r="883" spans="1:2" s="2" customFormat="1" x14ac:dyDescent="0.3">
      <c r="A883" s="1"/>
      <c r="B883" s="4"/>
    </row>
    <row r="884" spans="1:2" s="2" customFormat="1" x14ac:dyDescent="0.3">
      <c r="A884" s="1"/>
      <c r="B884" s="4"/>
    </row>
    <row r="885" spans="1:2" s="2" customFormat="1" x14ac:dyDescent="0.3">
      <c r="A885" s="1"/>
      <c r="B885" s="4"/>
    </row>
    <row r="886" spans="1:2" s="2" customFormat="1" x14ac:dyDescent="0.3">
      <c r="A886" s="1"/>
      <c r="B886" s="4"/>
    </row>
    <row r="887" spans="1:2" s="2" customFormat="1" x14ac:dyDescent="0.3">
      <c r="A887" s="1"/>
      <c r="B887" s="4"/>
    </row>
    <row r="888" spans="1:2" s="2" customFormat="1" x14ac:dyDescent="0.3">
      <c r="A888" s="1"/>
      <c r="B888" s="4"/>
    </row>
    <row r="889" spans="1:2" s="2" customFormat="1" x14ac:dyDescent="0.3">
      <c r="A889" s="1"/>
      <c r="B889" s="4"/>
    </row>
    <row r="890" spans="1:2" s="2" customFormat="1" x14ac:dyDescent="0.3">
      <c r="A890" s="1"/>
      <c r="B890" s="4"/>
    </row>
    <row r="891" spans="1:2" s="2" customFormat="1" x14ac:dyDescent="0.3">
      <c r="A891" s="1"/>
      <c r="B891" s="4"/>
    </row>
    <row r="892" spans="1:2" s="2" customFormat="1" x14ac:dyDescent="0.3">
      <c r="A892" s="1"/>
      <c r="B892" s="4"/>
    </row>
    <row r="893" spans="1:2" s="2" customFormat="1" x14ac:dyDescent="0.3">
      <c r="A893" s="1"/>
      <c r="B893" s="4"/>
    </row>
    <row r="894" spans="1:2" s="2" customFormat="1" x14ac:dyDescent="0.3">
      <c r="A894" s="1"/>
      <c r="B894" s="4"/>
    </row>
    <row r="895" spans="1:2" s="2" customFormat="1" x14ac:dyDescent="0.3">
      <c r="A895" s="1"/>
      <c r="B895" s="4"/>
    </row>
    <row r="896" spans="1:2" s="2" customFormat="1" x14ac:dyDescent="0.3">
      <c r="A896" s="1"/>
      <c r="B896" s="4"/>
    </row>
    <row r="897" spans="1:2" s="2" customFormat="1" x14ac:dyDescent="0.3">
      <c r="A897" s="1"/>
      <c r="B897" s="4"/>
    </row>
    <row r="898" spans="1:2" s="2" customFormat="1" x14ac:dyDescent="0.3">
      <c r="A898" s="1"/>
      <c r="B898" s="4"/>
    </row>
    <row r="899" spans="1:2" s="2" customFormat="1" x14ac:dyDescent="0.3">
      <c r="A899" s="1"/>
      <c r="B899" s="4"/>
    </row>
    <row r="900" spans="1:2" s="2" customFormat="1" x14ac:dyDescent="0.3">
      <c r="A900" s="1"/>
      <c r="B900" s="4"/>
    </row>
    <row r="901" spans="1:2" s="2" customFormat="1" x14ac:dyDescent="0.3">
      <c r="A901" s="1"/>
      <c r="B901" s="4"/>
    </row>
    <row r="902" spans="1:2" s="2" customFormat="1" x14ac:dyDescent="0.3">
      <c r="A902" s="1"/>
      <c r="B902" s="4"/>
    </row>
    <row r="903" spans="1:2" s="2" customFormat="1" x14ac:dyDescent="0.3">
      <c r="A903" s="1"/>
      <c r="B903" s="4"/>
    </row>
    <row r="904" spans="1:2" s="2" customFormat="1" x14ac:dyDescent="0.3">
      <c r="A904" s="1"/>
      <c r="B904" s="4"/>
    </row>
    <row r="905" spans="1:2" s="2" customFormat="1" x14ac:dyDescent="0.3">
      <c r="A905" s="1"/>
      <c r="B905" s="4"/>
    </row>
    <row r="906" spans="1:2" s="2" customFormat="1" x14ac:dyDescent="0.3">
      <c r="A906" s="1"/>
      <c r="B906" s="4"/>
    </row>
    <row r="907" spans="1:2" s="2" customFormat="1" x14ac:dyDescent="0.3">
      <c r="A907" s="1"/>
      <c r="B907" s="4"/>
    </row>
    <row r="908" spans="1:2" s="2" customFormat="1" x14ac:dyDescent="0.3">
      <c r="A908" s="1"/>
      <c r="B908" s="4"/>
    </row>
    <row r="909" spans="1:2" s="2" customFormat="1" x14ac:dyDescent="0.3">
      <c r="A909" s="1"/>
      <c r="B909" s="4"/>
    </row>
    <row r="910" spans="1:2" s="2" customFormat="1" x14ac:dyDescent="0.3">
      <c r="A910" s="1"/>
      <c r="B910" s="4"/>
    </row>
    <row r="911" spans="1:2" s="2" customFormat="1" x14ac:dyDescent="0.3">
      <c r="A911" s="1"/>
      <c r="B911" s="4"/>
    </row>
    <row r="912" spans="1:2" s="2" customFormat="1" x14ac:dyDescent="0.3">
      <c r="A912" s="1"/>
      <c r="B912" s="4"/>
    </row>
    <row r="913" spans="1:2" s="2" customFormat="1" x14ac:dyDescent="0.3">
      <c r="A913" s="1"/>
      <c r="B913" s="4"/>
    </row>
    <row r="914" spans="1:2" s="2" customFormat="1" x14ac:dyDescent="0.3">
      <c r="A914" s="1"/>
      <c r="B914" s="4"/>
    </row>
    <row r="915" spans="1:2" s="2" customFormat="1" x14ac:dyDescent="0.3">
      <c r="A915" s="1"/>
      <c r="B915" s="4"/>
    </row>
    <row r="916" spans="1:2" s="2" customFormat="1" x14ac:dyDescent="0.3">
      <c r="A916" s="1"/>
      <c r="B916" s="4"/>
    </row>
    <row r="917" spans="1:2" s="2" customFormat="1" x14ac:dyDescent="0.3">
      <c r="A917" s="1"/>
      <c r="B917" s="4"/>
    </row>
    <row r="918" spans="1:2" s="2" customFormat="1" x14ac:dyDescent="0.3">
      <c r="A918" s="1"/>
      <c r="B918" s="4"/>
    </row>
    <row r="919" spans="1:2" s="2" customFormat="1" x14ac:dyDescent="0.3">
      <c r="A919" s="1"/>
      <c r="B919" s="4"/>
    </row>
    <row r="920" spans="1:2" s="2" customFormat="1" x14ac:dyDescent="0.3">
      <c r="A920" s="1"/>
      <c r="B920" s="4"/>
    </row>
    <row r="921" spans="1:2" s="2" customFormat="1" x14ac:dyDescent="0.3">
      <c r="A921" s="1"/>
      <c r="B921" s="4"/>
    </row>
    <row r="922" spans="1:2" s="2" customFormat="1" x14ac:dyDescent="0.3">
      <c r="A922" s="1"/>
      <c r="B922" s="4"/>
    </row>
    <row r="923" spans="1:2" s="2" customFormat="1" x14ac:dyDescent="0.3">
      <c r="A923" s="1"/>
      <c r="B923" s="4"/>
    </row>
    <row r="924" spans="1:2" s="2" customFormat="1" x14ac:dyDescent="0.3">
      <c r="A924" s="1"/>
      <c r="B924" s="4"/>
    </row>
    <row r="925" spans="1:2" s="2" customFormat="1" x14ac:dyDescent="0.3">
      <c r="A925" s="1"/>
      <c r="B925" s="4"/>
    </row>
    <row r="926" spans="1:2" s="2" customFormat="1" x14ac:dyDescent="0.3">
      <c r="A926" s="1"/>
      <c r="B926" s="4"/>
    </row>
    <row r="927" spans="1:2" s="2" customFormat="1" x14ac:dyDescent="0.3">
      <c r="A927" s="1"/>
      <c r="B927" s="4"/>
    </row>
    <row r="928" spans="1:2" s="2" customFormat="1" x14ac:dyDescent="0.3">
      <c r="A928" s="1"/>
      <c r="B928" s="4"/>
    </row>
    <row r="929" spans="1:2" s="2" customFormat="1" x14ac:dyDescent="0.3">
      <c r="A929" s="1"/>
      <c r="B929" s="4"/>
    </row>
    <row r="930" spans="1:2" s="2" customFormat="1" x14ac:dyDescent="0.3">
      <c r="A930" s="1"/>
      <c r="B930" s="4"/>
    </row>
    <row r="931" spans="1:2" s="2" customFormat="1" x14ac:dyDescent="0.3">
      <c r="A931" s="1"/>
      <c r="B931" s="4"/>
    </row>
    <row r="932" spans="1:2" s="2" customFormat="1" x14ac:dyDescent="0.3">
      <c r="A932" s="1"/>
      <c r="B932" s="4"/>
    </row>
    <row r="933" spans="1:2" s="2" customFormat="1" x14ac:dyDescent="0.3">
      <c r="A933" s="1"/>
      <c r="B933" s="4"/>
    </row>
    <row r="934" spans="1:2" s="2" customFormat="1" x14ac:dyDescent="0.3">
      <c r="A934" s="1"/>
      <c r="B934" s="4"/>
    </row>
    <row r="935" spans="1:2" s="2" customFormat="1" x14ac:dyDescent="0.3">
      <c r="A935" s="1"/>
      <c r="B935" s="4"/>
    </row>
    <row r="936" spans="1:2" s="2" customFormat="1" x14ac:dyDescent="0.3">
      <c r="A936" s="1"/>
      <c r="B936" s="4"/>
    </row>
    <row r="937" spans="1:2" s="2" customFormat="1" x14ac:dyDescent="0.3">
      <c r="A937" s="1"/>
      <c r="B937" s="4"/>
    </row>
    <row r="938" spans="1:2" s="2" customFormat="1" x14ac:dyDescent="0.3">
      <c r="A938" s="1"/>
      <c r="B938" s="4"/>
    </row>
    <row r="939" spans="1:2" s="2" customFormat="1" x14ac:dyDescent="0.3">
      <c r="A939" s="1"/>
      <c r="B939" s="4"/>
    </row>
    <row r="940" spans="1:2" s="2" customFormat="1" x14ac:dyDescent="0.3">
      <c r="A940" s="1"/>
      <c r="B940" s="4"/>
    </row>
    <row r="941" spans="1:2" s="2" customFormat="1" x14ac:dyDescent="0.3">
      <c r="A941" s="1"/>
      <c r="B941" s="4"/>
    </row>
    <row r="942" spans="1:2" s="2" customFormat="1" x14ac:dyDescent="0.3">
      <c r="A942" s="1"/>
      <c r="B942" s="4"/>
    </row>
    <row r="943" spans="1:2" s="2" customFormat="1" x14ac:dyDescent="0.3">
      <c r="A943" s="1"/>
      <c r="B943" s="4"/>
    </row>
    <row r="944" spans="1:2" s="2" customFormat="1" x14ac:dyDescent="0.3">
      <c r="A944" s="1"/>
      <c r="B944" s="4"/>
    </row>
    <row r="945" spans="1:2" s="2" customFormat="1" x14ac:dyDescent="0.3">
      <c r="A945" s="1"/>
      <c r="B945" s="4"/>
    </row>
    <row r="946" spans="1:2" s="2" customFormat="1" x14ac:dyDescent="0.3">
      <c r="A946" s="1"/>
      <c r="B946" s="4"/>
    </row>
    <row r="947" spans="1:2" s="2" customFormat="1" x14ac:dyDescent="0.3">
      <c r="A947" s="1"/>
      <c r="B947" s="4"/>
    </row>
    <row r="948" spans="1:2" s="2" customFormat="1" x14ac:dyDescent="0.3">
      <c r="A948" s="1"/>
      <c r="B948" s="4"/>
    </row>
    <row r="949" spans="1:2" s="2" customFormat="1" x14ac:dyDescent="0.3">
      <c r="A949" s="1"/>
      <c r="B949" s="4"/>
    </row>
    <row r="950" spans="1:2" s="2" customFormat="1" x14ac:dyDescent="0.3">
      <c r="A950" s="1"/>
      <c r="B950" s="4"/>
    </row>
    <row r="951" spans="1:2" s="2" customFormat="1" x14ac:dyDescent="0.3">
      <c r="A951" s="1"/>
      <c r="B951" s="4"/>
    </row>
    <row r="952" spans="1:2" s="2" customFormat="1" x14ac:dyDescent="0.3">
      <c r="A952" s="1"/>
      <c r="B952" s="4"/>
    </row>
    <row r="953" spans="1:2" s="2" customFormat="1" x14ac:dyDescent="0.3">
      <c r="A953" s="1"/>
      <c r="B953" s="4"/>
    </row>
    <row r="954" spans="1:2" s="2" customFormat="1" x14ac:dyDescent="0.3">
      <c r="A954" s="1"/>
      <c r="B954" s="4"/>
    </row>
    <row r="955" spans="1:2" s="2" customFormat="1" x14ac:dyDescent="0.3">
      <c r="A955" s="1"/>
      <c r="B955" s="4"/>
    </row>
    <row r="956" spans="1:2" s="2" customFormat="1" x14ac:dyDescent="0.3">
      <c r="A956" s="1"/>
      <c r="B956" s="4"/>
    </row>
    <row r="957" spans="1:2" s="2" customFormat="1" x14ac:dyDescent="0.3">
      <c r="A957" s="1"/>
      <c r="B957" s="4"/>
    </row>
    <row r="958" spans="1:2" s="2" customFormat="1" x14ac:dyDescent="0.3">
      <c r="A958" s="1"/>
      <c r="B958" s="4"/>
    </row>
    <row r="959" spans="1:2" s="2" customFormat="1" x14ac:dyDescent="0.3">
      <c r="A959" s="1"/>
      <c r="B959" s="4"/>
    </row>
    <row r="960" spans="1:2" s="2" customFormat="1" x14ac:dyDescent="0.3">
      <c r="A960" s="1"/>
      <c r="B960" s="4"/>
    </row>
    <row r="961" spans="1:2" s="2" customFormat="1" x14ac:dyDescent="0.3">
      <c r="A961" s="1"/>
      <c r="B961" s="4"/>
    </row>
    <row r="962" spans="1:2" s="2" customFormat="1" x14ac:dyDescent="0.3">
      <c r="A962" s="1"/>
      <c r="B962" s="4"/>
    </row>
    <row r="963" spans="1:2" s="2" customFormat="1" x14ac:dyDescent="0.3">
      <c r="A963" s="1"/>
      <c r="B963" s="4"/>
    </row>
    <row r="964" spans="1:2" s="2" customFormat="1" x14ac:dyDescent="0.3">
      <c r="A964" s="1"/>
      <c r="B964" s="4"/>
    </row>
    <row r="965" spans="1:2" s="2" customFormat="1" x14ac:dyDescent="0.3">
      <c r="A965" s="1"/>
      <c r="B965" s="4"/>
    </row>
    <row r="966" spans="1:2" s="2" customFormat="1" x14ac:dyDescent="0.3">
      <c r="A966" s="1"/>
      <c r="B966" s="4"/>
    </row>
    <row r="967" spans="1:2" s="2" customFormat="1" x14ac:dyDescent="0.3">
      <c r="A967" s="1"/>
      <c r="B967" s="4"/>
    </row>
    <row r="968" spans="1:2" s="2" customFormat="1" x14ac:dyDescent="0.3">
      <c r="A968" s="1"/>
      <c r="B968" s="4"/>
    </row>
    <row r="969" spans="1:2" s="2" customFormat="1" x14ac:dyDescent="0.3">
      <c r="A969" s="1"/>
      <c r="B969" s="4"/>
    </row>
    <row r="970" spans="1:2" s="2" customFormat="1" x14ac:dyDescent="0.3">
      <c r="A970" s="1"/>
      <c r="B970" s="4"/>
    </row>
    <row r="971" spans="1:2" s="2" customFormat="1" x14ac:dyDescent="0.3">
      <c r="A971" s="1"/>
      <c r="B971" s="4"/>
    </row>
    <row r="972" spans="1:2" s="2" customFormat="1" x14ac:dyDescent="0.3">
      <c r="A972" s="1"/>
      <c r="B972" s="4"/>
    </row>
    <row r="973" spans="1:2" s="2" customFormat="1" x14ac:dyDescent="0.3">
      <c r="A973" s="1"/>
      <c r="B973" s="4"/>
    </row>
    <row r="974" spans="1:2" s="2" customFormat="1" x14ac:dyDescent="0.3">
      <c r="A974" s="1"/>
      <c r="B974" s="4"/>
    </row>
    <row r="975" spans="1:2" s="2" customFormat="1" x14ac:dyDescent="0.3">
      <c r="A975" s="1"/>
      <c r="B975" s="4"/>
    </row>
    <row r="976" spans="1:2" s="2" customFormat="1" x14ac:dyDescent="0.3">
      <c r="A976" s="1"/>
      <c r="B976" s="4"/>
    </row>
    <row r="977" spans="1:2" s="2" customFormat="1" x14ac:dyDescent="0.3">
      <c r="A977" s="1"/>
      <c r="B977" s="4"/>
    </row>
    <row r="978" spans="1:2" s="2" customFormat="1" x14ac:dyDescent="0.3">
      <c r="A978" s="1"/>
      <c r="B978" s="4"/>
    </row>
    <row r="979" spans="1:2" s="2" customFormat="1" x14ac:dyDescent="0.3">
      <c r="A979" s="1"/>
      <c r="B979" s="4"/>
    </row>
    <row r="980" spans="1:2" s="2" customFormat="1" x14ac:dyDescent="0.3">
      <c r="A980" s="1"/>
      <c r="B980" s="4"/>
    </row>
    <row r="981" spans="1:2" s="2" customFormat="1" x14ac:dyDescent="0.3">
      <c r="A981" s="1"/>
      <c r="B981" s="4"/>
    </row>
    <row r="982" spans="1:2" s="2" customFormat="1" x14ac:dyDescent="0.3">
      <c r="A982" s="1"/>
      <c r="B982" s="4"/>
    </row>
    <row r="983" spans="1:2" s="2" customFormat="1" x14ac:dyDescent="0.3">
      <c r="A983" s="1"/>
      <c r="B983" s="4"/>
    </row>
    <row r="984" spans="1:2" s="2" customFormat="1" x14ac:dyDescent="0.3">
      <c r="A984" s="1"/>
      <c r="B984" s="4"/>
    </row>
    <row r="985" spans="1:2" s="2" customFormat="1" x14ac:dyDescent="0.3">
      <c r="A985" s="1"/>
      <c r="B985" s="4"/>
    </row>
    <row r="986" spans="1:2" s="2" customFormat="1" x14ac:dyDescent="0.3">
      <c r="A986" s="1"/>
      <c r="B986" s="4"/>
    </row>
    <row r="987" spans="1:2" s="2" customFormat="1" x14ac:dyDescent="0.3">
      <c r="A987" s="1"/>
      <c r="B987" s="4"/>
    </row>
    <row r="988" spans="1:2" s="2" customFormat="1" x14ac:dyDescent="0.3">
      <c r="A988" s="1"/>
      <c r="B988" s="4"/>
    </row>
    <row r="989" spans="1:2" s="2" customFormat="1" x14ac:dyDescent="0.3">
      <c r="A989" s="1"/>
      <c r="B989" s="4"/>
    </row>
    <row r="990" spans="1:2" s="2" customFormat="1" x14ac:dyDescent="0.3">
      <c r="A990" s="1"/>
      <c r="B990" s="4"/>
    </row>
    <row r="991" spans="1:2" s="2" customFormat="1" x14ac:dyDescent="0.3">
      <c r="A991" s="1"/>
      <c r="B991" s="4"/>
    </row>
    <row r="992" spans="1:2" s="2" customFormat="1" x14ac:dyDescent="0.3">
      <c r="A992" s="1"/>
      <c r="B992" s="4"/>
    </row>
    <row r="993" spans="1:2" s="2" customFormat="1" x14ac:dyDescent="0.3">
      <c r="A993" s="1"/>
      <c r="B993" s="4"/>
    </row>
    <row r="994" spans="1:2" s="2" customFormat="1" x14ac:dyDescent="0.3">
      <c r="A994" s="1"/>
      <c r="B994" s="4"/>
    </row>
    <row r="995" spans="1:2" s="2" customFormat="1" x14ac:dyDescent="0.3">
      <c r="A995" s="1"/>
      <c r="B995" s="4"/>
    </row>
    <row r="996" spans="1:2" s="2" customFormat="1" x14ac:dyDescent="0.3">
      <c r="A996" s="1"/>
      <c r="B996" s="4"/>
    </row>
    <row r="997" spans="1:2" s="2" customFormat="1" x14ac:dyDescent="0.3">
      <c r="A997" s="1"/>
      <c r="B997" s="4"/>
    </row>
    <row r="998" spans="1:2" s="2" customFormat="1" x14ac:dyDescent="0.3">
      <c r="A998" s="1"/>
      <c r="B998" s="4"/>
    </row>
    <row r="999" spans="1:2" s="2" customFormat="1" x14ac:dyDescent="0.3">
      <c r="A999" s="1"/>
      <c r="B999" s="4"/>
    </row>
    <row r="1000" spans="1:2" s="2" customFormat="1" x14ac:dyDescent="0.3">
      <c r="A1000" s="1"/>
      <c r="B1000" s="4"/>
    </row>
    <row r="1001" spans="1:2" s="2" customFormat="1" x14ac:dyDescent="0.3">
      <c r="A1001" s="1"/>
      <c r="B1001" s="4"/>
    </row>
    <row r="1002" spans="1:2" s="2" customFormat="1" x14ac:dyDescent="0.3">
      <c r="A1002" s="1"/>
      <c r="B1002" s="4"/>
    </row>
    <row r="1003" spans="1:2" s="2" customFormat="1" x14ac:dyDescent="0.3">
      <c r="A1003" s="1"/>
      <c r="B1003" s="4"/>
    </row>
    <row r="1004" spans="1:2" s="2" customFormat="1" x14ac:dyDescent="0.3">
      <c r="A1004" s="1"/>
      <c r="B1004" s="4"/>
    </row>
    <row r="1005" spans="1:2" s="2" customFormat="1" x14ac:dyDescent="0.3">
      <c r="A1005" s="1"/>
      <c r="B1005" s="4"/>
    </row>
    <row r="1006" spans="1:2" s="2" customFormat="1" x14ac:dyDescent="0.3">
      <c r="A1006" s="1"/>
      <c r="B1006" s="4"/>
    </row>
    <row r="1007" spans="1:2" s="2" customFormat="1" x14ac:dyDescent="0.3">
      <c r="A1007" s="1"/>
      <c r="B1007" s="4"/>
    </row>
    <row r="1008" spans="1:2" s="2" customFormat="1" x14ac:dyDescent="0.3">
      <c r="A1008" s="1"/>
      <c r="B1008" s="4"/>
    </row>
    <row r="1009" spans="1:2" s="2" customFormat="1" x14ac:dyDescent="0.3">
      <c r="A1009" s="1"/>
      <c r="B1009" s="4"/>
    </row>
    <row r="1010" spans="1:2" s="2" customFormat="1" x14ac:dyDescent="0.3">
      <c r="A1010" s="1"/>
      <c r="B1010" s="4"/>
    </row>
    <row r="1011" spans="1:2" s="2" customFormat="1" x14ac:dyDescent="0.3">
      <c r="A1011" s="1"/>
      <c r="B1011" s="4"/>
    </row>
    <row r="1012" spans="1:2" s="2" customFormat="1" x14ac:dyDescent="0.3">
      <c r="A1012" s="1"/>
      <c r="B1012" s="4"/>
    </row>
    <row r="1013" spans="1:2" s="2" customFormat="1" x14ac:dyDescent="0.3">
      <c r="A1013" s="1"/>
      <c r="B1013" s="4"/>
    </row>
    <row r="1014" spans="1:2" s="2" customFormat="1" x14ac:dyDescent="0.3">
      <c r="A1014" s="1"/>
      <c r="B1014" s="4"/>
    </row>
    <row r="1015" spans="1:2" s="2" customFormat="1" x14ac:dyDescent="0.3">
      <c r="A1015" s="1"/>
      <c r="B1015" s="4"/>
    </row>
    <row r="1016" spans="1:2" s="2" customFormat="1" x14ac:dyDescent="0.3">
      <c r="A1016" s="1"/>
      <c r="B1016" s="4"/>
    </row>
    <row r="1017" spans="1:2" s="2" customFormat="1" x14ac:dyDescent="0.3">
      <c r="A1017" s="1"/>
      <c r="B1017" s="4"/>
    </row>
    <row r="1018" spans="1:2" s="2" customFormat="1" x14ac:dyDescent="0.3">
      <c r="A1018" s="1"/>
      <c r="B1018" s="4"/>
    </row>
    <row r="1019" spans="1:2" s="2" customFormat="1" x14ac:dyDescent="0.3">
      <c r="A1019" s="1"/>
      <c r="B1019" s="4"/>
    </row>
    <row r="1020" spans="1:2" s="2" customFormat="1" x14ac:dyDescent="0.3">
      <c r="A1020" s="1"/>
      <c r="B1020" s="4"/>
    </row>
    <row r="1021" spans="1:2" s="2" customFormat="1" x14ac:dyDescent="0.3">
      <c r="A1021" s="1"/>
      <c r="B1021" s="4"/>
    </row>
    <row r="1022" spans="1:2" s="2" customFormat="1" x14ac:dyDescent="0.3">
      <c r="A1022" s="1"/>
      <c r="B1022" s="4"/>
    </row>
    <row r="1023" spans="1:2" s="2" customFormat="1" x14ac:dyDescent="0.3">
      <c r="A1023" s="1"/>
      <c r="B1023" s="4"/>
    </row>
    <row r="1024" spans="1:2" s="2" customFormat="1" x14ac:dyDescent="0.3">
      <c r="A1024" s="1"/>
      <c r="B1024" s="4"/>
    </row>
    <row r="1025" spans="1:2" s="2" customFormat="1" x14ac:dyDescent="0.3">
      <c r="A1025" s="1"/>
      <c r="B1025" s="4"/>
    </row>
    <row r="1026" spans="1:2" s="2" customFormat="1" x14ac:dyDescent="0.3">
      <c r="A1026" s="1"/>
      <c r="B1026" s="4"/>
    </row>
    <row r="1027" spans="1:2" s="2" customFormat="1" x14ac:dyDescent="0.3">
      <c r="A1027" s="1"/>
      <c r="B1027" s="4"/>
    </row>
    <row r="1028" spans="1:2" s="2" customFormat="1" x14ac:dyDescent="0.3">
      <c r="A1028" s="1"/>
      <c r="B1028" s="4"/>
    </row>
    <row r="1029" spans="1:2" s="2" customFormat="1" x14ac:dyDescent="0.3">
      <c r="A1029" s="1"/>
      <c r="B1029" s="4"/>
    </row>
    <row r="1030" spans="1:2" s="2" customFormat="1" x14ac:dyDescent="0.3">
      <c r="A1030" s="1"/>
      <c r="B1030" s="4"/>
    </row>
    <row r="1031" spans="1:2" s="2" customFormat="1" x14ac:dyDescent="0.3">
      <c r="A1031" s="1"/>
      <c r="B1031" s="4"/>
    </row>
    <row r="1032" spans="1:2" s="2" customFormat="1" x14ac:dyDescent="0.3">
      <c r="A1032" s="1"/>
      <c r="B1032" s="4"/>
    </row>
    <row r="1033" spans="1:2" s="2" customFormat="1" x14ac:dyDescent="0.3">
      <c r="A1033" s="1"/>
      <c r="B1033" s="4"/>
    </row>
    <row r="1034" spans="1:2" s="2" customFormat="1" x14ac:dyDescent="0.3">
      <c r="A1034" s="1"/>
      <c r="B1034" s="4"/>
    </row>
    <row r="1035" spans="1:2" s="2" customFormat="1" x14ac:dyDescent="0.3">
      <c r="A1035" s="1"/>
      <c r="B1035" s="4"/>
    </row>
    <row r="1036" spans="1:2" s="2" customFormat="1" x14ac:dyDescent="0.3">
      <c r="A1036" s="1"/>
      <c r="B1036" s="4"/>
    </row>
    <row r="1037" spans="1:2" s="2" customFormat="1" x14ac:dyDescent="0.3">
      <c r="A1037" s="1"/>
      <c r="B1037" s="4"/>
    </row>
    <row r="1038" spans="1:2" s="2" customFormat="1" x14ac:dyDescent="0.3">
      <c r="A1038" s="1"/>
      <c r="B1038" s="4"/>
    </row>
    <row r="1039" spans="1:2" s="2" customFormat="1" x14ac:dyDescent="0.3">
      <c r="A1039" s="1"/>
      <c r="B1039" s="4"/>
    </row>
    <row r="1040" spans="1:2" s="2" customFormat="1" x14ac:dyDescent="0.3">
      <c r="A1040" s="1"/>
      <c r="B1040" s="4"/>
    </row>
    <row r="1041" spans="1:2" s="2" customFormat="1" x14ac:dyDescent="0.3">
      <c r="A1041" s="1"/>
      <c r="B1041" s="4"/>
    </row>
    <row r="1042" spans="1:2" s="2" customFormat="1" x14ac:dyDescent="0.3">
      <c r="A1042" s="1"/>
      <c r="B1042" s="4"/>
    </row>
    <row r="1043" spans="1:2" s="2" customFormat="1" x14ac:dyDescent="0.3">
      <c r="A1043" s="1"/>
      <c r="B1043" s="4"/>
    </row>
    <row r="1044" spans="1:2" s="2" customFormat="1" x14ac:dyDescent="0.3">
      <c r="A1044" s="1"/>
      <c r="B1044" s="4"/>
    </row>
    <row r="1045" spans="1:2" s="2" customFormat="1" x14ac:dyDescent="0.3">
      <c r="A1045" s="1"/>
      <c r="B1045" s="4"/>
    </row>
    <row r="1046" spans="1:2" s="2" customFormat="1" x14ac:dyDescent="0.3">
      <c r="A1046" s="1"/>
      <c r="B1046" s="4"/>
    </row>
    <row r="1047" spans="1:2" s="2" customFormat="1" x14ac:dyDescent="0.3">
      <c r="A1047" s="1"/>
      <c r="B1047" s="4"/>
    </row>
    <row r="1048" spans="1:2" s="2" customFormat="1" x14ac:dyDescent="0.3">
      <c r="A1048" s="1"/>
      <c r="B1048" s="4"/>
    </row>
    <row r="1049" spans="1:2" s="2" customFormat="1" x14ac:dyDescent="0.3">
      <c r="A1049" s="1"/>
      <c r="B1049" s="4"/>
    </row>
    <row r="1050" spans="1:2" s="2" customFormat="1" x14ac:dyDescent="0.3">
      <c r="A1050" s="1"/>
      <c r="B1050" s="4"/>
    </row>
    <row r="1051" spans="1:2" s="2" customFormat="1" x14ac:dyDescent="0.3">
      <c r="A1051" s="1"/>
      <c r="B1051" s="4"/>
    </row>
    <row r="1052" spans="1:2" s="2" customFormat="1" x14ac:dyDescent="0.3">
      <c r="A1052" s="1"/>
      <c r="B1052" s="4"/>
    </row>
    <row r="1053" spans="1:2" s="2" customFormat="1" x14ac:dyDescent="0.3">
      <c r="A1053" s="1"/>
      <c r="B1053" s="4"/>
    </row>
    <row r="1054" spans="1:2" s="2" customFormat="1" x14ac:dyDescent="0.3">
      <c r="A1054" s="1"/>
      <c r="B1054" s="4"/>
    </row>
    <row r="1055" spans="1:2" s="2" customFormat="1" x14ac:dyDescent="0.3">
      <c r="A1055" s="1"/>
      <c r="B1055" s="4"/>
    </row>
    <row r="1056" spans="1:2" s="2" customFormat="1" x14ac:dyDescent="0.3">
      <c r="A1056" s="1"/>
      <c r="B1056" s="4"/>
    </row>
    <row r="1057" spans="1:2" s="2" customFormat="1" x14ac:dyDescent="0.3">
      <c r="A1057" s="1"/>
      <c r="B1057" s="4"/>
    </row>
    <row r="1058" spans="1:2" s="2" customFormat="1" x14ac:dyDescent="0.3">
      <c r="A1058" s="1"/>
      <c r="B1058" s="4"/>
    </row>
    <row r="1059" spans="1:2" s="2" customFormat="1" x14ac:dyDescent="0.3">
      <c r="A1059" s="1"/>
      <c r="B1059" s="4"/>
    </row>
    <row r="1060" spans="1:2" s="2" customFormat="1" x14ac:dyDescent="0.3">
      <c r="A1060" s="1"/>
      <c r="B1060" s="4"/>
    </row>
    <row r="1061" spans="1:2" s="2" customFormat="1" x14ac:dyDescent="0.3">
      <c r="A1061" s="1"/>
      <c r="B1061" s="4"/>
    </row>
    <row r="1062" spans="1:2" s="2" customFormat="1" x14ac:dyDescent="0.3">
      <c r="A1062" s="1"/>
      <c r="B1062" s="4"/>
    </row>
    <row r="1063" spans="1:2" s="2" customFormat="1" x14ac:dyDescent="0.3">
      <c r="A1063" s="1"/>
      <c r="B1063" s="4"/>
    </row>
    <row r="1064" spans="1:2" s="2" customFormat="1" x14ac:dyDescent="0.3">
      <c r="A1064" s="1"/>
      <c r="B1064" s="4"/>
    </row>
    <row r="1065" spans="1:2" s="2" customFormat="1" x14ac:dyDescent="0.3">
      <c r="A1065" s="1"/>
      <c r="B1065" s="4"/>
    </row>
    <row r="1066" spans="1:2" s="2" customFormat="1" x14ac:dyDescent="0.3">
      <c r="A1066" s="1"/>
      <c r="B1066" s="4"/>
    </row>
    <row r="1067" spans="1:2" s="2" customFormat="1" x14ac:dyDescent="0.3">
      <c r="A1067" s="1"/>
      <c r="B1067" s="4"/>
    </row>
    <row r="1068" spans="1:2" s="2" customFormat="1" x14ac:dyDescent="0.3">
      <c r="A1068" s="1"/>
      <c r="B1068" s="4"/>
    </row>
    <row r="1069" spans="1:2" s="2" customFormat="1" x14ac:dyDescent="0.3">
      <c r="A1069" s="1"/>
      <c r="B1069" s="4"/>
    </row>
    <row r="1070" spans="1:2" s="2" customFormat="1" x14ac:dyDescent="0.3">
      <c r="A1070" s="1"/>
      <c r="B1070" s="4"/>
    </row>
    <row r="1071" spans="1:2" s="2" customFormat="1" x14ac:dyDescent="0.3">
      <c r="A1071" s="1"/>
      <c r="B1071" s="4"/>
    </row>
    <row r="1072" spans="1:2" s="2" customFormat="1" x14ac:dyDescent="0.3">
      <c r="A1072" s="1"/>
      <c r="B1072" s="4"/>
    </row>
    <row r="1073" spans="1:2" s="2" customFormat="1" x14ac:dyDescent="0.3">
      <c r="A1073" s="1"/>
      <c r="B1073" s="4"/>
    </row>
    <row r="1074" spans="1:2" s="2" customFormat="1" x14ac:dyDescent="0.3">
      <c r="A1074" s="1"/>
      <c r="B1074" s="4"/>
    </row>
    <row r="1075" spans="1:2" s="2" customFormat="1" x14ac:dyDescent="0.3">
      <c r="A1075" s="1"/>
      <c r="B1075" s="4"/>
    </row>
    <row r="1076" spans="1:2" s="2" customFormat="1" x14ac:dyDescent="0.3">
      <c r="A1076" s="1"/>
      <c r="B1076" s="4"/>
    </row>
    <row r="1077" spans="1:2" s="2" customFormat="1" x14ac:dyDescent="0.3">
      <c r="A1077" s="1"/>
      <c r="B1077" s="4"/>
    </row>
    <row r="1078" spans="1:2" s="2" customFormat="1" x14ac:dyDescent="0.3">
      <c r="A1078" s="1"/>
      <c r="B1078" s="4"/>
    </row>
    <row r="1079" spans="1:2" s="2" customFormat="1" x14ac:dyDescent="0.3">
      <c r="A1079" s="1"/>
      <c r="B1079" s="4"/>
    </row>
    <row r="1080" spans="1:2" s="2" customFormat="1" x14ac:dyDescent="0.3">
      <c r="A1080" s="1"/>
      <c r="B1080" s="4"/>
    </row>
    <row r="1081" spans="1:2" s="2" customFormat="1" x14ac:dyDescent="0.3">
      <c r="A1081" s="1"/>
      <c r="B1081" s="4"/>
    </row>
    <row r="1082" spans="1:2" s="2" customFormat="1" x14ac:dyDescent="0.3">
      <c r="A1082" s="1"/>
      <c r="B1082" s="4"/>
    </row>
    <row r="1083" spans="1:2" s="2" customFormat="1" x14ac:dyDescent="0.3">
      <c r="A1083" s="1"/>
      <c r="B1083" s="4"/>
    </row>
    <row r="1084" spans="1:2" s="2" customFormat="1" x14ac:dyDescent="0.3">
      <c r="A1084" s="1"/>
      <c r="B1084" s="4"/>
    </row>
    <row r="1085" spans="1:2" s="2" customFormat="1" x14ac:dyDescent="0.3">
      <c r="A1085" s="1"/>
      <c r="B1085" s="4"/>
    </row>
    <row r="1086" spans="1:2" s="2" customFormat="1" x14ac:dyDescent="0.3">
      <c r="A1086" s="1"/>
      <c r="B1086" s="4"/>
    </row>
    <row r="1087" spans="1:2" s="2" customFormat="1" x14ac:dyDescent="0.3">
      <c r="A1087" s="1"/>
      <c r="B1087" s="4"/>
    </row>
  </sheetData>
  <sheetProtection selectLockedCells="1" selectUnlockedCells="1"/>
  <autoFilter ref="A7:B39" xr:uid="{00000000-0009-0000-0000-000002000000}"/>
  <mergeCells count="275">
    <mergeCell ref="DI40:DJ40"/>
    <mergeCell ref="DP40:DQ40"/>
    <mergeCell ref="DW40:DX40"/>
    <mergeCell ref="ED40:EE40"/>
    <mergeCell ref="JG40:JH40"/>
    <mergeCell ref="HQ40:HR40"/>
    <mergeCell ref="HX40:HY40"/>
    <mergeCell ref="IE40:IF40"/>
    <mergeCell ref="IL40:IM40"/>
    <mergeCell ref="IS40:IT40"/>
    <mergeCell ref="IZ40:JA40"/>
    <mergeCell ref="GA40:GB40"/>
    <mergeCell ref="GH40:GI40"/>
    <mergeCell ref="GO40:GP40"/>
    <mergeCell ref="GV40:GW40"/>
    <mergeCell ref="HC40:HD40"/>
    <mergeCell ref="HJ40:HK40"/>
    <mergeCell ref="BE40:BF40"/>
    <mergeCell ref="BL40:BM40"/>
    <mergeCell ref="BS40:BT40"/>
    <mergeCell ref="BZ40:CA40"/>
    <mergeCell ref="CG40:CH40"/>
    <mergeCell ref="CN40:CO40"/>
    <mergeCell ref="IN38:IT38"/>
    <mergeCell ref="IU38:JA38"/>
    <mergeCell ref="JB38:JH38"/>
    <mergeCell ref="HL38:HR38"/>
    <mergeCell ref="HS38:HY38"/>
    <mergeCell ref="HZ38:IF38"/>
    <mergeCell ref="IG38:IM38"/>
    <mergeCell ref="CW38:DC38"/>
    <mergeCell ref="DD38:DJ38"/>
    <mergeCell ref="DK38:DQ38"/>
    <mergeCell ref="EK40:EL40"/>
    <mergeCell ref="ER40:ES40"/>
    <mergeCell ref="EY40:EZ40"/>
    <mergeCell ref="FF40:FG40"/>
    <mergeCell ref="FM40:FN40"/>
    <mergeCell ref="FT40:FU40"/>
    <mergeCell ref="CU40:CV40"/>
    <mergeCell ref="DB40:DC40"/>
    <mergeCell ref="H40:I40"/>
    <mergeCell ref="O40:P40"/>
    <mergeCell ref="V40:W40"/>
    <mergeCell ref="AC40:AD40"/>
    <mergeCell ref="AJ40:AK40"/>
    <mergeCell ref="AQ40:AR40"/>
    <mergeCell ref="AX40:AY40"/>
    <mergeCell ref="GX38:HD38"/>
    <mergeCell ref="HE38:HK38"/>
    <mergeCell ref="FH38:FN38"/>
    <mergeCell ref="FO38:FU38"/>
    <mergeCell ref="FV38:GB38"/>
    <mergeCell ref="GC38:GI38"/>
    <mergeCell ref="GJ38:GP38"/>
    <mergeCell ref="GQ38:GW38"/>
    <mergeCell ref="DR38:DX38"/>
    <mergeCell ref="DY38:EE38"/>
    <mergeCell ref="EF38:EL38"/>
    <mergeCell ref="EM38:ES38"/>
    <mergeCell ref="ET38:EZ38"/>
    <mergeCell ref="FA38:FG38"/>
    <mergeCell ref="CB38:CH38"/>
    <mergeCell ref="CI38:CO38"/>
    <mergeCell ref="CP38:CV38"/>
    <mergeCell ref="IG37:IK37"/>
    <mergeCell ref="IN37:IR37"/>
    <mergeCell ref="EM37:EQ37"/>
    <mergeCell ref="BN37:BR37"/>
    <mergeCell ref="BU37:BY37"/>
    <mergeCell ref="CB37:CF37"/>
    <mergeCell ref="CI37:CM37"/>
    <mergeCell ref="CP37:CT37"/>
    <mergeCell ref="CW37:DA37"/>
    <mergeCell ref="DY37:EC37"/>
    <mergeCell ref="EF37:EJ37"/>
    <mergeCell ref="AZ38:BF38"/>
    <mergeCell ref="BG38:BM38"/>
    <mergeCell ref="BN38:BT38"/>
    <mergeCell ref="BU38:CA38"/>
    <mergeCell ref="HZ37:ID37"/>
    <mergeCell ref="EF34:EJ34"/>
    <mergeCell ref="EM34:EQ34"/>
    <mergeCell ref="DR34:DV34"/>
    <mergeCell ref="DY34:EC34"/>
    <mergeCell ref="BN34:BR34"/>
    <mergeCell ref="BU34:BY34"/>
    <mergeCell ref="CB34:CF34"/>
    <mergeCell ref="CI34:CM34"/>
    <mergeCell ref="ET34:EX34"/>
    <mergeCell ref="FA34:FE34"/>
    <mergeCell ref="FH34:FL34"/>
    <mergeCell ref="FO34:FS34"/>
    <mergeCell ref="CP34:CT34"/>
    <mergeCell ref="CW34:DA34"/>
    <mergeCell ref="DD34:DH34"/>
    <mergeCell ref="DK34:DO34"/>
    <mergeCell ref="IU37:IY37"/>
    <mergeCell ref="JB37:JF37"/>
    <mergeCell ref="C38:I38"/>
    <mergeCell ref="J38:P38"/>
    <mergeCell ref="Q38:W38"/>
    <mergeCell ref="X38:AD38"/>
    <mergeCell ref="AE38:AK38"/>
    <mergeCell ref="GJ37:GN37"/>
    <mergeCell ref="GQ37:GU37"/>
    <mergeCell ref="GX37:HB37"/>
    <mergeCell ref="HE37:HI37"/>
    <mergeCell ref="HL37:HP37"/>
    <mergeCell ref="HS37:HW37"/>
    <mergeCell ref="ET37:EX37"/>
    <mergeCell ref="FA37:FE37"/>
    <mergeCell ref="FH37:FL37"/>
    <mergeCell ref="FO37:FS37"/>
    <mergeCell ref="FV37:FZ37"/>
    <mergeCell ref="GC37:GG37"/>
    <mergeCell ref="DD37:DH37"/>
    <mergeCell ref="DK37:DO37"/>
    <mergeCell ref="DR37:DV37"/>
    <mergeCell ref="AL38:AR38"/>
    <mergeCell ref="AS38:AY38"/>
    <mergeCell ref="JB34:JF34"/>
    <mergeCell ref="C37:G37"/>
    <mergeCell ref="J37:N37"/>
    <mergeCell ref="Q37:U37"/>
    <mergeCell ref="X37:AB37"/>
    <mergeCell ref="AE37:AI37"/>
    <mergeCell ref="AL37:AP37"/>
    <mergeCell ref="AS37:AW37"/>
    <mergeCell ref="AZ37:BD37"/>
    <mergeCell ref="BG37:BK37"/>
    <mergeCell ref="HL34:HP34"/>
    <mergeCell ref="HS34:HW34"/>
    <mergeCell ref="HZ34:ID34"/>
    <mergeCell ref="IG34:IK34"/>
    <mergeCell ref="IN34:IR34"/>
    <mergeCell ref="IU34:IY34"/>
    <mergeCell ref="FV34:FZ34"/>
    <mergeCell ref="GC34:GG34"/>
    <mergeCell ref="GJ34:GN34"/>
    <mergeCell ref="GQ34:GU34"/>
    <mergeCell ref="GX34:HB34"/>
    <mergeCell ref="HE34:HI34"/>
    <mergeCell ref="AZ34:BD34"/>
    <mergeCell ref="BG34:BK34"/>
    <mergeCell ref="IN5:IT5"/>
    <mergeCell ref="IU5:JA5"/>
    <mergeCell ref="JB5:JH5"/>
    <mergeCell ref="HL5:HR5"/>
    <mergeCell ref="HS5:HY5"/>
    <mergeCell ref="HZ5:IF5"/>
    <mergeCell ref="IG5:IM5"/>
    <mergeCell ref="CW5:DC5"/>
    <mergeCell ref="DD5:DJ5"/>
    <mergeCell ref="DK5:DQ5"/>
    <mergeCell ref="C34:G34"/>
    <mergeCell ref="J34:N34"/>
    <mergeCell ref="Q34:U34"/>
    <mergeCell ref="X34:AB34"/>
    <mergeCell ref="AE34:AI34"/>
    <mergeCell ref="AL34:AP34"/>
    <mergeCell ref="AS34:AW34"/>
    <mergeCell ref="GX5:HD5"/>
    <mergeCell ref="HE5:HK5"/>
    <mergeCell ref="FH5:FN5"/>
    <mergeCell ref="FO5:FU5"/>
    <mergeCell ref="FV5:GB5"/>
    <mergeCell ref="GC5:GI5"/>
    <mergeCell ref="GJ5:GP5"/>
    <mergeCell ref="GQ5:GW5"/>
    <mergeCell ref="DR5:DX5"/>
    <mergeCell ref="DY5:EE5"/>
    <mergeCell ref="EF5:EL5"/>
    <mergeCell ref="EM5:ES5"/>
    <mergeCell ref="ET5:EZ5"/>
    <mergeCell ref="FA5:FG5"/>
    <mergeCell ref="CB5:CH5"/>
    <mergeCell ref="CI5:CO5"/>
    <mergeCell ref="CP5:CV5"/>
    <mergeCell ref="IG4:IM4"/>
    <mergeCell ref="DK4:DQ4"/>
    <mergeCell ref="DR4:DX4"/>
    <mergeCell ref="GQ3:GW3"/>
    <mergeCell ref="GX3:HD3"/>
    <mergeCell ref="HE3:HK3"/>
    <mergeCell ref="DD4:DJ4"/>
    <mergeCell ref="IN4:IT4"/>
    <mergeCell ref="EM4:ES4"/>
    <mergeCell ref="DY4:EE4"/>
    <mergeCell ref="EF4:EL4"/>
    <mergeCell ref="HZ4:IF4"/>
    <mergeCell ref="IG3:IM3"/>
    <mergeCell ref="GC4:GI4"/>
    <mergeCell ref="IN3:IT3"/>
    <mergeCell ref="C4:I4"/>
    <mergeCell ref="J4:P4"/>
    <mergeCell ref="AL5:AR5"/>
    <mergeCell ref="AS5:AY5"/>
    <mergeCell ref="HS3:HY3"/>
    <mergeCell ref="HZ3:IF3"/>
    <mergeCell ref="BU3:CA3"/>
    <mergeCell ref="CB3:CH3"/>
    <mergeCell ref="CI3:CO3"/>
    <mergeCell ref="BN4:BT4"/>
    <mergeCell ref="BU4:CA4"/>
    <mergeCell ref="CB4:CH4"/>
    <mergeCell ref="CI4:CO4"/>
    <mergeCell ref="CP4:CV4"/>
    <mergeCell ref="CW4:DC4"/>
    <mergeCell ref="C3:I3"/>
    <mergeCell ref="J3:P3"/>
    <mergeCell ref="Q3:W3"/>
    <mergeCell ref="X3:AD3"/>
    <mergeCell ref="AE3:AK3"/>
    <mergeCell ref="AL3:AR3"/>
    <mergeCell ref="GJ3:GP3"/>
    <mergeCell ref="AS4:AY4"/>
    <mergeCell ref="AZ4:BF4"/>
    <mergeCell ref="BG4:BM4"/>
    <mergeCell ref="BG3:BM3"/>
    <mergeCell ref="BN3:BT3"/>
    <mergeCell ref="AZ5:BF5"/>
    <mergeCell ref="BG5:BM5"/>
    <mergeCell ref="GC3:GI3"/>
    <mergeCell ref="AS3:AY3"/>
    <mergeCell ref="EF3:EL3"/>
    <mergeCell ref="EM3:ES3"/>
    <mergeCell ref="IU4:JA4"/>
    <mergeCell ref="JB4:JH4"/>
    <mergeCell ref="C5:I5"/>
    <mergeCell ref="J5:P5"/>
    <mergeCell ref="Q5:W5"/>
    <mergeCell ref="X5:AD5"/>
    <mergeCell ref="AE5:AK5"/>
    <mergeCell ref="GJ4:GP4"/>
    <mergeCell ref="GQ4:GW4"/>
    <mergeCell ref="GX4:HD4"/>
    <mergeCell ref="HE4:HK4"/>
    <mergeCell ref="HL4:HR4"/>
    <mergeCell ref="HS4:HY4"/>
    <mergeCell ref="ET4:EZ4"/>
    <mergeCell ref="FA4:FG4"/>
    <mergeCell ref="FH4:FN4"/>
    <mergeCell ref="FO4:FU4"/>
    <mergeCell ref="FV4:GB4"/>
    <mergeCell ref="Q4:W4"/>
    <mergeCell ref="BN5:BT5"/>
    <mergeCell ref="BU5:CA5"/>
    <mergeCell ref="X4:AD4"/>
    <mergeCell ref="AE4:AK4"/>
    <mergeCell ref="AL4:AR4"/>
    <mergeCell ref="C2:AA2"/>
    <mergeCell ref="AB2:BF2"/>
    <mergeCell ref="AZ3:BF3"/>
    <mergeCell ref="FY2:HC2"/>
    <mergeCell ref="HD2:IG2"/>
    <mergeCell ref="IH2:JH2"/>
    <mergeCell ref="BG2:CJ2"/>
    <mergeCell ref="CK2:DO2"/>
    <mergeCell ref="DP2:ET2"/>
    <mergeCell ref="EU2:FX2"/>
    <mergeCell ref="ET3:EZ3"/>
    <mergeCell ref="FA3:FG3"/>
    <mergeCell ref="FH3:FN3"/>
    <mergeCell ref="FO3:FU3"/>
    <mergeCell ref="CP3:CV3"/>
    <mergeCell ref="CW3:DC3"/>
    <mergeCell ref="DD3:DJ3"/>
    <mergeCell ref="DK3:DQ3"/>
    <mergeCell ref="DR3:DX3"/>
    <mergeCell ref="DY3:EE3"/>
    <mergeCell ref="JB3:JH3"/>
    <mergeCell ref="HL3:HR3"/>
    <mergeCell ref="IU3:JA3"/>
    <mergeCell ref="FV3:GB3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 xml:space="preserve">&amp;C&amp;"Arial,Gras"&amp;26&amp;UPLANNING </oddHeader>
    <oddFooter>&amp;LPlanning - Réf : STD000234&amp;C&amp;G&amp;R&amp;D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EBC9FE3-A11F-476F-98AD-8674C05B4A7A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C8:I40</xm:sqref>
        </x14:conditionalFormatting>
        <x14:conditionalFormatting xmlns:xm="http://schemas.microsoft.com/office/excel/2006/main">
          <x14:cfRule type="expression" priority="1" id="{9FBDF522-D9BB-44F0-9593-8C92C5A39670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C6:JH40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rgb="FFCCFF33"/>
    <pageSetUpPr fitToPage="1"/>
  </sheetPr>
  <dimension ref="A1:JH1087"/>
  <sheetViews>
    <sheetView showGridLines="0" topLeftCell="A6" zoomScale="54" zoomScaleNormal="90" workbookViewId="0">
      <pane xSplit="2" topLeftCell="HI1" activePane="topRight" state="frozen"/>
      <selection activeCell="B6" sqref="B6"/>
      <selection pane="topRight" activeCell="B8" sqref="B8:B39"/>
    </sheetView>
  </sheetViews>
  <sheetFormatPr baseColWidth="10" defaultColWidth="11.453125" defaultRowHeight="14" x14ac:dyDescent="0.3"/>
  <cols>
    <col min="1" max="1" width="8.54296875" style="6" bestFit="1" customWidth="1"/>
    <col min="2" max="2" width="63.81640625" style="7" customWidth="1"/>
    <col min="3" max="5" width="5.08984375" style="9" bestFit="1" customWidth="1"/>
    <col min="6" max="6" width="5.54296875" style="139" bestFit="1" customWidth="1"/>
    <col min="7" max="7" width="5.1796875" style="9" bestFit="1" customWidth="1"/>
    <col min="8" max="8" width="3.6328125" style="9" bestFit="1" customWidth="1"/>
    <col min="9" max="9" width="5.36328125" style="9" bestFit="1" customWidth="1"/>
    <col min="10" max="11" width="4.08984375" style="9" bestFit="1" customWidth="1"/>
    <col min="12" max="12" width="5.1796875" style="9" bestFit="1" customWidth="1"/>
    <col min="13" max="13" width="7.6328125" style="9" customWidth="1"/>
    <col min="14" max="41" width="3.90625" style="9" bestFit="1" customWidth="1"/>
    <col min="42" max="52" width="3.81640625" style="9" bestFit="1" customWidth="1"/>
    <col min="53" max="268" width="3.7265625" style="9" bestFit="1" customWidth="1"/>
    <col min="269" max="16384" width="11.453125" style="3"/>
  </cols>
  <sheetData>
    <row r="1" spans="1:268" s="2" customFormat="1" ht="21.75" customHeight="1" thickBot="1" x14ac:dyDescent="0.4">
      <c r="A1" s="10"/>
      <c r="B1" s="1"/>
      <c r="C1" s="15"/>
      <c r="D1" s="15"/>
      <c r="E1" s="15"/>
      <c r="F1" s="128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</row>
    <row r="2" spans="1:268" s="11" customFormat="1" ht="13.5" thickBot="1" x14ac:dyDescent="0.35">
      <c r="A2" s="50"/>
      <c r="B2" s="51"/>
      <c r="C2" s="207">
        <v>43922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2">
        <v>43952</v>
      </c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5"/>
      <c r="BG2" s="202">
        <v>43983</v>
      </c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2">
        <v>44013</v>
      </c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5"/>
      <c r="DP2" s="202">
        <v>44044</v>
      </c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5"/>
      <c r="EU2" s="202">
        <v>44075</v>
      </c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2">
        <v>44105</v>
      </c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5"/>
      <c r="HD2" s="202">
        <v>44136</v>
      </c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2">
        <v>44166</v>
      </c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  <c r="IX2" s="203"/>
      <c r="IY2" s="203"/>
      <c r="IZ2" s="203"/>
      <c r="JA2" s="203"/>
      <c r="JB2" s="203"/>
      <c r="JC2" s="203"/>
      <c r="JD2" s="203"/>
      <c r="JE2" s="203"/>
      <c r="JF2" s="203"/>
      <c r="JG2" s="203"/>
      <c r="JH2" s="204"/>
    </row>
    <row r="3" spans="1:268" s="12" customFormat="1" ht="11.5" x14ac:dyDescent="0.25">
      <c r="A3" s="46"/>
      <c r="B3" s="47" t="s">
        <v>46</v>
      </c>
      <c r="C3" s="208" t="s">
        <v>1</v>
      </c>
      <c r="D3" s="206"/>
      <c r="E3" s="206"/>
      <c r="F3" s="206"/>
      <c r="G3" s="206"/>
      <c r="H3" s="206"/>
      <c r="I3" s="206"/>
      <c r="J3" s="206" t="s">
        <v>2</v>
      </c>
      <c r="K3" s="206"/>
      <c r="L3" s="206"/>
      <c r="M3" s="206"/>
      <c r="N3" s="206"/>
      <c r="O3" s="206"/>
      <c r="P3" s="206"/>
      <c r="Q3" s="206" t="s">
        <v>3</v>
      </c>
      <c r="R3" s="206"/>
      <c r="S3" s="206"/>
      <c r="T3" s="206"/>
      <c r="U3" s="206"/>
      <c r="V3" s="206"/>
      <c r="W3" s="206"/>
      <c r="X3" s="206" t="s">
        <v>4</v>
      </c>
      <c r="Y3" s="206"/>
      <c r="Z3" s="206"/>
      <c r="AA3" s="206"/>
      <c r="AB3" s="206"/>
      <c r="AC3" s="206"/>
      <c r="AD3" s="206"/>
      <c r="AE3" s="206" t="s">
        <v>5</v>
      </c>
      <c r="AF3" s="206"/>
      <c r="AG3" s="206"/>
      <c r="AH3" s="206"/>
      <c r="AI3" s="206"/>
      <c r="AJ3" s="206"/>
      <c r="AK3" s="206"/>
      <c r="AL3" s="197" t="s">
        <v>6</v>
      </c>
      <c r="AM3" s="197"/>
      <c r="AN3" s="197"/>
      <c r="AO3" s="197"/>
      <c r="AP3" s="197"/>
      <c r="AQ3" s="197"/>
      <c r="AR3" s="197"/>
      <c r="AS3" s="197" t="s">
        <v>7</v>
      </c>
      <c r="AT3" s="197"/>
      <c r="AU3" s="197"/>
      <c r="AV3" s="197"/>
      <c r="AW3" s="197"/>
      <c r="AX3" s="197"/>
      <c r="AY3" s="197"/>
      <c r="AZ3" s="197" t="s">
        <v>8</v>
      </c>
      <c r="BA3" s="197"/>
      <c r="BB3" s="197"/>
      <c r="BC3" s="197"/>
      <c r="BD3" s="197"/>
      <c r="BE3" s="197"/>
      <c r="BF3" s="197"/>
      <c r="BG3" s="197" t="s">
        <v>9</v>
      </c>
      <c r="BH3" s="197"/>
      <c r="BI3" s="197"/>
      <c r="BJ3" s="197"/>
      <c r="BK3" s="197"/>
      <c r="BL3" s="197"/>
      <c r="BM3" s="197"/>
      <c r="BN3" s="197" t="s">
        <v>10</v>
      </c>
      <c r="BO3" s="197"/>
      <c r="BP3" s="197"/>
      <c r="BQ3" s="197"/>
      <c r="BR3" s="197"/>
      <c r="BS3" s="197"/>
      <c r="BT3" s="197"/>
      <c r="BU3" s="197" t="s">
        <v>11</v>
      </c>
      <c r="BV3" s="197"/>
      <c r="BW3" s="197"/>
      <c r="BX3" s="197"/>
      <c r="BY3" s="197"/>
      <c r="BZ3" s="197"/>
      <c r="CA3" s="197"/>
      <c r="CB3" s="197" t="s">
        <v>12</v>
      </c>
      <c r="CC3" s="197"/>
      <c r="CD3" s="197"/>
      <c r="CE3" s="197"/>
      <c r="CF3" s="197"/>
      <c r="CG3" s="197"/>
      <c r="CH3" s="197"/>
      <c r="CI3" s="197" t="s">
        <v>13</v>
      </c>
      <c r="CJ3" s="197"/>
      <c r="CK3" s="197"/>
      <c r="CL3" s="197"/>
      <c r="CM3" s="197"/>
      <c r="CN3" s="197"/>
      <c r="CO3" s="197"/>
      <c r="CP3" s="197" t="s">
        <v>14</v>
      </c>
      <c r="CQ3" s="197"/>
      <c r="CR3" s="197"/>
      <c r="CS3" s="197"/>
      <c r="CT3" s="197"/>
      <c r="CU3" s="197"/>
      <c r="CV3" s="197"/>
      <c r="CW3" s="197" t="s">
        <v>15</v>
      </c>
      <c r="CX3" s="197"/>
      <c r="CY3" s="197"/>
      <c r="CZ3" s="197"/>
      <c r="DA3" s="197"/>
      <c r="DB3" s="197"/>
      <c r="DC3" s="197"/>
      <c r="DD3" s="197" t="s">
        <v>16</v>
      </c>
      <c r="DE3" s="197"/>
      <c r="DF3" s="197"/>
      <c r="DG3" s="197"/>
      <c r="DH3" s="197"/>
      <c r="DI3" s="197"/>
      <c r="DJ3" s="197"/>
      <c r="DK3" s="197" t="s">
        <v>17</v>
      </c>
      <c r="DL3" s="197"/>
      <c r="DM3" s="197"/>
      <c r="DN3" s="197"/>
      <c r="DO3" s="197"/>
      <c r="DP3" s="197"/>
      <c r="DQ3" s="197"/>
      <c r="DR3" s="197" t="s">
        <v>18</v>
      </c>
      <c r="DS3" s="197"/>
      <c r="DT3" s="197"/>
      <c r="DU3" s="197"/>
      <c r="DV3" s="197"/>
      <c r="DW3" s="197"/>
      <c r="DX3" s="197"/>
      <c r="DY3" s="197" t="s">
        <v>19</v>
      </c>
      <c r="DZ3" s="197"/>
      <c r="EA3" s="197"/>
      <c r="EB3" s="197"/>
      <c r="EC3" s="197"/>
      <c r="ED3" s="197"/>
      <c r="EE3" s="197"/>
      <c r="EF3" s="197" t="s">
        <v>20</v>
      </c>
      <c r="EG3" s="197"/>
      <c r="EH3" s="197"/>
      <c r="EI3" s="197"/>
      <c r="EJ3" s="197"/>
      <c r="EK3" s="197"/>
      <c r="EL3" s="197"/>
      <c r="EM3" s="197" t="s">
        <v>21</v>
      </c>
      <c r="EN3" s="197"/>
      <c r="EO3" s="197"/>
      <c r="EP3" s="197"/>
      <c r="EQ3" s="197"/>
      <c r="ER3" s="197"/>
      <c r="ES3" s="197"/>
      <c r="ET3" s="197" t="s">
        <v>22</v>
      </c>
      <c r="EU3" s="197"/>
      <c r="EV3" s="197"/>
      <c r="EW3" s="197"/>
      <c r="EX3" s="197"/>
      <c r="EY3" s="197"/>
      <c r="EZ3" s="197"/>
      <c r="FA3" s="197" t="s">
        <v>23</v>
      </c>
      <c r="FB3" s="197"/>
      <c r="FC3" s="197"/>
      <c r="FD3" s="197"/>
      <c r="FE3" s="197"/>
      <c r="FF3" s="197"/>
      <c r="FG3" s="197"/>
      <c r="FH3" s="197" t="s">
        <v>24</v>
      </c>
      <c r="FI3" s="197"/>
      <c r="FJ3" s="197"/>
      <c r="FK3" s="197"/>
      <c r="FL3" s="197"/>
      <c r="FM3" s="197"/>
      <c r="FN3" s="197"/>
      <c r="FO3" s="197" t="s">
        <v>25</v>
      </c>
      <c r="FP3" s="197"/>
      <c r="FQ3" s="197"/>
      <c r="FR3" s="197"/>
      <c r="FS3" s="197"/>
      <c r="FT3" s="197"/>
      <c r="FU3" s="197"/>
      <c r="FV3" s="197" t="s">
        <v>26</v>
      </c>
      <c r="FW3" s="197"/>
      <c r="FX3" s="197"/>
      <c r="FY3" s="197"/>
      <c r="FZ3" s="197"/>
      <c r="GA3" s="197"/>
      <c r="GB3" s="197"/>
      <c r="GC3" s="197" t="s">
        <v>27</v>
      </c>
      <c r="GD3" s="197"/>
      <c r="GE3" s="197"/>
      <c r="GF3" s="197"/>
      <c r="GG3" s="197"/>
      <c r="GH3" s="197"/>
      <c r="GI3" s="197"/>
      <c r="GJ3" s="197" t="s">
        <v>28</v>
      </c>
      <c r="GK3" s="197"/>
      <c r="GL3" s="197"/>
      <c r="GM3" s="197"/>
      <c r="GN3" s="197"/>
      <c r="GO3" s="197"/>
      <c r="GP3" s="197"/>
      <c r="GQ3" s="197" t="s">
        <v>29</v>
      </c>
      <c r="GR3" s="197"/>
      <c r="GS3" s="197"/>
      <c r="GT3" s="197"/>
      <c r="GU3" s="197"/>
      <c r="GV3" s="197"/>
      <c r="GW3" s="197"/>
      <c r="GX3" s="197" t="s">
        <v>30</v>
      </c>
      <c r="GY3" s="197"/>
      <c r="GZ3" s="197"/>
      <c r="HA3" s="197"/>
      <c r="HB3" s="197"/>
      <c r="HC3" s="197"/>
      <c r="HD3" s="197"/>
      <c r="HE3" s="197" t="s">
        <v>31</v>
      </c>
      <c r="HF3" s="197"/>
      <c r="HG3" s="197"/>
      <c r="HH3" s="197"/>
      <c r="HI3" s="197"/>
      <c r="HJ3" s="197"/>
      <c r="HK3" s="197"/>
      <c r="HL3" s="197" t="s">
        <v>32</v>
      </c>
      <c r="HM3" s="197"/>
      <c r="HN3" s="197"/>
      <c r="HO3" s="197"/>
      <c r="HP3" s="197"/>
      <c r="HQ3" s="197"/>
      <c r="HR3" s="197"/>
      <c r="HS3" s="197" t="s">
        <v>33</v>
      </c>
      <c r="HT3" s="197"/>
      <c r="HU3" s="197"/>
      <c r="HV3" s="197"/>
      <c r="HW3" s="197"/>
      <c r="HX3" s="197"/>
      <c r="HY3" s="197"/>
      <c r="HZ3" s="197" t="s">
        <v>34</v>
      </c>
      <c r="IA3" s="197"/>
      <c r="IB3" s="197"/>
      <c r="IC3" s="197"/>
      <c r="ID3" s="197"/>
      <c r="IE3" s="197"/>
      <c r="IF3" s="197"/>
      <c r="IG3" s="197" t="s">
        <v>35</v>
      </c>
      <c r="IH3" s="197"/>
      <c r="II3" s="197"/>
      <c r="IJ3" s="197"/>
      <c r="IK3" s="197"/>
      <c r="IL3" s="197"/>
      <c r="IM3" s="197"/>
      <c r="IN3" s="197" t="s">
        <v>36</v>
      </c>
      <c r="IO3" s="197"/>
      <c r="IP3" s="197"/>
      <c r="IQ3" s="197"/>
      <c r="IR3" s="197"/>
      <c r="IS3" s="197"/>
      <c r="IT3" s="197"/>
      <c r="IU3" s="197" t="s">
        <v>37</v>
      </c>
      <c r="IV3" s="197"/>
      <c r="IW3" s="197"/>
      <c r="IX3" s="197"/>
      <c r="IY3" s="197"/>
      <c r="IZ3" s="197"/>
      <c r="JA3" s="197"/>
      <c r="JB3" s="197" t="s">
        <v>38</v>
      </c>
      <c r="JC3" s="197"/>
      <c r="JD3" s="197"/>
      <c r="JE3" s="197"/>
      <c r="JF3" s="197"/>
      <c r="JG3" s="197"/>
      <c r="JH3" s="198"/>
    </row>
    <row r="4" spans="1:268" s="12" customFormat="1" ht="11.5" x14ac:dyDescent="0.25">
      <c r="A4" s="46"/>
      <c r="B4" s="48" t="s">
        <v>44</v>
      </c>
      <c r="C4" s="199">
        <v>35</v>
      </c>
      <c r="D4" s="200"/>
      <c r="E4" s="200"/>
      <c r="F4" s="200"/>
      <c r="G4" s="200"/>
      <c r="H4" s="200"/>
      <c r="I4" s="200"/>
      <c r="J4" s="200">
        <v>35</v>
      </c>
      <c r="K4" s="200"/>
      <c r="L4" s="200"/>
      <c r="M4" s="200"/>
      <c r="N4" s="200"/>
      <c r="O4" s="200"/>
      <c r="P4" s="200"/>
      <c r="Q4" s="200">
        <v>35</v>
      </c>
      <c r="R4" s="200"/>
      <c r="S4" s="200"/>
      <c r="T4" s="200"/>
      <c r="U4" s="200"/>
      <c r="V4" s="200"/>
      <c r="W4" s="200"/>
      <c r="X4" s="200">
        <v>35</v>
      </c>
      <c r="Y4" s="200"/>
      <c r="Z4" s="200"/>
      <c r="AA4" s="200"/>
      <c r="AB4" s="200"/>
      <c r="AC4" s="200"/>
      <c r="AD4" s="200"/>
      <c r="AE4" s="200">
        <v>35</v>
      </c>
      <c r="AF4" s="200"/>
      <c r="AG4" s="200"/>
      <c r="AH4" s="200"/>
      <c r="AI4" s="200"/>
      <c r="AJ4" s="200"/>
      <c r="AK4" s="200"/>
      <c r="AL4" s="192">
        <v>35</v>
      </c>
      <c r="AM4" s="192"/>
      <c r="AN4" s="192"/>
      <c r="AO4" s="192"/>
      <c r="AP4" s="192"/>
      <c r="AQ4" s="192"/>
      <c r="AR4" s="192"/>
      <c r="AS4" s="192">
        <v>35</v>
      </c>
      <c r="AT4" s="192"/>
      <c r="AU4" s="192"/>
      <c r="AV4" s="192"/>
      <c r="AW4" s="192"/>
      <c r="AX4" s="192"/>
      <c r="AY4" s="192"/>
      <c r="AZ4" s="192">
        <v>35</v>
      </c>
      <c r="BA4" s="192"/>
      <c r="BB4" s="192"/>
      <c r="BC4" s="192"/>
      <c r="BD4" s="192"/>
      <c r="BE4" s="192"/>
      <c r="BF4" s="192"/>
      <c r="BG4" s="192">
        <v>35</v>
      </c>
      <c r="BH4" s="192"/>
      <c r="BI4" s="192"/>
      <c r="BJ4" s="192"/>
      <c r="BK4" s="192"/>
      <c r="BL4" s="192"/>
      <c r="BM4" s="192"/>
      <c r="BN4" s="192">
        <v>35</v>
      </c>
      <c r="BO4" s="192"/>
      <c r="BP4" s="192"/>
      <c r="BQ4" s="192"/>
      <c r="BR4" s="192"/>
      <c r="BS4" s="192"/>
      <c r="BT4" s="192"/>
      <c r="BU4" s="192">
        <v>35</v>
      </c>
      <c r="BV4" s="192"/>
      <c r="BW4" s="192"/>
      <c r="BX4" s="192"/>
      <c r="BY4" s="192"/>
      <c r="BZ4" s="192"/>
      <c r="CA4" s="192"/>
      <c r="CB4" s="192">
        <v>35</v>
      </c>
      <c r="CC4" s="192"/>
      <c r="CD4" s="192"/>
      <c r="CE4" s="192"/>
      <c r="CF4" s="192"/>
      <c r="CG4" s="192"/>
      <c r="CH4" s="192"/>
      <c r="CI4" s="192">
        <v>35</v>
      </c>
      <c r="CJ4" s="192"/>
      <c r="CK4" s="192"/>
      <c r="CL4" s="192"/>
      <c r="CM4" s="192"/>
      <c r="CN4" s="192"/>
      <c r="CO4" s="192"/>
      <c r="CP4" s="192">
        <v>35</v>
      </c>
      <c r="CQ4" s="192"/>
      <c r="CR4" s="192"/>
      <c r="CS4" s="192"/>
      <c r="CT4" s="192"/>
      <c r="CU4" s="192"/>
      <c r="CV4" s="192"/>
      <c r="CW4" s="192">
        <v>35</v>
      </c>
      <c r="CX4" s="192"/>
      <c r="CY4" s="192"/>
      <c r="CZ4" s="192"/>
      <c r="DA4" s="192"/>
      <c r="DB4" s="192"/>
      <c r="DC4" s="192"/>
      <c r="DD4" s="192">
        <v>35</v>
      </c>
      <c r="DE4" s="192"/>
      <c r="DF4" s="192"/>
      <c r="DG4" s="192"/>
      <c r="DH4" s="192"/>
      <c r="DI4" s="192"/>
      <c r="DJ4" s="192"/>
      <c r="DK4" s="192">
        <v>35</v>
      </c>
      <c r="DL4" s="192"/>
      <c r="DM4" s="192"/>
      <c r="DN4" s="192"/>
      <c r="DO4" s="192"/>
      <c r="DP4" s="192"/>
      <c r="DQ4" s="192"/>
      <c r="DR4" s="192">
        <v>35</v>
      </c>
      <c r="DS4" s="192"/>
      <c r="DT4" s="192"/>
      <c r="DU4" s="192"/>
      <c r="DV4" s="192"/>
      <c r="DW4" s="192"/>
      <c r="DX4" s="192"/>
      <c r="DY4" s="192">
        <v>35</v>
      </c>
      <c r="DZ4" s="192"/>
      <c r="EA4" s="192"/>
      <c r="EB4" s="192"/>
      <c r="EC4" s="192"/>
      <c r="ED4" s="192"/>
      <c r="EE4" s="192"/>
      <c r="EF4" s="192">
        <v>35</v>
      </c>
      <c r="EG4" s="192"/>
      <c r="EH4" s="192"/>
      <c r="EI4" s="192"/>
      <c r="EJ4" s="192"/>
      <c r="EK4" s="192"/>
      <c r="EL4" s="192"/>
      <c r="EM4" s="192">
        <v>35</v>
      </c>
      <c r="EN4" s="192"/>
      <c r="EO4" s="192"/>
      <c r="EP4" s="192"/>
      <c r="EQ4" s="192"/>
      <c r="ER4" s="192"/>
      <c r="ES4" s="192"/>
      <c r="ET4" s="192">
        <v>35</v>
      </c>
      <c r="EU4" s="192"/>
      <c r="EV4" s="192"/>
      <c r="EW4" s="192"/>
      <c r="EX4" s="192"/>
      <c r="EY4" s="192"/>
      <c r="EZ4" s="192"/>
      <c r="FA4" s="192">
        <v>35</v>
      </c>
      <c r="FB4" s="192"/>
      <c r="FC4" s="192"/>
      <c r="FD4" s="192"/>
      <c r="FE4" s="192"/>
      <c r="FF4" s="192"/>
      <c r="FG4" s="192"/>
      <c r="FH4" s="192">
        <v>35</v>
      </c>
      <c r="FI4" s="192"/>
      <c r="FJ4" s="192"/>
      <c r="FK4" s="192"/>
      <c r="FL4" s="192"/>
      <c r="FM4" s="192"/>
      <c r="FN4" s="192"/>
      <c r="FO4" s="192">
        <v>35</v>
      </c>
      <c r="FP4" s="192"/>
      <c r="FQ4" s="192"/>
      <c r="FR4" s="192"/>
      <c r="FS4" s="192"/>
      <c r="FT4" s="192"/>
      <c r="FU4" s="192"/>
      <c r="FV4" s="192">
        <v>35</v>
      </c>
      <c r="FW4" s="192"/>
      <c r="FX4" s="192"/>
      <c r="FY4" s="192"/>
      <c r="FZ4" s="192"/>
      <c r="GA4" s="192"/>
      <c r="GB4" s="192"/>
      <c r="GC4" s="192">
        <v>35</v>
      </c>
      <c r="GD4" s="192"/>
      <c r="GE4" s="192"/>
      <c r="GF4" s="192"/>
      <c r="GG4" s="192"/>
      <c r="GH4" s="192"/>
      <c r="GI4" s="192"/>
      <c r="GJ4" s="192">
        <v>35</v>
      </c>
      <c r="GK4" s="192"/>
      <c r="GL4" s="192"/>
      <c r="GM4" s="192"/>
      <c r="GN4" s="192"/>
      <c r="GO4" s="192"/>
      <c r="GP4" s="192"/>
      <c r="GQ4" s="192">
        <v>35</v>
      </c>
      <c r="GR4" s="192"/>
      <c r="GS4" s="192"/>
      <c r="GT4" s="192"/>
      <c r="GU4" s="192"/>
      <c r="GV4" s="192"/>
      <c r="GW4" s="192"/>
      <c r="GX4" s="192">
        <v>35</v>
      </c>
      <c r="GY4" s="192"/>
      <c r="GZ4" s="192"/>
      <c r="HA4" s="192"/>
      <c r="HB4" s="192"/>
      <c r="HC4" s="192"/>
      <c r="HD4" s="192"/>
      <c r="HE4" s="192">
        <v>35</v>
      </c>
      <c r="HF4" s="192"/>
      <c r="HG4" s="192"/>
      <c r="HH4" s="192"/>
      <c r="HI4" s="192"/>
      <c r="HJ4" s="192"/>
      <c r="HK4" s="192"/>
      <c r="HL4" s="192">
        <v>35</v>
      </c>
      <c r="HM4" s="192"/>
      <c r="HN4" s="192"/>
      <c r="HO4" s="192"/>
      <c r="HP4" s="192"/>
      <c r="HQ4" s="192"/>
      <c r="HR4" s="192"/>
      <c r="HS4" s="192">
        <v>35</v>
      </c>
      <c r="HT4" s="192"/>
      <c r="HU4" s="192"/>
      <c r="HV4" s="192"/>
      <c r="HW4" s="192"/>
      <c r="HX4" s="192"/>
      <c r="HY4" s="192"/>
      <c r="HZ4" s="192">
        <v>35</v>
      </c>
      <c r="IA4" s="192"/>
      <c r="IB4" s="192"/>
      <c r="IC4" s="192"/>
      <c r="ID4" s="192"/>
      <c r="IE4" s="192"/>
      <c r="IF4" s="192"/>
      <c r="IG4" s="192">
        <v>35</v>
      </c>
      <c r="IH4" s="192"/>
      <c r="II4" s="192"/>
      <c r="IJ4" s="192"/>
      <c r="IK4" s="192"/>
      <c r="IL4" s="192"/>
      <c r="IM4" s="192"/>
      <c r="IN4" s="192">
        <v>35</v>
      </c>
      <c r="IO4" s="192"/>
      <c r="IP4" s="192"/>
      <c r="IQ4" s="192"/>
      <c r="IR4" s="192"/>
      <c r="IS4" s="192"/>
      <c r="IT4" s="192"/>
      <c r="IU4" s="192">
        <v>35</v>
      </c>
      <c r="IV4" s="192"/>
      <c r="IW4" s="192"/>
      <c r="IX4" s="192"/>
      <c r="IY4" s="192"/>
      <c r="IZ4" s="192"/>
      <c r="JA4" s="192"/>
      <c r="JB4" s="192">
        <v>35</v>
      </c>
      <c r="JC4" s="192"/>
      <c r="JD4" s="192"/>
      <c r="JE4" s="192"/>
      <c r="JF4" s="192"/>
      <c r="JG4" s="192"/>
      <c r="JH4" s="193"/>
    </row>
    <row r="5" spans="1:268" s="12" customFormat="1" ht="13.5" customHeight="1" thickBot="1" x14ac:dyDescent="0.3">
      <c r="A5" s="46"/>
      <c r="B5" s="49" t="s">
        <v>47</v>
      </c>
      <c r="C5" s="194">
        <v>44</v>
      </c>
      <c r="D5" s="195"/>
      <c r="E5" s="195"/>
      <c r="F5" s="195"/>
      <c r="G5" s="195"/>
      <c r="H5" s="195"/>
      <c r="I5" s="195"/>
      <c r="J5" s="195">
        <v>44</v>
      </c>
      <c r="K5" s="195"/>
      <c r="L5" s="195"/>
      <c r="M5" s="195"/>
      <c r="N5" s="195"/>
      <c r="O5" s="195"/>
      <c r="P5" s="195"/>
      <c r="Q5" s="195">
        <v>44</v>
      </c>
      <c r="R5" s="195"/>
      <c r="S5" s="195"/>
      <c r="T5" s="195"/>
      <c r="U5" s="195"/>
      <c r="V5" s="195"/>
      <c r="W5" s="195"/>
      <c r="X5" s="195">
        <v>44</v>
      </c>
      <c r="Y5" s="195"/>
      <c r="Z5" s="195"/>
      <c r="AA5" s="195"/>
      <c r="AB5" s="195"/>
      <c r="AC5" s="195"/>
      <c r="AD5" s="195"/>
      <c r="AE5" s="195">
        <v>44</v>
      </c>
      <c r="AF5" s="195"/>
      <c r="AG5" s="195"/>
      <c r="AH5" s="195"/>
      <c r="AI5" s="195"/>
      <c r="AJ5" s="195"/>
      <c r="AK5" s="195"/>
      <c r="AL5" s="191">
        <v>44</v>
      </c>
      <c r="AM5" s="191"/>
      <c r="AN5" s="191"/>
      <c r="AO5" s="191"/>
      <c r="AP5" s="191"/>
      <c r="AQ5" s="191"/>
      <c r="AR5" s="191"/>
      <c r="AS5" s="191">
        <v>44</v>
      </c>
      <c r="AT5" s="191"/>
      <c r="AU5" s="191"/>
      <c r="AV5" s="191"/>
      <c r="AW5" s="191"/>
      <c r="AX5" s="191"/>
      <c r="AY5" s="191"/>
      <c r="AZ5" s="191">
        <v>44</v>
      </c>
      <c r="BA5" s="191"/>
      <c r="BB5" s="191"/>
      <c r="BC5" s="191"/>
      <c r="BD5" s="191"/>
      <c r="BE5" s="191"/>
      <c r="BF5" s="191"/>
      <c r="BG5" s="191">
        <v>44</v>
      </c>
      <c r="BH5" s="191"/>
      <c r="BI5" s="191"/>
      <c r="BJ5" s="191"/>
      <c r="BK5" s="191"/>
      <c r="BL5" s="191"/>
      <c r="BM5" s="191"/>
      <c r="BN5" s="191">
        <v>44</v>
      </c>
      <c r="BO5" s="191"/>
      <c r="BP5" s="191"/>
      <c r="BQ5" s="191"/>
      <c r="BR5" s="191"/>
      <c r="BS5" s="191"/>
      <c r="BT5" s="191"/>
      <c r="BU5" s="191">
        <v>44</v>
      </c>
      <c r="BV5" s="191"/>
      <c r="BW5" s="191"/>
      <c r="BX5" s="191"/>
      <c r="BY5" s="191"/>
      <c r="BZ5" s="191"/>
      <c r="CA5" s="191"/>
      <c r="CB5" s="191">
        <v>44</v>
      </c>
      <c r="CC5" s="191"/>
      <c r="CD5" s="191"/>
      <c r="CE5" s="191"/>
      <c r="CF5" s="191"/>
      <c r="CG5" s="191"/>
      <c r="CH5" s="191"/>
      <c r="CI5" s="191">
        <v>44</v>
      </c>
      <c r="CJ5" s="191"/>
      <c r="CK5" s="191"/>
      <c r="CL5" s="191"/>
      <c r="CM5" s="191"/>
      <c r="CN5" s="191"/>
      <c r="CO5" s="191"/>
      <c r="CP5" s="191">
        <v>44</v>
      </c>
      <c r="CQ5" s="191"/>
      <c r="CR5" s="191"/>
      <c r="CS5" s="191"/>
      <c r="CT5" s="191"/>
      <c r="CU5" s="191"/>
      <c r="CV5" s="191"/>
      <c r="CW5" s="191">
        <v>44</v>
      </c>
      <c r="CX5" s="191"/>
      <c r="CY5" s="191"/>
      <c r="CZ5" s="191"/>
      <c r="DA5" s="191"/>
      <c r="DB5" s="191"/>
      <c r="DC5" s="191"/>
      <c r="DD5" s="191">
        <v>44</v>
      </c>
      <c r="DE5" s="191"/>
      <c r="DF5" s="191"/>
      <c r="DG5" s="191"/>
      <c r="DH5" s="191"/>
      <c r="DI5" s="191"/>
      <c r="DJ5" s="191"/>
      <c r="DK5" s="191">
        <v>44</v>
      </c>
      <c r="DL5" s="191"/>
      <c r="DM5" s="191"/>
      <c r="DN5" s="191"/>
      <c r="DO5" s="191"/>
      <c r="DP5" s="191"/>
      <c r="DQ5" s="191"/>
      <c r="DR5" s="191">
        <v>44</v>
      </c>
      <c r="DS5" s="191"/>
      <c r="DT5" s="191"/>
      <c r="DU5" s="191"/>
      <c r="DV5" s="191"/>
      <c r="DW5" s="191"/>
      <c r="DX5" s="191"/>
      <c r="DY5" s="191">
        <v>44</v>
      </c>
      <c r="DZ5" s="191"/>
      <c r="EA5" s="191"/>
      <c r="EB5" s="191"/>
      <c r="EC5" s="191"/>
      <c r="ED5" s="191"/>
      <c r="EE5" s="191"/>
      <c r="EF5" s="191">
        <v>44</v>
      </c>
      <c r="EG5" s="191"/>
      <c r="EH5" s="191"/>
      <c r="EI5" s="191"/>
      <c r="EJ5" s="191"/>
      <c r="EK5" s="191"/>
      <c r="EL5" s="191"/>
      <c r="EM5" s="191">
        <v>44</v>
      </c>
      <c r="EN5" s="191"/>
      <c r="EO5" s="191"/>
      <c r="EP5" s="191"/>
      <c r="EQ5" s="191"/>
      <c r="ER5" s="191"/>
      <c r="ES5" s="191"/>
      <c r="ET5" s="191">
        <v>44</v>
      </c>
      <c r="EU5" s="191"/>
      <c r="EV5" s="191"/>
      <c r="EW5" s="191"/>
      <c r="EX5" s="191"/>
      <c r="EY5" s="191"/>
      <c r="EZ5" s="191"/>
      <c r="FA5" s="191">
        <v>44</v>
      </c>
      <c r="FB5" s="191"/>
      <c r="FC5" s="191"/>
      <c r="FD5" s="191"/>
      <c r="FE5" s="191"/>
      <c r="FF5" s="191"/>
      <c r="FG5" s="191"/>
      <c r="FH5" s="191">
        <v>44</v>
      </c>
      <c r="FI5" s="191"/>
      <c r="FJ5" s="191"/>
      <c r="FK5" s="191"/>
      <c r="FL5" s="191"/>
      <c r="FM5" s="191"/>
      <c r="FN5" s="191"/>
      <c r="FO5" s="191">
        <v>44</v>
      </c>
      <c r="FP5" s="191"/>
      <c r="FQ5" s="191"/>
      <c r="FR5" s="191"/>
      <c r="FS5" s="191"/>
      <c r="FT5" s="191"/>
      <c r="FU5" s="191"/>
      <c r="FV5" s="191">
        <v>44</v>
      </c>
      <c r="FW5" s="191"/>
      <c r="FX5" s="191"/>
      <c r="FY5" s="191"/>
      <c r="FZ5" s="191"/>
      <c r="GA5" s="191"/>
      <c r="GB5" s="191"/>
      <c r="GC5" s="191">
        <v>44</v>
      </c>
      <c r="GD5" s="191"/>
      <c r="GE5" s="191"/>
      <c r="GF5" s="191"/>
      <c r="GG5" s="191"/>
      <c r="GH5" s="191"/>
      <c r="GI5" s="191"/>
      <c r="GJ5" s="191">
        <v>44</v>
      </c>
      <c r="GK5" s="191"/>
      <c r="GL5" s="191"/>
      <c r="GM5" s="191"/>
      <c r="GN5" s="191"/>
      <c r="GO5" s="191"/>
      <c r="GP5" s="191"/>
      <c r="GQ5" s="191">
        <v>44</v>
      </c>
      <c r="GR5" s="191"/>
      <c r="GS5" s="191"/>
      <c r="GT5" s="191"/>
      <c r="GU5" s="191"/>
      <c r="GV5" s="191"/>
      <c r="GW5" s="191"/>
      <c r="GX5" s="191">
        <v>44</v>
      </c>
      <c r="GY5" s="191"/>
      <c r="GZ5" s="191"/>
      <c r="HA5" s="191"/>
      <c r="HB5" s="191"/>
      <c r="HC5" s="191"/>
      <c r="HD5" s="191"/>
      <c r="HE5" s="191">
        <v>44</v>
      </c>
      <c r="HF5" s="191"/>
      <c r="HG5" s="191"/>
      <c r="HH5" s="191"/>
      <c r="HI5" s="191"/>
      <c r="HJ5" s="191"/>
      <c r="HK5" s="191"/>
      <c r="HL5" s="191">
        <v>44</v>
      </c>
      <c r="HM5" s="191"/>
      <c r="HN5" s="191"/>
      <c r="HO5" s="191"/>
      <c r="HP5" s="191"/>
      <c r="HQ5" s="191"/>
      <c r="HR5" s="191"/>
      <c r="HS5" s="191">
        <v>44</v>
      </c>
      <c r="HT5" s="191"/>
      <c r="HU5" s="191"/>
      <c r="HV5" s="191"/>
      <c r="HW5" s="191"/>
      <c r="HX5" s="191"/>
      <c r="HY5" s="191"/>
      <c r="HZ5" s="191">
        <v>44</v>
      </c>
      <c r="IA5" s="191"/>
      <c r="IB5" s="191"/>
      <c r="IC5" s="191"/>
      <c r="ID5" s="191"/>
      <c r="IE5" s="191"/>
      <c r="IF5" s="191"/>
      <c r="IG5" s="191">
        <v>44</v>
      </c>
      <c r="IH5" s="191"/>
      <c r="II5" s="191"/>
      <c r="IJ5" s="191"/>
      <c r="IK5" s="191"/>
      <c r="IL5" s="191"/>
      <c r="IM5" s="191"/>
      <c r="IN5" s="191">
        <v>44</v>
      </c>
      <c r="IO5" s="191"/>
      <c r="IP5" s="191"/>
      <c r="IQ5" s="191"/>
      <c r="IR5" s="191"/>
      <c r="IS5" s="191"/>
      <c r="IT5" s="191"/>
      <c r="IU5" s="191">
        <v>44</v>
      </c>
      <c r="IV5" s="191"/>
      <c r="IW5" s="191"/>
      <c r="IX5" s="191"/>
      <c r="IY5" s="191"/>
      <c r="IZ5" s="191"/>
      <c r="JA5" s="191"/>
      <c r="JB5" s="191">
        <v>44</v>
      </c>
      <c r="JC5" s="191"/>
      <c r="JD5" s="191"/>
      <c r="JE5" s="191"/>
      <c r="JF5" s="191"/>
      <c r="JG5" s="191"/>
      <c r="JH5" s="196"/>
    </row>
    <row r="6" spans="1:268" s="111" customFormat="1" ht="83.5" thickBot="1" x14ac:dyDescent="0.4">
      <c r="A6" s="110"/>
      <c r="B6" s="17" t="s">
        <v>81</v>
      </c>
      <c r="C6" s="106">
        <v>43927</v>
      </c>
      <c r="D6" s="107">
        <f t="shared" ref="D6:BO6" si="0">C6+1</f>
        <v>43928</v>
      </c>
      <c r="E6" s="107">
        <f t="shared" si="0"/>
        <v>43929</v>
      </c>
      <c r="F6" s="129">
        <f t="shared" si="0"/>
        <v>43930</v>
      </c>
      <c r="G6" s="107">
        <f t="shared" si="0"/>
        <v>43931</v>
      </c>
      <c r="H6" s="108">
        <f t="shared" si="0"/>
        <v>43932</v>
      </c>
      <c r="I6" s="108">
        <f t="shared" si="0"/>
        <v>43933</v>
      </c>
      <c r="J6" s="107">
        <f t="shared" si="0"/>
        <v>43934</v>
      </c>
      <c r="K6" s="107">
        <f t="shared" si="0"/>
        <v>43935</v>
      </c>
      <c r="L6" s="107">
        <f t="shared" si="0"/>
        <v>43936</v>
      </c>
      <c r="M6" s="107">
        <f t="shared" si="0"/>
        <v>43937</v>
      </c>
      <c r="N6" s="107">
        <f t="shared" si="0"/>
        <v>43938</v>
      </c>
      <c r="O6" s="108">
        <f t="shared" si="0"/>
        <v>43939</v>
      </c>
      <c r="P6" s="108">
        <f t="shared" si="0"/>
        <v>43940</v>
      </c>
      <c r="Q6" s="107">
        <f t="shared" si="0"/>
        <v>43941</v>
      </c>
      <c r="R6" s="107">
        <f t="shared" si="0"/>
        <v>43942</v>
      </c>
      <c r="S6" s="107">
        <f t="shared" si="0"/>
        <v>43943</v>
      </c>
      <c r="T6" s="107">
        <f t="shared" si="0"/>
        <v>43944</v>
      </c>
      <c r="U6" s="107">
        <f t="shared" si="0"/>
        <v>43945</v>
      </c>
      <c r="V6" s="108">
        <f t="shared" si="0"/>
        <v>43946</v>
      </c>
      <c r="W6" s="108">
        <f t="shared" si="0"/>
        <v>43947</v>
      </c>
      <c r="X6" s="107">
        <f t="shared" si="0"/>
        <v>43948</v>
      </c>
      <c r="Y6" s="107">
        <f t="shared" si="0"/>
        <v>43949</v>
      </c>
      <c r="Z6" s="107">
        <f t="shared" si="0"/>
        <v>43950</v>
      </c>
      <c r="AA6" s="107">
        <f t="shared" si="0"/>
        <v>43951</v>
      </c>
      <c r="AB6" s="107">
        <f t="shared" si="0"/>
        <v>43952</v>
      </c>
      <c r="AC6" s="108">
        <f t="shared" si="0"/>
        <v>43953</v>
      </c>
      <c r="AD6" s="108">
        <f t="shared" si="0"/>
        <v>43954</v>
      </c>
      <c r="AE6" s="107">
        <f t="shared" si="0"/>
        <v>43955</v>
      </c>
      <c r="AF6" s="107">
        <f t="shared" si="0"/>
        <v>43956</v>
      </c>
      <c r="AG6" s="107">
        <f t="shared" si="0"/>
        <v>43957</v>
      </c>
      <c r="AH6" s="107">
        <f t="shared" si="0"/>
        <v>43958</v>
      </c>
      <c r="AI6" s="107">
        <f t="shared" si="0"/>
        <v>43959</v>
      </c>
      <c r="AJ6" s="108">
        <f t="shared" si="0"/>
        <v>43960</v>
      </c>
      <c r="AK6" s="108">
        <f t="shared" si="0"/>
        <v>43961</v>
      </c>
      <c r="AL6" s="107">
        <f t="shared" si="0"/>
        <v>43962</v>
      </c>
      <c r="AM6" s="107">
        <f t="shared" si="0"/>
        <v>43963</v>
      </c>
      <c r="AN6" s="107">
        <f t="shared" si="0"/>
        <v>43964</v>
      </c>
      <c r="AO6" s="107">
        <f t="shared" si="0"/>
        <v>43965</v>
      </c>
      <c r="AP6" s="107">
        <f t="shared" si="0"/>
        <v>43966</v>
      </c>
      <c r="AQ6" s="108">
        <f t="shared" si="0"/>
        <v>43967</v>
      </c>
      <c r="AR6" s="108">
        <f t="shared" si="0"/>
        <v>43968</v>
      </c>
      <c r="AS6" s="107">
        <f t="shared" si="0"/>
        <v>43969</v>
      </c>
      <c r="AT6" s="107">
        <f t="shared" si="0"/>
        <v>43970</v>
      </c>
      <c r="AU6" s="107">
        <f t="shared" si="0"/>
        <v>43971</v>
      </c>
      <c r="AV6" s="107">
        <f t="shared" si="0"/>
        <v>43972</v>
      </c>
      <c r="AW6" s="107">
        <f t="shared" si="0"/>
        <v>43973</v>
      </c>
      <c r="AX6" s="108">
        <f t="shared" si="0"/>
        <v>43974</v>
      </c>
      <c r="AY6" s="108">
        <f t="shared" si="0"/>
        <v>43975</v>
      </c>
      <c r="AZ6" s="107">
        <f t="shared" si="0"/>
        <v>43976</v>
      </c>
      <c r="BA6" s="107">
        <f t="shared" si="0"/>
        <v>43977</v>
      </c>
      <c r="BB6" s="107">
        <f t="shared" si="0"/>
        <v>43978</v>
      </c>
      <c r="BC6" s="107">
        <f t="shared" si="0"/>
        <v>43979</v>
      </c>
      <c r="BD6" s="107">
        <f t="shared" si="0"/>
        <v>43980</v>
      </c>
      <c r="BE6" s="108">
        <f t="shared" si="0"/>
        <v>43981</v>
      </c>
      <c r="BF6" s="108">
        <f t="shared" si="0"/>
        <v>43982</v>
      </c>
      <c r="BG6" s="107">
        <f t="shared" si="0"/>
        <v>43983</v>
      </c>
      <c r="BH6" s="107">
        <f t="shared" si="0"/>
        <v>43984</v>
      </c>
      <c r="BI6" s="107">
        <f t="shared" si="0"/>
        <v>43985</v>
      </c>
      <c r="BJ6" s="107">
        <f t="shared" si="0"/>
        <v>43986</v>
      </c>
      <c r="BK6" s="107">
        <f t="shared" si="0"/>
        <v>43987</v>
      </c>
      <c r="BL6" s="108">
        <f t="shared" si="0"/>
        <v>43988</v>
      </c>
      <c r="BM6" s="108">
        <f t="shared" si="0"/>
        <v>43989</v>
      </c>
      <c r="BN6" s="107">
        <f t="shared" si="0"/>
        <v>43990</v>
      </c>
      <c r="BO6" s="107">
        <f t="shared" si="0"/>
        <v>43991</v>
      </c>
      <c r="BP6" s="107">
        <f t="shared" ref="BP6:EA6" si="1">BO6+1</f>
        <v>43992</v>
      </c>
      <c r="BQ6" s="107">
        <f t="shared" si="1"/>
        <v>43993</v>
      </c>
      <c r="BR6" s="107">
        <f t="shared" si="1"/>
        <v>43994</v>
      </c>
      <c r="BS6" s="108">
        <f t="shared" si="1"/>
        <v>43995</v>
      </c>
      <c r="BT6" s="108">
        <f t="shared" si="1"/>
        <v>43996</v>
      </c>
      <c r="BU6" s="107">
        <f t="shared" si="1"/>
        <v>43997</v>
      </c>
      <c r="BV6" s="107">
        <f t="shared" si="1"/>
        <v>43998</v>
      </c>
      <c r="BW6" s="107">
        <f t="shared" si="1"/>
        <v>43999</v>
      </c>
      <c r="BX6" s="107">
        <f t="shared" si="1"/>
        <v>44000</v>
      </c>
      <c r="BY6" s="107">
        <f t="shared" si="1"/>
        <v>44001</v>
      </c>
      <c r="BZ6" s="108">
        <f t="shared" si="1"/>
        <v>44002</v>
      </c>
      <c r="CA6" s="108">
        <f t="shared" si="1"/>
        <v>44003</v>
      </c>
      <c r="CB6" s="107">
        <f t="shared" si="1"/>
        <v>44004</v>
      </c>
      <c r="CC6" s="107">
        <f t="shared" si="1"/>
        <v>44005</v>
      </c>
      <c r="CD6" s="107">
        <f t="shared" si="1"/>
        <v>44006</v>
      </c>
      <c r="CE6" s="107">
        <f t="shared" si="1"/>
        <v>44007</v>
      </c>
      <c r="CF6" s="107">
        <f t="shared" si="1"/>
        <v>44008</v>
      </c>
      <c r="CG6" s="108">
        <f t="shared" si="1"/>
        <v>44009</v>
      </c>
      <c r="CH6" s="108">
        <f t="shared" si="1"/>
        <v>44010</v>
      </c>
      <c r="CI6" s="107">
        <f t="shared" si="1"/>
        <v>44011</v>
      </c>
      <c r="CJ6" s="107">
        <f t="shared" si="1"/>
        <v>44012</v>
      </c>
      <c r="CK6" s="107">
        <f t="shared" si="1"/>
        <v>44013</v>
      </c>
      <c r="CL6" s="107">
        <f t="shared" si="1"/>
        <v>44014</v>
      </c>
      <c r="CM6" s="107">
        <f t="shared" si="1"/>
        <v>44015</v>
      </c>
      <c r="CN6" s="108">
        <f t="shared" si="1"/>
        <v>44016</v>
      </c>
      <c r="CO6" s="108">
        <f t="shared" si="1"/>
        <v>44017</v>
      </c>
      <c r="CP6" s="107">
        <f t="shared" si="1"/>
        <v>44018</v>
      </c>
      <c r="CQ6" s="107">
        <f t="shared" si="1"/>
        <v>44019</v>
      </c>
      <c r="CR6" s="107">
        <f t="shared" si="1"/>
        <v>44020</v>
      </c>
      <c r="CS6" s="107">
        <f t="shared" si="1"/>
        <v>44021</v>
      </c>
      <c r="CT6" s="107">
        <f t="shared" si="1"/>
        <v>44022</v>
      </c>
      <c r="CU6" s="108">
        <f t="shared" si="1"/>
        <v>44023</v>
      </c>
      <c r="CV6" s="108">
        <f t="shared" si="1"/>
        <v>44024</v>
      </c>
      <c r="CW6" s="107">
        <f t="shared" si="1"/>
        <v>44025</v>
      </c>
      <c r="CX6" s="107">
        <f t="shared" si="1"/>
        <v>44026</v>
      </c>
      <c r="CY6" s="107">
        <f t="shared" si="1"/>
        <v>44027</v>
      </c>
      <c r="CZ6" s="107">
        <f t="shared" si="1"/>
        <v>44028</v>
      </c>
      <c r="DA6" s="107">
        <f t="shared" si="1"/>
        <v>44029</v>
      </c>
      <c r="DB6" s="108">
        <f t="shared" si="1"/>
        <v>44030</v>
      </c>
      <c r="DC6" s="108">
        <f t="shared" si="1"/>
        <v>44031</v>
      </c>
      <c r="DD6" s="107">
        <f t="shared" si="1"/>
        <v>44032</v>
      </c>
      <c r="DE6" s="107">
        <f t="shared" si="1"/>
        <v>44033</v>
      </c>
      <c r="DF6" s="107">
        <f t="shared" si="1"/>
        <v>44034</v>
      </c>
      <c r="DG6" s="107">
        <f t="shared" si="1"/>
        <v>44035</v>
      </c>
      <c r="DH6" s="107">
        <f t="shared" si="1"/>
        <v>44036</v>
      </c>
      <c r="DI6" s="108">
        <f t="shared" si="1"/>
        <v>44037</v>
      </c>
      <c r="DJ6" s="108">
        <f t="shared" si="1"/>
        <v>44038</v>
      </c>
      <c r="DK6" s="107">
        <f t="shared" si="1"/>
        <v>44039</v>
      </c>
      <c r="DL6" s="107">
        <f t="shared" si="1"/>
        <v>44040</v>
      </c>
      <c r="DM6" s="107">
        <f t="shared" si="1"/>
        <v>44041</v>
      </c>
      <c r="DN6" s="107">
        <f t="shared" si="1"/>
        <v>44042</v>
      </c>
      <c r="DO6" s="107">
        <f>DN6+1</f>
        <v>44043</v>
      </c>
      <c r="DP6" s="108">
        <f t="shared" si="1"/>
        <v>44044</v>
      </c>
      <c r="DQ6" s="108">
        <f t="shared" si="1"/>
        <v>44045</v>
      </c>
      <c r="DR6" s="107">
        <f t="shared" si="1"/>
        <v>44046</v>
      </c>
      <c r="DS6" s="107">
        <f t="shared" si="1"/>
        <v>44047</v>
      </c>
      <c r="DT6" s="107">
        <f t="shared" si="1"/>
        <v>44048</v>
      </c>
      <c r="DU6" s="107">
        <f t="shared" si="1"/>
        <v>44049</v>
      </c>
      <c r="DV6" s="107">
        <f t="shared" si="1"/>
        <v>44050</v>
      </c>
      <c r="DW6" s="108">
        <f t="shared" si="1"/>
        <v>44051</v>
      </c>
      <c r="DX6" s="108">
        <f t="shared" si="1"/>
        <v>44052</v>
      </c>
      <c r="DY6" s="107">
        <f t="shared" si="1"/>
        <v>44053</v>
      </c>
      <c r="DZ6" s="107">
        <f t="shared" si="1"/>
        <v>44054</v>
      </c>
      <c r="EA6" s="107">
        <f t="shared" si="1"/>
        <v>44055</v>
      </c>
      <c r="EB6" s="107">
        <f t="shared" ref="EB6:GM6" si="2">EA6+1</f>
        <v>44056</v>
      </c>
      <c r="EC6" s="107">
        <f t="shared" si="2"/>
        <v>44057</v>
      </c>
      <c r="ED6" s="108">
        <f t="shared" si="2"/>
        <v>44058</v>
      </c>
      <c r="EE6" s="108">
        <f t="shared" si="2"/>
        <v>44059</v>
      </c>
      <c r="EF6" s="107">
        <f t="shared" si="2"/>
        <v>44060</v>
      </c>
      <c r="EG6" s="107">
        <f t="shared" si="2"/>
        <v>44061</v>
      </c>
      <c r="EH6" s="107">
        <f t="shared" si="2"/>
        <v>44062</v>
      </c>
      <c r="EI6" s="107">
        <f t="shared" si="2"/>
        <v>44063</v>
      </c>
      <c r="EJ6" s="107">
        <f t="shared" si="2"/>
        <v>44064</v>
      </c>
      <c r="EK6" s="108">
        <f t="shared" si="2"/>
        <v>44065</v>
      </c>
      <c r="EL6" s="108">
        <f t="shared" si="2"/>
        <v>44066</v>
      </c>
      <c r="EM6" s="107">
        <f t="shared" si="2"/>
        <v>44067</v>
      </c>
      <c r="EN6" s="107">
        <f t="shared" si="2"/>
        <v>44068</v>
      </c>
      <c r="EO6" s="107">
        <f t="shared" si="2"/>
        <v>44069</v>
      </c>
      <c r="EP6" s="107">
        <f t="shared" si="2"/>
        <v>44070</v>
      </c>
      <c r="EQ6" s="107">
        <f t="shared" si="2"/>
        <v>44071</v>
      </c>
      <c r="ER6" s="108">
        <f t="shared" si="2"/>
        <v>44072</v>
      </c>
      <c r="ES6" s="108">
        <f t="shared" si="2"/>
        <v>44073</v>
      </c>
      <c r="ET6" s="107">
        <f t="shared" si="2"/>
        <v>44074</v>
      </c>
      <c r="EU6" s="107">
        <f t="shared" si="2"/>
        <v>44075</v>
      </c>
      <c r="EV6" s="107">
        <f t="shared" si="2"/>
        <v>44076</v>
      </c>
      <c r="EW6" s="107">
        <f t="shared" si="2"/>
        <v>44077</v>
      </c>
      <c r="EX6" s="107">
        <f t="shared" si="2"/>
        <v>44078</v>
      </c>
      <c r="EY6" s="108">
        <f t="shared" si="2"/>
        <v>44079</v>
      </c>
      <c r="EZ6" s="108">
        <f t="shared" si="2"/>
        <v>44080</v>
      </c>
      <c r="FA6" s="107">
        <f t="shared" si="2"/>
        <v>44081</v>
      </c>
      <c r="FB6" s="107">
        <f t="shared" si="2"/>
        <v>44082</v>
      </c>
      <c r="FC6" s="107">
        <f t="shared" si="2"/>
        <v>44083</v>
      </c>
      <c r="FD6" s="107">
        <f t="shared" si="2"/>
        <v>44084</v>
      </c>
      <c r="FE6" s="107">
        <f t="shared" si="2"/>
        <v>44085</v>
      </c>
      <c r="FF6" s="108">
        <f t="shared" si="2"/>
        <v>44086</v>
      </c>
      <c r="FG6" s="108">
        <f t="shared" si="2"/>
        <v>44087</v>
      </c>
      <c r="FH6" s="107">
        <f t="shared" si="2"/>
        <v>44088</v>
      </c>
      <c r="FI6" s="107">
        <f t="shared" si="2"/>
        <v>44089</v>
      </c>
      <c r="FJ6" s="107">
        <f t="shared" si="2"/>
        <v>44090</v>
      </c>
      <c r="FK6" s="107">
        <f t="shared" si="2"/>
        <v>44091</v>
      </c>
      <c r="FL6" s="107">
        <f t="shared" si="2"/>
        <v>44092</v>
      </c>
      <c r="FM6" s="108">
        <f t="shared" si="2"/>
        <v>44093</v>
      </c>
      <c r="FN6" s="108">
        <f t="shared" si="2"/>
        <v>44094</v>
      </c>
      <c r="FO6" s="107">
        <f t="shared" si="2"/>
        <v>44095</v>
      </c>
      <c r="FP6" s="107">
        <f t="shared" si="2"/>
        <v>44096</v>
      </c>
      <c r="FQ6" s="107">
        <f t="shared" si="2"/>
        <v>44097</v>
      </c>
      <c r="FR6" s="107">
        <f t="shared" si="2"/>
        <v>44098</v>
      </c>
      <c r="FS6" s="107">
        <f t="shared" si="2"/>
        <v>44099</v>
      </c>
      <c r="FT6" s="108">
        <f t="shared" si="2"/>
        <v>44100</v>
      </c>
      <c r="FU6" s="108">
        <f t="shared" si="2"/>
        <v>44101</v>
      </c>
      <c r="FV6" s="107">
        <f t="shared" si="2"/>
        <v>44102</v>
      </c>
      <c r="FW6" s="107">
        <f t="shared" si="2"/>
        <v>44103</v>
      </c>
      <c r="FX6" s="107">
        <f t="shared" si="2"/>
        <v>44104</v>
      </c>
      <c r="FY6" s="107">
        <f t="shared" si="2"/>
        <v>44105</v>
      </c>
      <c r="FZ6" s="107">
        <f t="shared" si="2"/>
        <v>44106</v>
      </c>
      <c r="GA6" s="108">
        <f t="shared" si="2"/>
        <v>44107</v>
      </c>
      <c r="GB6" s="108">
        <f t="shared" si="2"/>
        <v>44108</v>
      </c>
      <c r="GC6" s="107">
        <f t="shared" si="2"/>
        <v>44109</v>
      </c>
      <c r="GD6" s="107">
        <f t="shared" si="2"/>
        <v>44110</v>
      </c>
      <c r="GE6" s="107">
        <f t="shared" si="2"/>
        <v>44111</v>
      </c>
      <c r="GF6" s="107">
        <f t="shared" si="2"/>
        <v>44112</v>
      </c>
      <c r="GG6" s="107">
        <f t="shared" si="2"/>
        <v>44113</v>
      </c>
      <c r="GH6" s="108">
        <f t="shared" si="2"/>
        <v>44114</v>
      </c>
      <c r="GI6" s="108">
        <f t="shared" si="2"/>
        <v>44115</v>
      </c>
      <c r="GJ6" s="107">
        <f t="shared" si="2"/>
        <v>44116</v>
      </c>
      <c r="GK6" s="107">
        <f t="shared" si="2"/>
        <v>44117</v>
      </c>
      <c r="GL6" s="107">
        <f t="shared" si="2"/>
        <v>44118</v>
      </c>
      <c r="GM6" s="107">
        <f t="shared" si="2"/>
        <v>44119</v>
      </c>
      <c r="GN6" s="107">
        <f t="shared" ref="GN6:HU6" si="3">GM6+1</f>
        <v>44120</v>
      </c>
      <c r="GO6" s="108">
        <f t="shared" si="3"/>
        <v>44121</v>
      </c>
      <c r="GP6" s="108">
        <f t="shared" si="3"/>
        <v>44122</v>
      </c>
      <c r="GQ6" s="107">
        <f t="shared" si="3"/>
        <v>44123</v>
      </c>
      <c r="GR6" s="107">
        <f t="shared" si="3"/>
        <v>44124</v>
      </c>
      <c r="GS6" s="107">
        <f t="shared" si="3"/>
        <v>44125</v>
      </c>
      <c r="GT6" s="107">
        <f t="shared" si="3"/>
        <v>44126</v>
      </c>
      <c r="GU6" s="107">
        <f t="shared" si="3"/>
        <v>44127</v>
      </c>
      <c r="GV6" s="108">
        <f t="shared" si="3"/>
        <v>44128</v>
      </c>
      <c r="GW6" s="108">
        <f t="shared" si="3"/>
        <v>44129</v>
      </c>
      <c r="GX6" s="107">
        <f t="shared" si="3"/>
        <v>44130</v>
      </c>
      <c r="GY6" s="107">
        <f t="shared" si="3"/>
        <v>44131</v>
      </c>
      <c r="GZ6" s="107">
        <f t="shared" si="3"/>
        <v>44132</v>
      </c>
      <c r="HA6" s="107">
        <f t="shared" si="3"/>
        <v>44133</v>
      </c>
      <c r="HB6" s="107">
        <f t="shared" si="3"/>
        <v>44134</v>
      </c>
      <c r="HC6" s="108">
        <f t="shared" si="3"/>
        <v>44135</v>
      </c>
      <c r="HD6" s="108">
        <f t="shared" si="3"/>
        <v>44136</v>
      </c>
      <c r="HE6" s="107">
        <f t="shared" si="3"/>
        <v>44137</v>
      </c>
      <c r="HF6" s="107">
        <f t="shared" si="3"/>
        <v>44138</v>
      </c>
      <c r="HG6" s="107">
        <f t="shared" si="3"/>
        <v>44139</v>
      </c>
      <c r="HH6" s="107">
        <f t="shared" si="3"/>
        <v>44140</v>
      </c>
      <c r="HI6" s="107">
        <f t="shared" si="3"/>
        <v>44141</v>
      </c>
      <c r="HJ6" s="108">
        <f t="shared" si="3"/>
        <v>44142</v>
      </c>
      <c r="HK6" s="108">
        <f t="shared" si="3"/>
        <v>44143</v>
      </c>
      <c r="HL6" s="107">
        <f t="shared" si="3"/>
        <v>44144</v>
      </c>
      <c r="HM6" s="107">
        <f t="shared" si="3"/>
        <v>44145</v>
      </c>
      <c r="HN6" s="107">
        <f t="shared" si="3"/>
        <v>44146</v>
      </c>
      <c r="HO6" s="107">
        <f t="shared" si="3"/>
        <v>44147</v>
      </c>
      <c r="HP6" s="107">
        <f t="shared" si="3"/>
        <v>44148</v>
      </c>
      <c r="HQ6" s="108">
        <f t="shared" si="3"/>
        <v>44149</v>
      </c>
      <c r="HR6" s="108">
        <f t="shared" si="3"/>
        <v>44150</v>
      </c>
      <c r="HS6" s="107">
        <f t="shared" si="3"/>
        <v>44151</v>
      </c>
      <c r="HT6" s="107">
        <f t="shared" si="3"/>
        <v>44152</v>
      </c>
      <c r="HU6" s="107">
        <f t="shared" si="3"/>
        <v>44153</v>
      </c>
      <c r="HV6" s="107">
        <f>HU6+1</f>
        <v>44154</v>
      </c>
      <c r="HW6" s="107">
        <f t="shared" ref="HW6:JH6" si="4">HV6+1</f>
        <v>44155</v>
      </c>
      <c r="HX6" s="108">
        <f t="shared" si="4"/>
        <v>44156</v>
      </c>
      <c r="HY6" s="108">
        <f t="shared" si="4"/>
        <v>44157</v>
      </c>
      <c r="HZ6" s="107">
        <f t="shared" si="4"/>
        <v>44158</v>
      </c>
      <c r="IA6" s="107">
        <f t="shared" si="4"/>
        <v>44159</v>
      </c>
      <c r="IB6" s="107">
        <f t="shared" si="4"/>
        <v>44160</v>
      </c>
      <c r="IC6" s="107">
        <f t="shared" si="4"/>
        <v>44161</v>
      </c>
      <c r="ID6" s="107">
        <f t="shared" si="4"/>
        <v>44162</v>
      </c>
      <c r="IE6" s="108">
        <f t="shared" si="4"/>
        <v>44163</v>
      </c>
      <c r="IF6" s="108">
        <f t="shared" si="4"/>
        <v>44164</v>
      </c>
      <c r="IG6" s="107">
        <f t="shared" si="4"/>
        <v>44165</v>
      </c>
      <c r="IH6" s="107">
        <f t="shared" si="4"/>
        <v>44166</v>
      </c>
      <c r="II6" s="107">
        <f t="shared" si="4"/>
        <v>44167</v>
      </c>
      <c r="IJ6" s="107">
        <f t="shared" si="4"/>
        <v>44168</v>
      </c>
      <c r="IK6" s="107">
        <f t="shared" si="4"/>
        <v>44169</v>
      </c>
      <c r="IL6" s="108">
        <f t="shared" si="4"/>
        <v>44170</v>
      </c>
      <c r="IM6" s="108">
        <f t="shared" si="4"/>
        <v>44171</v>
      </c>
      <c r="IN6" s="107">
        <f t="shared" si="4"/>
        <v>44172</v>
      </c>
      <c r="IO6" s="107">
        <f t="shared" si="4"/>
        <v>44173</v>
      </c>
      <c r="IP6" s="107">
        <f t="shared" si="4"/>
        <v>44174</v>
      </c>
      <c r="IQ6" s="107">
        <f t="shared" si="4"/>
        <v>44175</v>
      </c>
      <c r="IR6" s="107">
        <f t="shared" si="4"/>
        <v>44176</v>
      </c>
      <c r="IS6" s="108">
        <f t="shared" si="4"/>
        <v>44177</v>
      </c>
      <c r="IT6" s="108">
        <f t="shared" si="4"/>
        <v>44178</v>
      </c>
      <c r="IU6" s="107">
        <f t="shared" si="4"/>
        <v>44179</v>
      </c>
      <c r="IV6" s="107">
        <f t="shared" si="4"/>
        <v>44180</v>
      </c>
      <c r="IW6" s="107">
        <f t="shared" si="4"/>
        <v>44181</v>
      </c>
      <c r="IX6" s="107">
        <f t="shared" si="4"/>
        <v>44182</v>
      </c>
      <c r="IY6" s="107">
        <f t="shared" si="4"/>
        <v>44183</v>
      </c>
      <c r="IZ6" s="108">
        <f t="shared" si="4"/>
        <v>44184</v>
      </c>
      <c r="JA6" s="108">
        <f t="shared" si="4"/>
        <v>44185</v>
      </c>
      <c r="JB6" s="107">
        <f t="shared" si="4"/>
        <v>44186</v>
      </c>
      <c r="JC6" s="107">
        <f t="shared" si="4"/>
        <v>44187</v>
      </c>
      <c r="JD6" s="107">
        <f t="shared" si="4"/>
        <v>44188</v>
      </c>
      <c r="JE6" s="107">
        <f t="shared" si="4"/>
        <v>44189</v>
      </c>
      <c r="JF6" s="107">
        <f t="shared" si="4"/>
        <v>44190</v>
      </c>
      <c r="JG6" s="108">
        <f t="shared" si="4"/>
        <v>44191</v>
      </c>
      <c r="JH6" s="109">
        <f t="shared" si="4"/>
        <v>44192</v>
      </c>
    </row>
    <row r="7" spans="1:268" s="16" customFormat="1" ht="15" thickBot="1" x14ac:dyDescent="0.3">
      <c r="A7" s="31" t="s">
        <v>42</v>
      </c>
      <c r="B7" s="30" t="s">
        <v>43</v>
      </c>
      <c r="C7" s="65">
        <f t="shared" ref="C7:BN7" si="5">DAY(C6)</f>
        <v>6</v>
      </c>
      <c r="D7" s="66">
        <f t="shared" si="5"/>
        <v>7</v>
      </c>
      <c r="E7" s="66">
        <f t="shared" si="5"/>
        <v>8</v>
      </c>
      <c r="F7" s="130">
        <f t="shared" si="5"/>
        <v>9</v>
      </c>
      <c r="G7" s="66">
        <f t="shared" si="5"/>
        <v>10</v>
      </c>
      <c r="H7" s="67">
        <f t="shared" si="5"/>
        <v>11</v>
      </c>
      <c r="I7" s="67">
        <f t="shared" si="5"/>
        <v>12</v>
      </c>
      <c r="J7" s="94">
        <f t="shared" si="5"/>
        <v>13</v>
      </c>
      <c r="K7" s="52">
        <f t="shared" si="5"/>
        <v>14</v>
      </c>
      <c r="L7" s="52">
        <f t="shared" si="5"/>
        <v>15</v>
      </c>
      <c r="M7" s="52">
        <f t="shared" si="5"/>
        <v>16</v>
      </c>
      <c r="N7" s="52">
        <f t="shared" si="5"/>
        <v>17</v>
      </c>
      <c r="O7" s="52">
        <f t="shared" si="5"/>
        <v>18</v>
      </c>
      <c r="P7" s="52">
        <f t="shared" si="5"/>
        <v>19</v>
      </c>
      <c r="Q7" s="52">
        <f t="shared" si="5"/>
        <v>20</v>
      </c>
      <c r="R7" s="52">
        <f t="shared" si="5"/>
        <v>21</v>
      </c>
      <c r="S7" s="52">
        <f t="shared" si="5"/>
        <v>22</v>
      </c>
      <c r="T7" s="52">
        <f t="shared" si="5"/>
        <v>23</v>
      </c>
      <c r="U7" s="52">
        <f t="shared" si="5"/>
        <v>24</v>
      </c>
      <c r="V7" s="52">
        <f t="shared" si="5"/>
        <v>25</v>
      </c>
      <c r="W7" s="52">
        <f t="shared" si="5"/>
        <v>26</v>
      </c>
      <c r="X7" s="52">
        <f t="shared" si="5"/>
        <v>27</v>
      </c>
      <c r="Y7" s="52">
        <f t="shared" si="5"/>
        <v>28</v>
      </c>
      <c r="Z7" s="52">
        <f t="shared" si="5"/>
        <v>29</v>
      </c>
      <c r="AA7" s="52">
        <f t="shared" si="5"/>
        <v>30</v>
      </c>
      <c r="AB7" s="95">
        <f t="shared" si="5"/>
        <v>1</v>
      </c>
      <c r="AC7" s="52">
        <f t="shared" si="5"/>
        <v>2</v>
      </c>
      <c r="AD7" s="52">
        <f t="shared" si="5"/>
        <v>3</v>
      </c>
      <c r="AE7" s="52">
        <f t="shared" si="5"/>
        <v>4</v>
      </c>
      <c r="AF7" s="52">
        <f t="shared" si="5"/>
        <v>5</v>
      </c>
      <c r="AG7" s="52">
        <f t="shared" si="5"/>
        <v>6</v>
      </c>
      <c r="AH7" s="52">
        <f t="shared" si="5"/>
        <v>7</v>
      </c>
      <c r="AI7" s="94">
        <f t="shared" si="5"/>
        <v>8</v>
      </c>
      <c r="AJ7" s="52">
        <f t="shared" si="5"/>
        <v>9</v>
      </c>
      <c r="AK7" s="52">
        <f t="shared" si="5"/>
        <v>10</v>
      </c>
      <c r="AL7" s="52">
        <f t="shared" si="5"/>
        <v>11</v>
      </c>
      <c r="AM7" s="52">
        <f t="shared" si="5"/>
        <v>12</v>
      </c>
      <c r="AN7" s="52">
        <f t="shared" si="5"/>
        <v>13</v>
      </c>
      <c r="AO7" s="52">
        <f t="shared" si="5"/>
        <v>14</v>
      </c>
      <c r="AP7" s="52">
        <f t="shared" si="5"/>
        <v>15</v>
      </c>
      <c r="AQ7" s="52">
        <f t="shared" si="5"/>
        <v>16</v>
      </c>
      <c r="AR7" s="52">
        <f t="shared" si="5"/>
        <v>17</v>
      </c>
      <c r="AS7" s="52">
        <f t="shared" si="5"/>
        <v>18</v>
      </c>
      <c r="AT7" s="52">
        <f t="shared" si="5"/>
        <v>19</v>
      </c>
      <c r="AU7" s="52">
        <f t="shared" si="5"/>
        <v>20</v>
      </c>
      <c r="AV7" s="94">
        <f t="shared" si="5"/>
        <v>21</v>
      </c>
      <c r="AW7" s="52">
        <f t="shared" si="5"/>
        <v>22</v>
      </c>
      <c r="AX7" s="52">
        <f t="shared" si="5"/>
        <v>23</v>
      </c>
      <c r="AY7" s="52">
        <f t="shared" si="5"/>
        <v>24</v>
      </c>
      <c r="AZ7" s="95">
        <f t="shared" si="5"/>
        <v>25</v>
      </c>
      <c r="BA7" s="52">
        <f t="shared" si="5"/>
        <v>26</v>
      </c>
      <c r="BB7" s="52">
        <f t="shared" si="5"/>
        <v>27</v>
      </c>
      <c r="BC7" s="52">
        <f t="shared" si="5"/>
        <v>28</v>
      </c>
      <c r="BD7" s="52">
        <f t="shared" si="5"/>
        <v>29</v>
      </c>
      <c r="BE7" s="52">
        <f t="shared" si="5"/>
        <v>30</v>
      </c>
      <c r="BF7" s="52">
        <f t="shared" si="5"/>
        <v>31</v>
      </c>
      <c r="BG7" s="94">
        <f t="shared" si="5"/>
        <v>1</v>
      </c>
      <c r="BH7" s="52">
        <f t="shared" si="5"/>
        <v>2</v>
      </c>
      <c r="BI7" s="52">
        <f t="shared" si="5"/>
        <v>3</v>
      </c>
      <c r="BJ7" s="52">
        <f t="shared" si="5"/>
        <v>4</v>
      </c>
      <c r="BK7" s="52">
        <f t="shared" si="5"/>
        <v>5</v>
      </c>
      <c r="BL7" s="52">
        <f t="shared" si="5"/>
        <v>6</v>
      </c>
      <c r="BM7" s="52">
        <f t="shared" si="5"/>
        <v>7</v>
      </c>
      <c r="BN7" s="52">
        <f t="shared" si="5"/>
        <v>8</v>
      </c>
      <c r="BO7" s="52">
        <f t="shared" ref="BO7:DZ7" si="6">DAY(BO6)</f>
        <v>9</v>
      </c>
      <c r="BP7" s="52">
        <f t="shared" si="6"/>
        <v>10</v>
      </c>
      <c r="BQ7" s="52">
        <f t="shared" si="6"/>
        <v>11</v>
      </c>
      <c r="BR7" s="52">
        <f t="shared" si="6"/>
        <v>12</v>
      </c>
      <c r="BS7" s="52">
        <f t="shared" si="6"/>
        <v>13</v>
      </c>
      <c r="BT7" s="52">
        <f t="shared" si="6"/>
        <v>14</v>
      </c>
      <c r="BU7" s="52">
        <f t="shared" si="6"/>
        <v>15</v>
      </c>
      <c r="BV7" s="52">
        <f t="shared" si="6"/>
        <v>16</v>
      </c>
      <c r="BW7" s="52">
        <f t="shared" si="6"/>
        <v>17</v>
      </c>
      <c r="BX7" s="52">
        <f t="shared" si="6"/>
        <v>18</v>
      </c>
      <c r="BY7" s="52">
        <f t="shared" si="6"/>
        <v>19</v>
      </c>
      <c r="BZ7" s="52">
        <f t="shared" si="6"/>
        <v>20</v>
      </c>
      <c r="CA7" s="52">
        <f t="shared" si="6"/>
        <v>21</v>
      </c>
      <c r="CB7" s="52">
        <f t="shared" si="6"/>
        <v>22</v>
      </c>
      <c r="CC7" s="52">
        <f t="shared" si="6"/>
        <v>23</v>
      </c>
      <c r="CD7" s="52">
        <f t="shared" si="6"/>
        <v>24</v>
      </c>
      <c r="CE7" s="52">
        <f t="shared" si="6"/>
        <v>25</v>
      </c>
      <c r="CF7" s="52">
        <f t="shared" si="6"/>
        <v>26</v>
      </c>
      <c r="CG7" s="52">
        <f t="shared" si="6"/>
        <v>27</v>
      </c>
      <c r="CH7" s="52">
        <f t="shared" si="6"/>
        <v>28</v>
      </c>
      <c r="CI7" s="52">
        <f t="shared" si="6"/>
        <v>29</v>
      </c>
      <c r="CJ7" s="52">
        <f t="shared" si="6"/>
        <v>30</v>
      </c>
      <c r="CK7" s="52">
        <f t="shared" si="6"/>
        <v>1</v>
      </c>
      <c r="CL7" s="52">
        <f t="shared" si="6"/>
        <v>2</v>
      </c>
      <c r="CM7" s="52">
        <f t="shared" si="6"/>
        <v>3</v>
      </c>
      <c r="CN7" s="52">
        <f t="shared" si="6"/>
        <v>4</v>
      </c>
      <c r="CO7" s="52">
        <f t="shared" si="6"/>
        <v>5</v>
      </c>
      <c r="CP7" s="52">
        <f t="shared" si="6"/>
        <v>6</v>
      </c>
      <c r="CQ7" s="52">
        <f t="shared" si="6"/>
        <v>7</v>
      </c>
      <c r="CR7" s="52">
        <f t="shared" si="6"/>
        <v>8</v>
      </c>
      <c r="CS7" s="52">
        <f t="shared" si="6"/>
        <v>9</v>
      </c>
      <c r="CT7" s="52">
        <f t="shared" si="6"/>
        <v>10</v>
      </c>
      <c r="CU7" s="52">
        <f t="shared" si="6"/>
        <v>11</v>
      </c>
      <c r="CV7" s="52">
        <f t="shared" si="6"/>
        <v>12</v>
      </c>
      <c r="CW7" s="52">
        <f t="shared" si="6"/>
        <v>13</v>
      </c>
      <c r="CX7" s="94">
        <f t="shared" si="6"/>
        <v>14</v>
      </c>
      <c r="CY7" s="52">
        <f t="shared" si="6"/>
        <v>15</v>
      </c>
      <c r="CZ7" s="52">
        <f t="shared" si="6"/>
        <v>16</v>
      </c>
      <c r="DA7" s="52">
        <f t="shared" si="6"/>
        <v>17</v>
      </c>
      <c r="DB7" s="52">
        <f t="shared" si="6"/>
        <v>18</v>
      </c>
      <c r="DC7" s="52">
        <f t="shared" si="6"/>
        <v>19</v>
      </c>
      <c r="DD7" s="52">
        <f t="shared" si="6"/>
        <v>20</v>
      </c>
      <c r="DE7" s="52">
        <f t="shared" si="6"/>
        <v>21</v>
      </c>
      <c r="DF7" s="52">
        <f t="shared" si="6"/>
        <v>22</v>
      </c>
      <c r="DG7" s="52">
        <f t="shared" si="6"/>
        <v>23</v>
      </c>
      <c r="DH7" s="52">
        <f t="shared" si="6"/>
        <v>24</v>
      </c>
      <c r="DI7" s="52">
        <f t="shared" si="6"/>
        <v>25</v>
      </c>
      <c r="DJ7" s="52">
        <f t="shared" si="6"/>
        <v>26</v>
      </c>
      <c r="DK7" s="52">
        <f t="shared" si="6"/>
        <v>27</v>
      </c>
      <c r="DL7" s="52">
        <f t="shared" si="6"/>
        <v>28</v>
      </c>
      <c r="DM7" s="52">
        <f t="shared" si="6"/>
        <v>29</v>
      </c>
      <c r="DN7" s="95">
        <f t="shared" si="6"/>
        <v>30</v>
      </c>
      <c r="DO7" s="95">
        <f t="shared" si="6"/>
        <v>31</v>
      </c>
      <c r="DP7" s="52">
        <f t="shared" si="6"/>
        <v>1</v>
      </c>
      <c r="DQ7" s="52">
        <f t="shared" si="6"/>
        <v>2</v>
      </c>
      <c r="DR7" s="52">
        <f t="shared" si="6"/>
        <v>3</v>
      </c>
      <c r="DS7" s="52">
        <f t="shared" si="6"/>
        <v>4</v>
      </c>
      <c r="DT7" s="52">
        <f t="shared" si="6"/>
        <v>5</v>
      </c>
      <c r="DU7" s="52">
        <f t="shared" si="6"/>
        <v>6</v>
      </c>
      <c r="DV7" s="52">
        <f t="shared" si="6"/>
        <v>7</v>
      </c>
      <c r="DW7" s="52">
        <f t="shared" si="6"/>
        <v>8</v>
      </c>
      <c r="DX7" s="52">
        <f t="shared" si="6"/>
        <v>9</v>
      </c>
      <c r="DY7" s="52">
        <f t="shared" si="6"/>
        <v>10</v>
      </c>
      <c r="DZ7" s="52">
        <f t="shared" si="6"/>
        <v>11</v>
      </c>
      <c r="EA7" s="52">
        <f t="shared" ref="EA7:GL7" si="7">DAY(EA6)</f>
        <v>12</v>
      </c>
      <c r="EB7" s="52">
        <f t="shared" si="7"/>
        <v>13</v>
      </c>
      <c r="EC7" s="95">
        <f t="shared" si="7"/>
        <v>14</v>
      </c>
      <c r="ED7" s="52">
        <f t="shared" si="7"/>
        <v>15</v>
      </c>
      <c r="EE7" s="52">
        <f t="shared" si="7"/>
        <v>16</v>
      </c>
      <c r="EF7" s="52">
        <f t="shared" si="7"/>
        <v>17</v>
      </c>
      <c r="EG7" s="52">
        <f t="shared" si="7"/>
        <v>18</v>
      </c>
      <c r="EH7" s="52">
        <f t="shared" si="7"/>
        <v>19</v>
      </c>
      <c r="EI7" s="95">
        <f t="shared" si="7"/>
        <v>20</v>
      </c>
      <c r="EJ7" s="95">
        <f t="shared" si="7"/>
        <v>21</v>
      </c>
      <c r="EK7" s="52">
        <f t="shared" si="7"/>
        <v>22</v>
      </c>
      <c r="EL7" s="52">
        <f t="shared" si="7"/>
        <v>23</v>
      </c>
      <c r="EM7" s="52">
        <f t="shared" si="7"/>
        <v>24</v>
      </c>
      <c r="EN7" s="52">
        <f t="shared" si="7"/>
        <v>25</v>
      </c>
      <c r="EO7" s="52">
        <f t="shared" si="7"/>
        <v>26</v>
      </c>
      <c r="EP7" s="52">
        <f t="shared" si="7"/>
        <v>27</v>
      </c>
      <c r="EQ7" s="52">
        <f t="shared" si="7"/>
        <v>28</v>
      </c>
      <c r="ER7" s="52">
        <f t="shared" si="7"/>
        <v>29</v>
      </c>
      <c r="ES7" s="52">
        <f t="shared" si="7"/>
        <v>30</v>
      </c>
      <c r="ET7" s="52">
        <f t="shared" si="7"/>
        <v>31</v>
      </c>
      <c r="EU7" s="52">
        <f t="shared" si="7"/>
        <v>1</v>
      </c>
      <c r="EV7" s="52">
        <f t="shared" si="7"/>
        <v>2</v>
      </c>
      <c r="EW7" s="52">
        <f t="shared" si="7"/>
        <v>3</v>
      </c>
      <c r="EX7" s="52">
        <f t="shared" si="7"/>
        <v>4</v>
      </c>
      <c r="EY7" s="52">
        <f t="shared" si="7"/>
        <v>5</v>
      </c>
      <c r="EZ7" s="52">
        <f t="shared" si="7"/>
        <v>6</v>
      </c>
      <c r="FA7" s="52">
        <f t="shared" si="7"/>
        <v>7</v>
      </c>
      <c r="FB7" s="52">
        <f t="shared" si="7"/>
        <v>8</v>
      </c>
      <c r="FC7" s="52">
        <f t="shared" si="7"/>
        <v>9</v>
      </c>
      <c r="FD7" s="52">
        <f t="shared" si="7"/>
        <v>10</v>
      </c>
      <c r="FE7" s="52">
        <f t="shared" si="7"/>
        <v>11</v>
      </c>
      <c r="FF7" s="52">
        <f t="shared" si="7"/>
        <v>12</v>
      </c>
      <c r="FG7" s="52">
        <f t="shared" si="7"/>
        <v>13</v>
      </c>
      <c r="FH7" s="52">
        <f t="shared" si="7"/>
        <v>14</v>
      </c>
      <c r="FI7" s="52">
        <f t="shared" si="7"/>
        <v>15</v>
      </c>
      <c r="FJ7" s="52">
        <f t="shared" si="7"/>
        <v>16</v>
      </c>
      <c r="FK7" s="52">
        <f t="shared" si="7"/>
        <v>17</v>
      </c>
      <c r="FL7" s="52">
        <f t="shared" si="7"/>
        <v>18</v>
      </c>
      <c r="FM7" s="52">
        <f t="shared" si="7"/>
        <v>19</v>
      </c>
      <c r="FN7" s="52">
        <f t="shared" si="7"/>
        <v>20</v>
      </c>
      <c r="FO7" s="52">
        <f t="shared" si="7"/>
        <v>21</v>
      </c>
      <c r="FP7" s="52">
        <f t="shared" si="7"/>
        <v>22</v>
      </c>
      <c r="FQ7" s="52">
        <f t="shared" si="7"/>
        <v>23</v>
      </c>
      <c r="FR7" s="52">
        <f t="shared" si="7"/>
        <v>24</v>
      </c>
      <c r="FS7" s="52">
        <f t="shared" si="7"/>
        <v>25</v>
      </c>
      <c r="FT7" s="52">
        <f t="shared" si="7"/>
        <v>26</v>
      </c>
      <c r="FU7" s="52">
        <f t="shared" si="7"/>
        <v>27</v>
      </c>
      <c r="FV7" s="52">
        <f t="shared" si="7"/>
        <v>28</v>
      </c>
      <c r="FW7" s="52">
        <f t="shared" si="7"/>
        <v>29</v>
      </c>
      <c r="FX7" s="52">
        <f t="shared" si="7"/>
        <v>30</v>
      </c>
      <c r="FY7" s="52">
        <f t="shared" si="7"/>
        <v>1</v>
      </c>
      <c r="FZ7" s="52">
        <f t="shared" si="7"/>
        <v>2</v>
      </c>
      <c r="GA7" s="52">
        <f t="shared" si="7"/>
        <v>3</v>
      </c>
      <c r="GB7" s="52">
        <f t="shared" si="7"/>
        <v>4</v>
      </c>
      <c r="GC7" s="52">
        <f t="shared" si="7"/>
        <v>5</v>
      </c>
      <c r="GD7" s="52">
        <f t="shared" si="7"/>
        <v>6</v>
      </c>
      <c r="GE7" s="52">
        <f t="shared" si="7"/>
        <v>7</v>
      </c>
      <c r="GF7" s="52">
        <f t="shared" si="7"/>
        <v>8</v>
      </c>
      <c r="GG7" s="52">
        <f t="shared" si="7"/>
        <v>9</v>
      </c>
      <c r="GH7" s="52">
        <f t="shared" si="7"/>
        <v>10</v>
      </c>
      <c r="GI7" s="52">
        <f t="shared" si="7"/>
        <v>11</v>
      </c>
      <c r="GJ7" s="52">
        <f t="shared" si="7"/>
        <v>12</v>
      </c>
      <c r="GK7" s="52">
        <f t="shared" si="7"/>
        <v>13</v>
      </c>
      <c r="GL7" s="52">
        <f t="shared" si="7"/>
        <v>14</v>
      </c>
      <c r="GM7" s="52">
        <f t="shared" ref="GM7:IX7" si="8">DAY(GM6)</f>
        <v>15</v>
      </c>
      <c r="GN7" s="52">
        <f t="shared" si="8"/>
        <v>16</v>
      </c>
      <c r="GO7" s="52">
        <f t="shared" si="8"/>
        <v>17</v>
      </c>
      <c r="GP7" s="52">
        <f t="shared" si="8"/>
        <v>18</v>
      </c>
      <c r="GQ7" s="52">
        <f t="shared" si="8"/>
        <v>19</v>
      </c>
      <c r="GR7" s="52">
        <f t="shared" si="8"/>
        <v>20</v>
      </c>
      <c r="GS7" s="52">
        <f t="shared" si="8"/>
        <v>21</v>
      </c>
      <c r="GT7" s="52">
        <f t="shared" si="8"/>
        <v>22</v>
      </c>
      <c r="GU7" s="52">
        <f t="shared" si="8"/>
        <v>23</v>
      </c>
      <c r="GV7" s="52">
        <f t="shared" si="8"/>
        <v>24</v>
      </c>
      <c r="GW7" s="52">
        <f t="shared" si="8"/>
        <v>25</v>
      </c>
      <c r="GX7" s="52">
        <f t="shared" si="8"/>
        <v>26</v>
      </c>
      <c r="GY7" s="52">
        <f t="shared" si="8"/>
        <v>27</v>
      </c>
      <c r="GZ7" s="52">
        <f t="shared" si="8"/>
        <v>28</v>
      </c>
      <c r="HA7" s="95">
        <f t="shared" si="8"/>
        <v>29</v>
      </c>
      <c r="HB7" s="52">
        <f t="shared" si="8"/>
        <v>30</v>
      </c>
      <c r="HC7" s="52">
        <f t="shared" si="8"/>
        <v>31</v>
      </c>
      <c r="HD7" s="52">
        <f t="shared" si="8"/>
        <v>1</v>
      </c>
      <c r="HE7" s="52">
        <f t="shared" si="8"/>
        <v>2</v>
      </c>
      <c r="HF7" s="52">
        <f t="shared" si="8"/>
        <v>3</v>
      </c>
      <c r="HG7" s="52">
        <f t="shared" si="8"/>
        <v>4</v>
      </c>
      <c r="HH7" s="52">
        <f t="shared" si="8"/>
        <v>5</v>
      </c>
      <c r="HI7" s="95">
        <f t="shared" si="8"/>
        <v>6</v>
      </c>
      <c r="HJ7" s="52">
        <f t="shared" si="8"/>
        <v>7</v>
      </c>
      <c r="HK7" s="52">
        <f t="shared" si="8"/>
        <v>8</v>
      </c>
      <c r="HL7" s="52">
        <f t="shared" si="8"/>
        <v>9</v>
      </c>
      <c r="HM7" s="52">
        <f t="shared" si="8"/>
        <v>10</v>
      </c>
      <c r="HN7" s="94">
        <f t="shared" si="8"/>
        <v>11</v>
      </c>
      <c r="HO7" s="52">
        <f t="shared" si="8"/>
        <v>12</v>
      </c>
      <c r="HP7" s="52">
        <f t="shared" si="8"/>
        <v>13</v>
      </c>
      <c r="HQ7" s="52">
        <f t="shared" si="8"/>
        <v>14</v>
      </c>
      <c r="HR7" s="52">
        <f t="shared" si="8"/>
        <v>15</v>
      </c>
      <c r="HS7" s="52">
        <f t="shared" si="8"/>
        <v>16</v>
      </c>
      <c r="HT7" s="52">
        <f t="shared" si="8"/>
        <v>17</v>
      </c>
      <c r="HU7" s="95">
        <f t="shared" si="8"/>
        <v>18</v>
      </c>
      <c r="HV7" s="52">
        <f t="shared" si="8"/>
        <v>19</v>
      </c>
      <c r="HW7" s="52">
        <f t="shared" si="8"/>
        <v>20</v>
      </c>
      <c r="HX7" s="52">
        <f t="shared" si="8"/>
        <v>21</v>
      </c>
      <c r="HY7" s="52">
        <f t="shared" si="8"/>
        <v>22</v>
      </c>
      <c r="HZ7" s="52">
        <f t="shared" si="8"/>
        <v>23</v>
      </c>
      <c r="IA7" s="52">
        <f t="shared" si="8"/>
        <v>24</v>
      </c>
      <c r="IB7" s="52">
        <f t="shared" si="8"/>
        <v>25</v>
      </c>
      <c r="IC7" s="52">
        <f t="shared" si="8"/>
        <v>26</v>
      </c>
      <c r="ID7" s="52">
        <f t="shared" si="8"/>
        <v>27</v>
      </c>
      <c r="IE7" s="52">
        <f t="shared" si="8"/>
        <v>28</v>
      </c>
      <c r="IF7" s="52">
        <f t="shared" si="8"/>
        <v>29</v>
      </c>
      <c r="IG7" s="52">
        <f t="shared" si="8"/>
        <v>30</v>
      </c>
      <c r="IH7" s="52">
        <f t="shared" si="8"/>
        <v>1</v>
      </c>
      <c r="II7" s="52">
        <f t="shared" si="8"/>
        <v>2</v>
      </c>
      <c r="IJ7" s="52">
        <f t="shared" si="8"/>
        <v>3</v>
      </c>
      <c r="IK7" s="52">
        <f t="shared" si="8"/>
        <v>4</v>
      </c>
      <c r="IL7" s="52">
        <f t="shared" si="8"/>
        <v>5</v>
      </c>
      <c r="IM7" s="52">
        <f t="shared" si="8"/>
        <v>6</v>
      </c>
      <c r="IN7" s="52">
        <f t="shared" si="8"/>
        <v>7</v>
      </c>
      <c r="IO7" s="52">
        <f t="shared" si="8"/>
        <v>8</v>
      </c>
      <c r="IP7" s="52">
        <f t="shared" si="8"/>
        <v>9</v>
      </c>
      <c r="IQ7" s="52">
        <f t="shared" si="8"/>
        <v>10</v>
      </c>
      <c r="IR7" s="52">
        <f t="shared" si="8"/>
        <v>11</v>
      </c>
      <c r="IS7" s="52">
        <f t="shared" si="8"/>
        <v>12</v>
      </c>
      <c r="IT7" s="52">
        <f t="shared" si="8"/>
        <v>13</v>
      </c>
      <c r="IU7" s="52">
        <f t="shared" si="8"/>
        <v>14</v>
      </c>
      <c r="IV7" s="52">
        <f t="shared" si="8"/>
        <v>15</v>
      </c>
      <c r="IW7" s="52">
        <f t="shared" si="8"/>
        <v>16</v>
      </c>
      <c r="IX7" s="52">
        <f t="shared" si="8"/>
        <v>17</v>
      </c>
      <c r="IY7" s="52">
        <f t="shared" ref="IY7:JH7" si="9">DAY(IY6)</f>
        <v>18</v>
      </c>
      <c r="IZ7" s="52">
        <f t="shared" si="9"/>
        <v>19</v>
      </c>
      <c r="JA7" s="52">
        <f t="shared" si="9"/>
        <v>20</v>
      </c>
      <c r="JB7" s="52">
        <f t="shared" si="9"/>
        <v>21</v>
      </c>
      <c r="JC7" s="52">
        <f t="shared" si="9"/>
        <v>22</v>
      </c>
      <c r="JD7" s="52">
        <f t="shared" si="9"/>
        <v>23</v>
      </c>
      <c r="JE7" s="52">
        <f t="shared" si="9"/>
        <v>24</v>
      </c>
      <c r="JF7" s="94">
        <f t="shared" si="9"/>
        <v>25</v>
      </c>
      <c r="JG7" s="52">
        <f t="shared" si="9"/>
        <v>26</v>
      </c>
      <c r="JH7" s="53">
        <f t="shared" si="9"/>
        <v>27</v>
      </c>
    </row>
    <row r="8" spans="1:268" s="5" customFormat="1" x14ac:dyDescent="0.35">
      <c r="A8" s="32"/>
      <c r="B8" s="100" t="s">
        <v>98</v>
      </c>
      <c r="C8" s="80"/>
      <c r="D8" s="81"/>
      <c r="E8" s="81"/>
      <c r="F8" s="124"/>
      <c r="G8" s="82"/>
      <c r="H8" s="151">
        <f>ROUNDDOWN(C8,0)+ROUNDDOWN(D8,0)+ROUNDDOWN(E8,0)+ROUNDDOWN(F8,0)+ROUNDDOWN(G8,0)</f>
        <v>0</v>
      </c>
      <c r="I8" s="152">
        <f>(C8-ROUNDDOWN(C8,0))+(D8-ROUNDDOWN(D8,0))+(E8-ROUNDDOWN(E8,0))+(F8-ROUNDDOWN(F8,0))+(G8-ROUNDDOWN(G8,0))</f>
        <v>0</v>
      </c>
      <c r="J8" s="80"/>
      <c r="K8" s="81"/>
      <c r="L8" s="81"/>
      <c r="M8" s="81"/>
      <c r="N8" s="82"/>
      <c r="O8" s="72">
        <f t="shared" ref="O8:O33" si="10">ROUNDDOWN(J8,0)+ROUNDDOWN(K8,0)+ROUNDDOWN(L8,0)+ROUNDDOWN(M8,0)+ROUNDDOWN(N8,0)</f>
        <v>0</v>
      </c>
      <c r="P8" s="64">
        <f t="shared" ref="P8:P33" si="11">(J8-ROUNDDOWN(J8,0))+(K8-ROUNDDOWN(K8,0))+(L8-ROUNDDOWN(L8,0))+(M8-ROUNDDOWN(M8,0))+(N8-ROUNDDOWN(N8,0))</f>
        <v>0</v>
      </c>
      <c r="Q8" s="80"/>
      <c r="R8" s="81"/>
      <c r="S8" s="81"/>
      <c r="T8" s="81"/>
      <c r="U8" s="82"/>
      <c r="V8" s="72">
        <f t="shared" ref="V8:V33" si="12">ROUNDDOWN(Q8,0)+ROUNDDOWN(R8,0)+ROUNDDOWN(S8,0)+ROUNDDOWN(T8,0)+ROUNDDOWN(U8,0)</f>
        <v>0</v>
      </c>
      <c r="W8" s="64">
        <f t="shared" ref="W8:W33" si="13">(Q8-ROUNDDOWN(Q8,0))+(R8-ROUNDDOWN(R8,0))+(S8-ROUNDDOWN(S8,0))+(T8-ROUNDDOWN(T8,0))+(U8-ROUNDDOWN(U8,0))</f>
        <v>0</v>
      </c>
      <c r="X8" s="80"/>
      <c r="Y8" s="81"/>
      <c r="Z8" s="81"/>
      <c r="AA8" s="81"/>
      <c r="AB8" s="82"/>
      <c r="AC8" s="72">
        <f t="shared" ref="AC8:AC33" si="14">ROUNDDOWN(X8,0)+ROUNDDOWN(Y8,0)+ROUNDDOWN(Z8,0)+ROUNDDOWN(AA8,0)+ROUNDDOWN(AB8,0)</f>
        <v>0</v>
      </c>
      <c r="AD8" s="64">
        <f t="shared" ref="AD8:AD33" si="15">(X8-ROUNDDOWN(X8,0))+(Y8-ROUNDDOWN(Y8,0))+(Z8-ROUNDDOWN(Z8,0))+(AA8-ROUNDDOWN(AA8,0))+(AB8-ROUNDDOWN(AB8,0))</f>
        <v>0</v>
      </c>
      <c r="AE8" s="80"/>
      <c r="AF8" s="81"/>
      <c r="AG8" s="81"/>
      <c r="AH8" s="81"/>
      <c r="AI8" s="82"/>
      <c r="AJ8" s="72">
        <f t="shared" ref="AJ8:AJ33" si="16">ROUNDDOWN(AE8,0)+ROUNDDOWN(AF8,0)+ROUNDDOWN(AG8,0)+ROUNDDOWN(AH8,0)+ROUNDDOWN(AI8,0)</f>
        <v>0</v>
      </c>
      <c r="AK8" s="64">
        <f t="shared" ref="AK8:AK33" si="17">(AE8-ROUNDDOWN(AE8,0))+(AF8-ROUNDDOWN(AF8,0))+(AG8-ROUNDDOWN(AG8,0))+(AH8-ROUNDDOWN(AH8,0))+(AI8-ROUNDDOWN(AI8,0))</f>
        <v>0</v>
      </c>
      <c r="AL8" s="80"/>
      <c r="AM8" s="81"/>
      <c r="AN8" s="81"/>
      <c r="AO8" s="81"/>
      <c r="AP8" s="82"/>
      <c r="AQ8" s="72">
        <f t="shared" ref="AQ8:AQ33" si="18">ROUNDDOWN(AL8,0)+ROUNDDOWN(AM8,0)+ROUNDDOWN(AN8,0)+ROUNDDOWN(AO8,0)+ROUNDDOWN(AP8,0)</f>
        <v>0</v>
      </c>
      <c r="AR8" s="64">
        <f t="shared" ref="AR8:AR33" si="19">(AL8-ROUNDDOWN(AL8,0))+(AM8-ROUNDDOWN(AM8,0))+(AN8-ROUNDDOWN(AN8,0))+(AO8-ROUNDDOWN(AO8,0))+(AP8-ROUNDDOWN(AP8,0))</f>
        <v>0</v>
      </c>
      <c r="AS8" s="80"/>
      <c r="AT8" s="81"/>
      <c r="AU8" s="81"/>
      <c r="AV8" s="81"/>
      <c r="AW8" s="82"/>
      <c r="AX8" s="72">
        <f t="shared" ref="AX8:AX33" si="20">ROUNDDOWN(AS8,0)+ROUNDDOWN(AT8,0)+ROUNDDOWN(AU8,0)+ROUNDDOWN(AV8,0)+ROUNDDOWN(AW8,0)</f>
        <v>0</v>
      </c>
      <c r="AY8" s="64">
        <f t="shared" ref="AY8:AY33" si="21">(AS8-ROUNDDOWN(AS8,0))+(AT8-ROUNDDOWN(AT8,0))+(AU8-ROUNDDOWN(AU8,0))+(AV8-ROUNDDOWN(AV8,0))+(AW8-ROUNDDOWN(AW8,0))</f>
        <v>0</v>
      </c>
      <c r="AZ8" s="80"/>
      <c r="BA8" s="81"/>
      <c r="BB8" s="81"/>
      <c r="BC8" s="81"/>
      <c r="BD8" s="82"/>
      <c r="BE8" s="72">
        <f t="shared" ref="BE8:BE33" si="22">ROUNDDOWN(AZ8,0)+ROUNDDOWN(BA8,0)+ROUNDDOWN(BB8,0)+ROUNDDOWN(BC8,0)+ROUNDDOWN(BD8,0)</f>
        <v>0</v>
      </c>
      <c r="BF8" s="64">
        <f t="shared" ref="BF8:BF33" si="23">(AZ8-ROUNDDOWN(AZ8,0))+(BA8-ROUNDDOWN(BA8,0))+(BB8-ROUNDDOWN(BB8,0))+(BC8-ROUNDDOWN(BC8,0))+(BD8-ROUNDDOWN(BD8,0))</f>
        <v>0</v>
      </c>
      <c r="BG8" s="80"/>
      <c r="BH8" s="81"/>
      <c r="BI8" s="81"/>
      <c r="BJ8" s="81"/>
      <c r="BK8" s="82"/>
      <c r="BL8" s="72">
        <f>ROUNDDOWN(BG8,0)+ROUNDDOWN(BH8,0)+ROUNDDOWN(BI8,0)+ROUNDDOWN(BJ8,0)+ROUNDDOWN(BK8,0)</f>
        <v>0</v>
      </c>
      <c r="BM8" s="64">
        <f>(BG8-ROUNDDOWN(BG8,0))+(BH8-ROUNDDOWN(BH8,0))+(BI8-ROUNDDOWN(BI8,0))+(BJ8-ROUNDDOWN(BJ8,0))+(BK8-ROUNDDOWN(BK8,0))</f>
        <v>0</v>
      </c>
      <c r="BN8" s="80"/>
      <c r="BO8" s="81"/>
      <c r="BP8" s="81"/>
      <c r="BQ8" s="81"/>
      <c r="BR8" s="82"/>
      <c r="BS8" s="72">
        <f t="shared" ref="BS8:BS33" si="24">ROUNDDOWN(BN8,0)+ROUNDDOWN(BO8,0)+ROUNDDOWN(BP8,0)+ROUNDDOWN(BQ8,0)+ROUNDDOWN(BR8,0)</f>
        <v>0</v>
      </c>
      <c r="BT8" s="64">
        <f t="shared" ref="BT8:BT33" si="25">(BN8-ROUNDDOWN(BN8,0))+(BO8-ROUNDDOWN(BO8,0))+(BP8-ROUNDDOWN(BP8,0))+(BQ8-ROUNDDOWN(BQ8,0))+(BR8-ROUNDDOWN(BR8,0))</f>
        <v>0</v>
      </c>
      <c r="BU8" s="80"/>
      <c r="BV8" s="81"/>
      <c r="BW8" s="81"/>
      <c r="BX8" s="81"/>
      <c r="BY8" s="82"/>
      <c r="BZ8" s="72">
        <f t="shared" ref="BZ8:BZ33" si="26">ROUNDDOWN(BU8,0)+ROUNDDOWN(BV8,0)+ROUNDDOWN(BW8,0)+ROUNDDOWN(BX8,0)+ROUNDDOWN(BY8,0)</f>
        <v>0</v>
      </c>
      <c r="CA8" s="64">
        <f t="shared" ref="CA8:CA33" si="27">(BU8-ROUNDDOWN(BU8,0))+(BV8-ROUNDDOWN(BV8,0))+(BW8-ROUNDDOWN(BW8,0))+(BX8-ROUNDDOWN(BX8,0))+(BY8-ROUNDDOWN(BY8,0))</f>
        <v>0</v>
      </c>
      <c r="CB8" s="80"/>
      <c r="CC8" s="81"/>
      <c r="CD8" s="81"/>
      <c r="CE8" s="81"/>
      <c r="CF8" s="82"/>
      <c r="CG8" s="72">
        <f t="shared" ref="CG8:CG33" si="28">ROUNDDOWN(CB8,0)+ROUNDDOWN(CC8,0)+ROUNDDOWN(CD8,0)+ROUNDDOWN(CE8,0)+ROUNDDOWN(CF8,0)</f>
        <v>0</v>
      </c>
      <c r="CH8" s="64">
        <f t="shared" ref="CH8:CH33" si="29">(CB8-ROUNDDOWN(CB8,0))+(CC8-ROUNDDOWN(CC8,0))+(CD8-ROUNDDOWN(CD8,0))+(CE8-ROUNDDOWN(CE8,0))+(CF8-ROUNDDOWN(CF8,0))</f>
        <v>0</v>
      </c>
      <c r="CI8" s="80"/>
      <c r="CJ8" s="81"/>
      <c r="CK8" s="81"/>
      <c r="CL8" s="81"/>
      <c r="CM8" s="82"/>
      <c r="CN8" s="72">
        <f t="shared" ref="CN8:CN33" si="30">ROUNDDOWN(CI8,0)+ROUNDDOWN(CJ8,0)+ROUNDDOWN(CK8,0)+ROUNDDOWN(CL8,0)+ROUNDDOWN(CM8,0)</f>
        <v>0</v>
      </c>
      <c r="CO8" s="64">
        <f t="shared" ref="CO8:CO33" si="31">(CI8-ROUNDDOWN(CI8,0))+(CJ8-ROUNDDOWN(CJ8,0))+(CK8-ROUNDDOWN(CK8,0))+(CL8-ROUNDDOWN(CL8,0))+(CM8-ROUNDDOWN(CM8,0))</f>
        <v>0</v>
      </c>
      <c r="CP8" s="80"/>
      <c r="CQ8" s="81"/>
      <c r="CR8" s="81"/>
      <c r="CS8" s="81"/>
      <c r="CT8" s="82"/>
      <c r="CU8" s="72">
        <f t="shared" ref="CU8:CU33" si="32">ROUNDDOWN(CP8,0)+ROUNDDOWN(CQ8,0)+ROUNDDOWN(CR8,0)+ROUNDDOWN(CS8,0)+ROUNDDOWN(CT8,0)</f>
        <v>0</v>
      </c>
      <c r="CV8" s="64">
        <f t="shared" ref="CV8:CV33" si="33">(CP8-ROUNDDOWN(CP8,0))+(CQ8-ROUNDDOWN(CQ8,0))+(CR8-ROUNDDOWN(CR8,0))+(CS8-ROUNDDOWN(CS8,0))+(CT8-ROUNDDOWN(CT8,0))</f>
        <v>0</v>
      </c>
      <c r="CW8" s="80"/>
      <c r="CX8" s="81"/>
      <c r="CY8" s="81"/>
      <c r="CZ8" s="81"/>
      <c r="DA8" s="82"/>
      <c r="DB8" s="72">
        <f t="shared" ref="DB8:DB33" si="34">ROUNDDOWN(CW8,0)+ROUNDDOWN(CX8,0)+ROUNDDOWN(CY8,0)+ROUNDDOWN(CZ8,0)+ROUNDDOWN(DA8,0)</f>
        <v>0</v>
      </c>
      <c r="DC8" s="64">
        <f t="shared" ref="DC8:DC33" si="35">(CW8-ROUNDDOWN(CW8,0))+(CX8-ROUNDDOWN(CX8,0))+(CY8-ROUNDDOWN(CY8,0))+(CZ8-ROUNDDOWN(CZ8,0))+(DA8-ROUNDDOWN(DA8,0))</f>
        <v>0</v>
      </c>
      <c r="DD8" s="80"/>
      <c r="DE8" s="81"/>
      <c r="DF8" s="81"/>
      <c r="DG8" s="81"/>
      <c r="DH8" s="82"/>
      <c r="DI8" s="72">
        <f t="shared" ref="DI8:DI33" si="36">ROUNDDOWN(DD8,0)+ROUNDDOWN(DE8,0)+ROUNDDOWN(DF8,0)+ROUNDDOWN(DG8,0)+ROUNDDOWN(DH8,0)</f>
        <v>0</v>
      </c>
      <c r="DJ8" s="64">
        <f t="shared" ref="DJ8:DJ33" si="37">(DD8-ROUNDDOWN(DD8,0))+(DE8-ROUNDDOWN(DE8,0))+(DF8-ROUNDDOWN(DF8,0))+(DG8-ROUNDDOWN(DG8,0))+(DH8-ROUNDDOWN(DH8,0))</f>
        <v>0</v>
      </c>
      <c r="DK8" s="80"/>
      <c r="DL8" s="81"/>
      <c r="DM8" s="81"/>
      <c r="DN8" s="81"/>
      <c r="DO8" s="82"/>
      <c r="DP8" s="72">
        <f>ROUNDDOWN(DK8,0)+ROUNDDOWN(DL8,0)+ROUNDDOWN(DM8,0)+ROUNDDOWN(DN8,0)+ROUNDDOWN(DO8,0)</f>
        <v>0</v>
      </c>
      <c r="DQ8" s="64">
        <f>(DK8-ROUNDDOWN(DK8,0))+(DL8-ROUNDDOWN(DL8,0))+(DM8-ROUNDDOWN(DM8,0))+(DN8-ROUNDDOWN(DN8,0))+(DO8-ROUNDDOWN(DO8,0))</f>
        <v>0</v>
      </c>
      <c r="DR8" s="80"/>
      <c r="DS8" s="81"/>
      <c r="DT8" s="81"/>
      <c r="DU8" s="81"/>
      <c r="DV8" s="82"/>
      <c r="DW8" s="72">
        <f t="shared" ref="DW8:DW33" si="38">ROUNDDOWN(DR8,0)+ROUNDDOWN(DS8,0)+ROUNDDOWN(DT8,0)+ROUNDDOWN(DU8,0)+ROUNDDOWN(DV8,0)</f>
        <v>0</v>
      </c>
      <c r="DX8" s="64">
        <f t="shared" ref="DX8:DX33" si="39">(DR8-ROUNDDOWN(DR8,0))+(DS8-ROUNDDOWN(DS8,0))+(DT8-ROUNDDOWN(DT8,0))+(DU8-ROUNDDOWN(DU8,0))+(DV8-ROUNDDOWN(DV8,0))</f>
        <v>0</v>
      </c>
      <c r="DY8" s="80"/>
      <c r="DZ8" s="81"/>
      <c r="EA8" s="81"/>
      <c r="EB8" s="81"/>
      <c r="EC8" s="82"/>
      <c r="ED8" s="72">
        <f t="shared" ref="ED8:ED33" si="40">ROUNDDOWN(DY8,0)+ROUNDDOWN(DZ8,0)+ROUNDDOWN(EA8,0)+ROUNDDOWN(EB8,0)+ROUNDDOWN(EC8,0)</f>
        <v>0</v>
      </c>
      <c r="EE8" s="64">
        <f t="shared" ref="EE8:EE33" si="41">(DY8-ROUNDDOWN(DY8,0))+(DZ8-ROUNDDOWN(DZ8,0))+(EA8-ROUNDDOWN(EA8,0))+(EB8-ROUNDDOWN(EB8,0))+(EC8-ROUNDDOWN(EC8,0))</f>
        <v>0</v>
      </c>
      <c r="EF8" s="80"/>
      <c r="EG8" s="81"/>
      <c r="EH8" s="81"/>
      <c r="EI8" s="81"/>
      <c r="EJ8" s="82"/>
      <c r="EK8" s="72">
        <f t="shared" ref="EK8:EK33" si="42">ROUNDDOWN(EF8,0)+ROUNDDOWN(EG8,0)+ROUNDDOWN(EH8,0)+ROUNDDOWN(EI8,0)+ROUNDDOWN(EJ8,0)</f>
        <v>0</v>
      </c>
      <c r="EL8" s="64">
        <f t="shared" ref="EL8:EL33" si="43">(EF8-ROUNDDOWN(EF8,0))+(EG8-ROUNDDOWN(EG8,0))+(EH8-ROUNDDOWN(EH8,0))+(EI8-ROUNDDOWN(EI8,0))+(EJ8-ROUNDDOWN(EJ8,0))</f>
        <v>0</v>
      </c>
      <c r="EM8" s="80"/>
      <c r="EN8" s="81"/>
      <c r="EO8" s="81"/>
      <c r="EP8" s="81"/>
      <c r="EQ8" s="82"/>
      <c r="ER8" s="72">
        <f t="shared" ref="ER8:ER33" si="44">ROUNDDOWN(EM8,0)+ROUNDDOWN(EN8,0)+ROUNDDOWN(EO8,0)+ROUNDDOWN(EP8,0)+ROUNDDOWN(EQ8,0)</f>
        <v>0</v>
      </c>
      <c r="ES8" s="64">
        <f t="shared" ref="ES8:ES33" si="45">(EM8-ROUNDDOWN(EM8,0))+(EN8-ROUNDDOWN(EN8,0))+(EO8-ROUNDDOWN(EO8,0))+(EP8-ROUNDDOWN(EP8,0))+(EQ8-ROUNDDOWN(EQ8,0))</f>
        <v>0</v>
      </c>
      <c r="ET8" s="80"/>
      <c r="EU8" s="81"/>
      <c r="EV8" s="81"/>
      <c r="EW8" s="81"/>
      <c r="EX8" s="82"/>
      <c r="EY8" s="72">
        <f t="shared" ref="EY8:EY33" si="46">ROUNDDOWN(ET8,0)+ROUNDDOWN(EU8,0)+ROUNDDOWN(EV8,0)+ROUNDDOWN(EW8,0)+ROUNDDOWN(EX8,0)</f>
        <v>0</v>
      </c>
      <c r="EZ8" s="64">
        <f t="shared" ref="EZ8:EZ33" si="47">(ET8-ROUNDDOWN(ET8,0))+(EU8-ROUNDDOWN(EU8,0))+(EV8-ROUNDDOWN(EV8,0))+(EW8-ROUNDDOWN(EW8,0))+(EX8-ROUNDDOWN(EX8,0))</f>
        <v>0</v>
      </c>
      <c r="FA8" s="80"/>
      <c r="FB8" s="81"/>
      <c r="FC8" s="81"/>
      <c r="FD8" s="81"/>
      <c r="FE8" s="82"/>
      <c r="FF8" s="72">
        <f t="shared" ref="FF8:FF33" si="48">ROUNDDOWN(FA8,0)+ROUNDDOWN(FB8,0)+ROUNDDOWN(FC8,0)+ROUNDDOWN(FD8,0)+ROUNDDOWN(FE8,0)</f>
        <v>0</v>
      </c>
      <c r="FG8" s="64">
        <f t="shared" ref="FG8:FG33" si="49">(FA8-ROUNDDOWN(FA8,0))+(FB8-ROUNDDOWN(FB8,0))+(FC8-ROUNDDOWN(FC8,0))+(FD8-ROUNDDOWN(FD8,0))+(FE8-ROUNDDOWN(FE8,0))</f>
        <v>0</v>
      </c>
      <c r="FH8" s="80"/>
      <c r="FI8" s="81"/>
      <c r="FJ8" s="81"/>
      <c r="FK8" s="81"/>
      <c r="FL8" s="82"/>
      <c r="FM8" s="72">
        <f t="shared" ref="FM8:FM33" si="50">ROUNDDOWN(FH8,0)+ROUNDDOWN(FI8,0)+ROUNDDOWN(FJ8,0)+ROUNDDOWN(FK8,0)+ROUNDDOWN(FL8,0)</f>
        <v>0</v>
      </c>
      <c r="FN8" s="64">
        <f t="shared" ref="FN8:FN33" si="51">(FH8-ROUNDDOWN(FH8,0))+(FI8-ROUNDDOWN(FI8,0))+(FJ8-ROUNDDOWN(FJ8,0))+(FK8-ROUNDDOWN(FK8,0))+(FL8-ROUNDDOWN(FL8,0))</f>
        <v>0</v>
      </c>
      <c r="FO8" s="80"/>
      <c r="FP8" s="81"/>
      <c r="FQ8" s="81"/>
      <c r="FR8" s="81"/>
      <c r="FS8" s="82"/>
      <c r="FT8" s="72">
        <f>ROUNDDOWN(FO8,0)+ROUNDDOWN(FP8,0)+ROUNDDOWN(FQ8,0)+ROUNDDOWN(FR8,0)+ROUNDDOWN(FS8,0)</f>
        <v>0</v>
      </c>
      <c r="FU8" s="64">
        <f>(FO8-ROUNDDOWN(FO8,0))+(FP8-ROUNDDOWN(FP8,0))+(FQ8-ROUNDDOWN(FQ8,0))+(FR8-ROUNDDOWN(FR8,0))+(FS8-ROUNDDOWN(FS8,0))</f>
        <v>0</v>
      </c>
      <c r="FV8" s="80"/>
      <c r="FW8" s="81"/>
      <c r="FX8" s="81"/>
      <c r="FY8" s="81"/>
      <c r="FZ8" s="82"/>
      <c r="GA8" s="72">
        <f t="shared" ref="GA8:GA33" si="52">ROUNDDOWN(FV8,0)+ROUNDDOWN(FW8,0)+ROUNDDOWN(FX8,0)+ROUNDDOWN(FY8,0)+ROUNDDOWN(FZ8,0)</f>
        <v>0</v>
      </c>
      <c r="GB8" s="64">
        <f t="shared" ref="GB8:GB33" si="53">(FV8-ROUNDDOWN(FV8,0))+(FW8-ROUNDDOWN(FW8,0))+(FX8-ROUNDDOWN(FX8,0))+(FY8-ROUNDDOWN(FY8,0))+(FZ8-ROUNDDOWN(FZ8,0))</f>
        <v>0</v>
      </c>
      <c r="GC8" s="80"/>
      <c r="GD8" s="81"/>
      <c r="GE8" s="81"/>
      <c r="GF8" s="81"/>
      <c r="GG8" s="82"/>
      <c r="GH8" s="72">
        <f t="shared" ref="GH8:GH33" si="54">ROUNDDOWN(GC8,0)+ROUNDDOWN(GD8,0)+ROUNDDOWN(GE8,0)+ROUNDDOWN(GF8,0)+ROUNDDOWN(GG8,0)</f>
        <v>0</v>
      </c>
      <c r="GI8" s="64">
        <f t="shared" ref="GI8:GI33" si="55">(GC8-ROUNDDOWN(GC8,0))+(GD8-ROUNDDOWN(GD8,0))+(GE8-ROUNDDOWN(GE8,0))+(GF8-ROUNDDOWN(GF8,0))+(GG8-ROUNDDOWN(GG8,0))</f>
        <v>0</v>
      </c>
      <c r="GJ8" s="80"/>
      <c r="GK8" s="81"/>
      <c r="GL8" s="81"/>
      <c r="GM8" s="81"/>
      <c r="GN8" s="82"/>
      <c r="GO8" s="72">
        <f t="shared" ref="GO8:GO33" si="56">ROUNDDOWN(GJ8,0)+ROUNDDOWN(GK8,0)+ROUNDDOWN(GL8,0)+ROUNDDOWN(GM8,0)+ROUNDDOWN(GN8,0)</f>
        <v>0</v>
      </c>
      <c r="GP8" s="64">
        <f t="shared" ref="GP8:GP33" si="57">(GJ8-ROUNDDOWN(GJ8,0))+(GK8-ROUNDDOWN(GK8,0))+(GL8-ROUNDDOWN(GL8,0))+(GM8-ROUNDDOWN(GM8,0))+(GN8-ROUNDDOWN(GN8,0))</f>
        <v>0</v>
      </c>
      <c r="GQ8" s="80"/>
      <c r="GR8" s="81"/>
      <c r="GS8" s="81"/>
      <c r="GT8" s="81"/>
      <c r="GU8" s="82"/>
      <c r="GV8" s="72">
        <f t="shared" ref="GV8:GV33" si="58">ROUNDDOWN(GQ8,0)+ROUNDDOWN(GR8,0)+ROUNDDOWN(GS8,0)+ROUNDDOWN(GT8,0)+ROUNDDOWN(GU8,0)</f>
        <v>0</v>
      </c>
      <c r="GW8" s="64">
        <f t="shared" ref="GW8:GW33" si="59">(GQ8-ROUNDDOWN(GQ8,0))+(GR8-ROUNDDOWN(GR8,0))+(GS8-ROUNDDOWN(GS8,0))+(GT8-ROUNDDOWN(GT8,0))+(GU8-ROUNDDOWN(GU8,0))</f>
        <v>0</v>
      </c>
      <c r="GX8" s="80"/>
      <c r="GY8" s="81"/>
      <c r="GZ8" s="81"/>
      <c r="HA8" s="81"/>
      <c r="HB8" s="82"/>
      <c r="HC8" s="72">
        <f t="shared" ref="HC8:HC33" si="60">ROUNDDOWN(GX8,0)+ROUNDDOWN(GY8,0)+ROUNDDOWN(GZ8,0)+ROUNDDOWN(HA8,0)+ROUNDDOWN(HB8,0)</f>
        <v>0</v>
      </c>
      <c r="HD8" s="64">
        <f t="shared" ref="HD8:HD33" si="61">(GX8-ROUNDDOWN(GX8,0))+(GY8-ROUNDDOWN(GY8,0))+(GZ8-ROUNDDOWN(GZ8,0))+(HA8-ROUNDDOWN(HA8,0))+(HB8-ROUNDDOWN(HB8,0))</f>
        <v>0</v>
      </c>
      <c r="HE8" s="80"/>
      <c r="HF8" s="81"/>
      <c r="HG8" s="81"/>
      <c r="HH8" s="81"/>
      <c r="HI8" s="82"/>
      <c r="HJ8" s="72">
        <f t="shared" ref="HJ8:HJ33" si="62">ROUNDDOWN(HE8,0)+ROUNDDOWN(HF8,0)+ROUNDDOWN(HG8,0)+ROUNDDOWN(HH8,0)+ROUNDDOWN(HI8,0)</f>
        <v>0</v>
      </c>
      <c r="HK8" s="64">
        <f t="shared" ref="HK8:HK33" si="63">(HE8-ROUNDDOWN(HE8,0))+(HF8-ROUNDDOWN(HF8,0))+(HG8-ROUNDDOWN(HG8,0))+(HH8-ROUNDDOWN(HH8,0))+(HI8-ROUNDDOWN(HI8,0))</f>
        <v>0</v>
      </c>
      <c r="HL8" s="80"/>
      <c r="HM8" s="81"/>
      <c r="HN8" s="81"/>
      <c r="HO8" s="81"/>
      <c r="HP8" s="82"/>
      <c r="HQ8" s="72">
        <f t="shared" ref="HQ8:HQ33" si="64">ROUNDDOWN(HL8,0)+ROUNDDOWN(HM8,0)+ROUNDDOWN(HN8,0)+ROUNDDOWN(HO8,0)+ROUNDDOWN(HP8,0)</f>
        <v>0</v>
      </c>
      <c r="HR8" s="64">
        <f t="shared" ref="HR8:HR33" si="65">(HL8-ROUNDDOWN(HL8,0))+(HM8-ROUNDDOWN(HM8,0))+(HN8-ROUNDDOWN(HN8,0))+(HO8-ROUNDDOWN(HO8,0))+(HP8-ROUNDDOWN(HP8,0))</f>
        <v>0</v>
      </c>
      <c r="HS8" s="80"/>
      <c r="HT8" s="81"/>
      <c r="HU8" s="81"/>
      <c r="HV8" s="81"/>
      <c r="HW8" s="82"/>
      <c r="HX8" s="72">
        <f>ROUNDDOWN(HS8,0)+ROUNDDOWN(HT8,0)+ROUNDDOWN(HU8,0)+ROUNDDOWN(HV8,0)+ROUNDDOWN(HW8,0)</f>
        <v>0</v>
      </c>
      <c r="HY8" s="64">
        <f>(HS8-ROUNDDOWN(HS8,0))+(HT8-ROUNDDOWN(HT8,0))+(HU8-ROUNDDOWN(HU8,0))+(HV8-ROUNDDOWN(HV8,0))+(HW8-ROUNDDOWN(HW8,0))</f>
        <v>0</v>
      </c>
      <c r="HZ8" s="80"/>
      <c r="IA8" s="81"/>
      <c r="IB8" s="81"/>
      <c r="IC8" s="81"/>
      <c r="ID8" s="82"/>
      <c r="IE8" s="72">
        <f t="shared" ref="IE8:IE33" si="66">ROUNDDOWN(HZ8,0)+ROUNDDOWN(IA8,0)+ROUNDDOWN(IB8,0)+ROUNDDOWN(IC8,0)+ROUNDDOWN(ID8,0)</f>
        <v>0</v>
      </c>
      <c r="IF8" s="64">
        <f t="shared" ref="IF8:IF33" si="67">(HZ8-ROUNDDOWN(HZ8,0))+(IA8-ROUNDDOWN(IA8,0))+(IB8-ROUNDDOWN(IB8,0))+(IC8-ROUNDDOWN(IC8,0))+(ID8-ROUNDDOWN(ID8,0))</f>
        <v>0</v>
      </c>
      <c r="IG8" s="80"/>
      <c r="IH8" s="81"/>
      <c r="II8" s="81"/>
      <c r="IJ8" s="81"/>
      <c r="IK8" s="82"/>
      <c r="IL8" s="72">
        <f t="shared" ref="IL8:IL33" si="68">ROUNDDOWN(IG8,0)+ROUNDDOWN(IH8,0)+ROUNDDOWN(II8,0)+ROUNDDOWN(IJ8,0)+ROUNDDOWN(IK8,0)</f>
        <v>0</v>
      </c>
      <c r="IM8" s="64">
        <f t="shared" ref="IM8:IM33" si="69">(IG8-ROUNDDOWN(IG8,0))+(IH8-ROUNDDOWN(IH8,0))+(II8-ROUNDDOWN(II8,0))+(IJ8-ROUNDDOWN(IJ8,0))+(IK8-ROUNDDOWN(IK8,0))</f>
        <v>0</v>
      </c>
      <c r="IN8" s="80"/>
      <c r="IO8" s="81"/>
      <c r="IP8" s="81"/>
      <c r="IQ8" s="81"/>
      <c r="IR8" s="82"/>
      <c r="IS8" s="72">
        <f t="shared" ref="IS8:IS33" si="70">ROUNDDOWN(IN8,0)+ROUNDDOWN(IO8,0)+ROUNDDOWN(IP8,0)+ROUNDDOWN(IQ8,0)+ROUNDDOWN(IR8,0)</f>
        <v>0</v>
      </c>
      <c r="IT8" s="64">
        <f t="shared" ref="IT8:IT33" si="71">(IN8-ROUNDDOWN(IN8,0))+(IO8-ROUNDDOWN(IO8,0))+(IP8-ROUNDDOWN(IP8,0))+(IQ8-ROUNDDOWN(IQ8,0))+(IR8-ROUNDDOWN(IR8,0))</f>
        <v>0</v>
      </c>
      <c r="IU8" s="80"/>
      <c r="IV8" s="81"/>
      <c r="IW8" s="81"/>
      <c r="IX8" s="81"/>
      <c r="IY8" s="82"/>
      <c r="IZ8" s="72">
        <f t="shared" ref="IZ8:IZ33" si="72">ROUNDDOWN(IU8,0)+ROUNDDOWN(IV8,0)+ROUNDDOWN(IW8,0)+ROUNDDOWN(IX8,0)+ROUNDDOWN(IY8,0)</f>
        <v>0</v>
      </c>
      <c r="JA8" s="64">
        <f t="shared" ref="JA8:JA33" si="73">(IU8-ROUNDDOWN(IU8,0))+(IV8-ROUNDDOWN(IV8,0))+(IW8-ROUNDDOWN(IW8,0))+(IX8-ROUNDDOWN(IX8,0))+(IY8-ROUNDDOWN(IY8,0))</f>
        <v>0</v>
      </c>
      <c r="JB8" s="80"/>
      <c r="JC8" s="81"/>
      <c r="JD8" s="81"/>
      <c r="JE8" s="81"/>
      <c r="JF8" s="82"/>
      <c r="JG8" s="72">
        <f t="shared" ref="JG8:JG33" si="74">ROUNDDOWN(JB8,0)+ROUNDDOWN(JC8,0)+ROUNDDOWN(JD8,0)+ROUNDDOWN(JE8,0)+ROUNDDOWN(JF8,0)</f>
        <v>0</v>
      </c>
      <c r="JH8" s="64">
        <f t="shared" ref="JH8:JH33" si="75">(JB8-ROUNDDOWN(JB8,0))+(JC8-ROUNDDOWN(JC8,0))+(JD8-ROUNDDOWN(JD8,0))+(JE8-ROUNDDOWN(JE8,0))+(JF8-ROUNDDOWN(JF8,0))</f>
        <v>0</v>
      </c>
    </row>
    <row r="9" spans="1:268" s="5" customFormat="1" x14ac:dyDescent="0.35">
      <c r="A9" s="32"/>
      <c r="B9" s="100" t="s">
        <v>99</v>
      </c>
      <c r="C9" s="83"/>
      <c r="D9" s="84"/>
      <c r="E9" s="84"/>
      <c r="F9" s="125">
        <v>1.3</v>
      </c>
      <c r="G9" s="85"/>
      <c r="H9" s="73">
        <f t="shared" ref="H9:H33" si="76">ROUNDDOWN(C9,0)+ROUNDDOWN(D9,0)+ROUNDDOWN(E9,0)+ROUNDDOWN(F9,0)+ROUNDDOWN(G9,0)</f>
        <v>1</v>
      </c>
      <c r="I9" s="14">
        <f t="shared" ref="I9:I32" si="77">(C9-ROUNDDOWN(C9,0))+(D9-ROUNDDOWN(D9,0))+(E9-ROUNDDOWN(E9,0))+(F9-ROUNDDOWN(F9,0))+(G9-ROUNDDOWN(G9,0))</f>
        <v>0.30000000000000004</v>
      </c>
      <c r="J9" s="83"/>
      <c r="K9" s="84"/>
      <c r="L9" s="84"/>
      <c r="M9" s="142"/>
      <c r="N9" s="85"/>
      <c r="O9" s="73">
        <f t="shared" si="10"/>
        <v>0</v>
      </c>
      <c r="P9" s="14">
        <f t="shared" si="11"/>
        <v>0</v>
      </c>
      <c r="Q9" s="83"/>
      <c r="R9" s="84"/>
      <c r="S9" s="84"/>
      <c r="T9" s="84"/>
      <c r="U9" s="85"/>
      <c r="V9" s="73">
        <f t="shared" si="12"/>
        <v>0</v>
      </c>
      <c r="W9" s="14">
        <f t="shared" si="13"/>
        <v>0</v>
      </c>
      <c r="X9" s="83"/>
      <c r="Y9" s="84"/>
      <c r="Z9" s="84"/>
      <c r="AA9" s="84"/>
      <c r="AB9" s="85"/>
      <c r="AC9" s="73">
        <f t="shared" si="14"/>
        <v>0</v>
      </c>
      <c r="AD9" s="14">
        <f t="shared" si="15"/>
        <v>0</v>
      </c>
      <c r="AE9" s="83"/>
      <c r="AF9" s="84"/>
      <c r="AG9" s="84"/>
      <c r="AH9" s="84"/>
      <c r="AI9" s="85"/>
      <c r="AJ9" s="73">
        <f t="shared" si="16"/>
        <v>0</v>
      </c>
      <c r="AK9" s="14">
        <f t="shared" si="17"/>
        <v>0</v>
      </c>
      <c r="AL9" s="83"/>
      <c r="AM9" s="84"/>
      <c r="AN9" s="84"/>
      <c r="AO9" s="84"/>
      <c r="AP9" s="85"/>
      <c r="AQ9" s="73">
        <f t="shared" si="18"/>
        <v>0</v>
      </c>
      <c r="AR9" s="14">
        <f t="shared" si="19"/>
        <v>0</v>
      </c>
      <c r="AS9" s="83"/>
      <c r="AT9" s="84"/>
      <c r="AU9" s="84"/>
      <c r="AV9" s="84"/>
      <c r="AW9" s="85"/>
      <c r="AX9" s="73">
        <f t="shared" si="20"/>
        <v>0</v>
      </c>
      <c r="AY9" s="14">
        <f t="shared" si="21"/>
        <v>0</v>
      </c>
      <c r="AZ9" s="83"/>
      <c r="BA9" s="84"/>
      <c r="BB9" s="84"/>
      <c r="BC9" s="84"/>
      <c r="BD9" s="85"/>
      <c r="BE9" s="73">
        <f t="shared" si="22"/>
        <v>0</v>
      </c>
      <c r="BF9" s="14">
        <f t="shared" si="23"/>
        <v>0</v>
      </c>
      <c r="BG9" s="83"/>
      <c r="BH9" s="84"/>
      <c r="BI9" s="84"/>
      <c r="BJ9" s="84"/>
      <c r="BK9" s="85"/>
      <c r="BL9" s="73">
        <f t="shared" ref="BL9:BL33" si="78">ROUNDDOWN(BG9,0)+ROUNDDOWN(BH9,0)+ROUNDDOWN(BI9,0)+ROUNDDOWN(BJ9,0)+ROUNDDOWN(BK9,0)</f>
        <v>0</v>
      </c>
      <c r="BM9" s="14">
        <f t="shared" ref="BM9:BM33" si="79">(BG9-ROUNDDOWN(BG9,0))+(BH9-ROUNDDOWN(BH9,0))+(BI9-ROUNDDOWN(BI9,0))+(BJ9-ROUNDDOWN(BJ9,0))+(BK9-ROUNDDOWN(BK9,0))</f>
        <v>0</v>
      </c>
      <c r="BN9" s="83"/>
      <c r="BO9" s="84"/>
      <c r="BP9" s="84"/>
      <c r="BQ9" s="84"/>
      <c r="BR9" s="85"/>
      <c r="BS9" s="73">
        <f t="shared" si="24"/>
        <v>0</v>
      </c>
      <c r="BT9" s="14">
        <f t="shared" si="25"/>
        <v>0</v>
      </c>
      <c r="BU9" s="83"/>
      <c r="BV9" s="84"/>
      <c r="BW9" s="84"/>
      <c r="BX9" s="84"/>
      <c r="BY9" s="85"/>
      <c r="BZ9" s="73">
        <f t="shared" si="26"/>
        <v>0</v>
      </c>
      <c r="CA9" s="14">
        <f t="shared" si="27"/>
        <v>0</v>
      </c>
      <c r="CB9" s="83"/>
      <c r="CC9" s="84"/>
      <c r="CD9" s="84"/>
      <c r="CE9" s="84"/>
      <c r="CF9" s="85"/>
      <c r="CG9" s="73">
        <f t="shared" si="28"/>
        <v>0</v>
      </c>
      <c r="CH9" s="14">
        <f t="shared" si="29"/>
        <v>0</v>
      </c>
      <c r="CI9" s="83"/>
      <c r="CJ9" s="84"/>
      <c r="CK9" s="84"/>
      <c r="CL9" s="84"/>
      <c r="CM9" s="85"/>
      <c r="CN9" s="73">
        <f t="shared" si="30"/>
        <v>0</v>
      </c>
      <c r="CO9" s="14">
        <f t="shared" si="31"/>
        <v>0</v>
      </c>
      <c r="CP9" s="83"/>
      <c r="CQ9" s="84"/>
      <c r="CR9" s="84"/>
      <c r="CS9" s="84"/>
      <c r="CT9" s="85"/>
      <c r="CU9" s="73">
        <f t="shared" si="32"/>
        <v>0</v>
      </c>
      <c r="CV9" s="14">
        <f t="shared" si="33"/>
        <v>0</v>
      </c>
      <c r="CW9" s="83"/>
      <c r="CX9" s="84"/>
      <c r="CY9" s="84"/>
      <c r="CZ9" s="84"/>
      <c r="DA9" s="85"/>
      <c r="DB9" s="73">
        <f t="shared" si="34"/>
        <v>0</v>
      </c>
      <c r="DC9" s="14">
        <f t="shared" si="35"/>
        <v>0</v>
      </c>
      <c r="DD9" s="83"/>
      <c r="DE9" s="84"/>
      <c r="DF9" s="84"/>
      <c r="DG9" s="84"/>
      <c r="DH9" s="85"/>
      <c r="DI9" s="73">
        <f t="shared" si="36"/>
        <v>0</v>
      </c>
      <c r="DJ9" s="14">
        <f t="shared" si="37"/>
        <v>0</v>
      </c>
      <c r="DK9" s="83"/>
      <c r="DL9" s="84"/>
      <c r="DM9" s="84"/>
      <c r="DN9" s="84"/>
      <c r="DO9" s="85"/>
      <c r="DP9" s="73">
        <f t="shared" ref="DP9:DP33" si="80">ROUNDDOWN(DK9,0)+ROUNDDOWN(DL9,0)+ROUNDDOWN(DM9,0)+ROUNDDOWN(DN9,0)+ROUNDDOWN(DO9,0)</f>
        <v>0</v>
      </c>
      <c r="DQ9" s="14">
        <f t="shared" ref="DQ9:DQ33" si="81">(DK9-ROUNDDOWN(DK9,0))+(DL9-ROUNDDOWN(DL9,0))+(DM9-ROUNDDOWN(DM9,0))+(DN9-ROUNDDOWN(DN9,0))+(DO9-ROUNDDOWN(DO9,0))</f>
        <v>0</v>
      </c>
      <c r="DR9" s="83"/>
      <c r="DS9" s="84"/>
      <c r="DT9" s="84"/>
      <c r="DU9" s="84"/>
      <c r="DV9" s="85"/>
      <c r="DW9" s="73">
        <f t="shared" si="38"/>
        <v>0</v>
      </c>
      <c r="DX9" s="14">
        <f t="shared" si="39"/>
        <v>0</v>
      </c>
      <c r="DY9" s="83"/>
      <c r="DZ9" s="84"/>
      <c r="EA9" s="84"/>
      <c r="EB9" s="84"/>
      <c r="EC9" s="85"/>
      <c r="ED9" s="73">
        <f t="shared" si="40"/>
        <v>0</v>
      </c>
      <c r="EE9" s="14">
        <f t="shared" si="41"/>
        <v>0</v>
      </c>
      <c r="EF9" s="83"/>
      <c r="EG9" s="84"/>
      <c r="EH9" s="84"/>
      <c r="EI9" s="84"/>
      <c r="EJ9" s="85"/>
      <c r="EK9" s="73">
        <f t="shared" si="42"/>
        <v>0</v>
      </c>
      <c r="EL9" s="14">
        <f t="shared" si="43"/>
        <v>0</v>
      </c>
      <c r="EM9" s="83"/>
      <c r="EN9" s="84"/>
      <c r="EO9" s="84"/>
      <c r="EP9" s="84"/>
      <c r="EQ9" s="85"/>
      <c r="ER9" s="73">
        <f t="shared" si="44"/>
        <v>0</v>
      </c>
      <c r="ES9" s="14">
        <f t="shared" si="45"/>
        <v>0</v>
      </c>
      <c r="ET9" s="83"/>
      <c r="EU9" s="84"/>
      <c r="EV9" s="84"/>
      <c r="EW9" s="84"/>
      <c r="EX9" s="85"/>
      <c r="EY9" s="73">
        <f t="shared" si="46"/>
        <v>0</v>
      </c>
      <c r="EZ9" s="14">
        <f t="shared" si="47"/>
        <v>0</v>
      </c>
      <c r="FA9" s="83"/>
      <c r="FB9" s="84"/>
      <c r="FC9" s="84"/>
      <c r="FD9" s="84"/>
      <c r="FE9" s="85"/>
      <c r="FF9" s="73">
        <f t="shared" si="48"/>
        <v>0</v>
      </c>
      <c r="FG9" s="14">
        <f t="shared" si="49"/>
        <v>0</v>
      </c>
      <c r="FH9" s="83"/>
      <c r="FI9" s="84"/>
      <c r="FJ9" s="84"/>
      <c r="FK9" s="84"/>
      <c r="FL9" s="85"/>
      <c r="FM9" s="73">
        <f t="shared" si="50"/>
        <v>0</v>
      </c>
      <c r="FN9" s="14">
        <f t="shared" si="51"/>
        <v>0</v>
      </c>
      <c r="FO9" s="83"/>
      <c r="FP9" s="84"/>
      <c r="FQ9" s="84"/>
      <c r="FR9" s="84"/>
      <c r="FS9" s="85"/>
      <c r="FT9" s="73">
        <f t="shared" ref="FT9:FT33" si="82">ROUNDDOWN(FO9,0)+ROUNDDOWN(FP9,0)+ROUNDDOWN(FQ9,0)+ROUNDDOWN(FR9,0)+ROUNDDOWN(FS9,0)</f>
        <v>0</v>
      </c>
      <c r="FU9" s="14">
        <f t="shared" ref="FU9:FU33" si="83">(FO9-ROUNDDOWN(FO9,0))+(FP9-ROUNDDOWN(FP9,0))+(FQ9-ROUNDDOWN(FQ9,0))+(FR9-ROUNDDOWN(FR9,0))+(FS9-ROUNDDOWN(FS9,0))</f>
        <v>0</v>
      </c>
      <c r="FV9" s="83"/>
      <c r="FW9" s="84"/>
      <c r="FX9" s="84"/>
      <c r="FY9" s="84"/>
      <c r="FZ9" s="85"/>
      <c r="GA9" s="73">
        <f t="shared" si="52"/>
        <v>0</v>
      </c>
      <c r="GB9" s="14">
        <f t="shared" si="53"/>
        <v>0</v>
      </c>
      <c r="GC9" s="83"/>
      <c r="GD9" s="84"/>
      <c r="GE9" s="84"/>
      <c r="GF9" s="84"/>
      <c r="GG9" s="85"/>
      <c r="GH9" s="73">
        <f t="shared" si="54"/>
        <v>0</v>
      </c>
      <c r="GI9" s="14">
        <f t="shared" si="55"/>
        <v>0</v>
      </c>
      <c r="GJ9" s="83"/>
      <c r="GK9" s="84"/>
      <c r="GL9" s="84"/>
      <c r="GM9" s="84"/>
      <c r="GN9" s="85"/>
      <c r="GO9" s="73">
        <f t="shared" si="56"/>
        <v>0</v>
      </c>
      <c r="GP9" s="14">
        <f t="shared" si="57"/>
        <v>0</v>
      </c>
      <c r="GQ9" s="83"/>
      <c r="GR9" s="84"/>
      <c r="GS9" s="84"/>
      <c r="GT9" s="84"/>
      <c r="GU9" s="85"/>
      <c r="GV9" s="73">
        <f t="shared" si="58"/>
        <v>0</v>
      </c>
      <c r="GW9" s="14">
        <f t="shared" si="59"/>
        <v>0</v>
      </c>
      <c r="GX9" s="83"/>
      <c r="GY9" s="84"/>
      <c r="GZ9" s="84"/>
      <c r="HA9" s="84"/>
      <c r="HB9" s="85"/>
      <c r="HC9" s="73">
        <f t="shared" si="60"/>
        <v>0</v>
      </c>
      <c r="HD9" s="14">
        <f t="shared" si="61"/>
        <v>0</v>
      </c>
      <c r="HE9" s="83"/>
      <c r="HF9" s="84"/>
      <c r="HG9" s="84"/>
      <c r="HH9" s="84"/>
      <c r="HI9" s="85"/>
      <c r="HJ9" s="73">
        <f t="shared" si="62"/>
        <v>0</v>
      </c>
      <c r="HK9" s="14">
        <f t="shared" si="63"/>
        <v>0</v>
      </c>
      <c r="HL9" s="83"/>
      <c r="HM9" s="84"/>
      <c r="HN9" s="84"/>
      <c r="HO9" s="84"/>
      <c r="HP9" s="85"/>
      <c r="HQ9" s="73">
        <f t="shared" si="64"/>
        <v>0</v>
      </c>
      <c r="HR9" s="14">
        <f t="shared" si="65"/>
        <v>0</v>
      </c>
      <c r="HS9" s="83"/>
      <c r="HT9" s="84"/>
      <c r="HU9" s="84"/>
      <c r="HV9" s="84"/>
      <c r="HW9" s="85"/>
      <c r="HX9" s="73">
        <f t="shared" ref="HX9:HX33" si="84">ROUNDDOWN(HS9,0)+ROUNDDOWN(HT9,0)+ROUNDDOWN(HU9,0)+ROUNDDOWN(HV9,0)+ROUNDDOWN(HW9,0)</f>
        <v>0</v>
      </c>
      <c r="HY9" s="14">
        <f t="shared" ref="HY9:HY33" si="85">(HS9-ROUNDDOWN(HS9,0))+(HT9-ROUNDDOWN(HT9,0))+(HU9-ROUNDDOWN(HU9,0))+(HV9-ROUNDDOWN(HV9,0))+(HW9-ROUNDDOWN(HW9,0))</f>
        <v>0</v>
      </c>
      <c r="HZ9" s="83"/>
      <c r="IA9" s="84"/>
      <c r="IB9" s="84"/>
      <c r="IC9" s="84"/>
      <c r="ID9" s="85"/>
      <c r="IE9" s="73">
        <f t="shared" si="66"/>
        <v>0</v>
      </c>
      <c r="IF9" s="14">
        <f t="shared" si="67"/>
        <v>0</v>
      </c>
      <c r="IG9" s="83"/>
      <c r="IH9" s="84"/>
      <c r="II9" s="84"/>
      <c r="IJ9" s="84"/>
      <c r="IK9" s="85"/>
      <c r="IL9" s="73">
        <f t="shared" si="68"/>
        <v>0</v>
      </c>
      <c r="IM9" s="14">
        <f t="shared" si="69"/>
        <v>0</v>
      </c>
      <c r="IN9" s="83"/>
      <c r="IO9" s="84"/>
      <c r="IP9" s="84"/>
      <c r="IQ9" s="84"/>
      <c r="IR9" s="85"/>
      <c r="IS9" s="73">
        <f t="shared" si="70"/>
        <v>0</v>
      </c>
      <c r="IT9" s="14">
        <f t="shared" si="71"/>
        <v>0</v>
      </c>
      <c r="IU9" s="83"/>
      <c r="IV9" s="84"/>
      <c r="IW9" s="84"/>
      <c r="IX9" s="84"/>
      <c r="IY9" s="85"/>
      <c r="IZ9" s="73">
        <f t="shared" si="72"/>
        <v>0</v>
      </c>
      <c r="JA9" s="14">
        <f t="shared" si="73"/>
        <v>0</v>
      </c>
      <c r="JB9" s="83"/>
      <c r="JC9" s="84"/>
      <c r="JD9" s="84"/>
      <c r="JE9" s="84"/>
      <c r="JF9" s="85"/>
      <c r="JG9" s="73">
        <f t="shared" si="74"/>
        <v>0</v>
      </c>
      <c r="JH9" s="14">
        <f t="shared" si="75"/>
        <v>0</v>
      </c>
    </row>
    <row r="10" spans="1:268" s="5" customFormat="1" x14ac:dyDescent="0.35">
      <c r="A10" s="32"/>
      <c r="B10" s="100" t="s">
        <v>100</v>
      </c>
      <c r="C10" s="83">
        <v>2.2999999999999998</v>
      </c>
      <c r="D10" s="84">
        <v>3</v>
      </c>
      <c r="E10" s="84"/>
      <c r="F10" s="125">
        <v>0.3</v>
      </c>
      <c r="G10" s="85"/>
      <c r="H10" s="73">
        <f t="shared" si="76"/>
        <v>5</v>
      </c>
      <c r="I10" s="14">
        <f t="shared" si="77"/>
        <v>0.59999999999999987</v>
      </c>
      <c r="J10" s="83"/>
      <c r="K10" s="84"/>
      <c r="L10" s="84"/>
      <c r="M10" s="84"/>
      <c r="N10" s="85"/>
      <c r="O10" s="73">
        <f>ROUNDDOWN(J10,0)+ROUNDDOWN(K10,0)+ROUNDDOWN(L10,0)+ROUNDDOWN(M10,0)+ROUNDDOWN(N10,0)</f>
        <v>0</v>
      </c>
      <c r="P10" s="14">
        <f>(J10-ROUNDDOWN(J10,0))+(K10-ROUNDDOWN(K10,0))+(L10-ROUNDDOWN(L10,0))+(M10-ROUNDDOWN(M10,0))+(N10-ROUNDDOWN(N10,0))</f>
        <v>0</v>
      </c>
      <c r="Q10" s="83"/>
      <c r="R10" s="84"/>
      <c r="S10" s="84"/>
      <c r="T10" s="84"/>
      <c r="U10" s="85"/>
      <c r="V10" s="73">
        <f t="shared" si="12"/>
        <v>0</v>
      </c>
      <c r="W10" s="14">
        <f t="shared" si="13"/>
        <v>0</v>
      </c>
      <c r="X10" s="83"/>
      <c r="Y10" s="84"/>
      <c r="Z10" s="84"/>
      <c r="AA10" s="84"/>
      <c r="AB10" s="85"/>
      <c r="AC10" s="73">
        <f t="shared" si="14"/>
        <v>0</v>
      </c>
      <c r="AD10" s="14">
        <f t="shared" si="15"/>
        <v>0</v>
      </c>
      <c r="AE10" s="83"/>
      <c r="AF10" s="84"/>
      <c r="AG10" s="84"/>
      <c r="AH10" s="84"/>
      <c r="AI10" s="85"/>
      <c r="AJ10" s="73">
        <f t="shared" si="16"/>
        <v>0</v>
      </c>
      <c r="AK10" s="14">
        <f t="shared" si="17"/>
        <v>0</v>
      </c>
      <c r="AL10" s="83"/>
      <c r="AM10" s="84"/>
      <c r="AN10" s="84"/>
      <c r="AO10" s="84"/>
      <c r="AP10" s="85"/>
      <c r="AQ10" s="73">
        <f t="shared" si="18"/>
        <v>0</v>
      </c>
      <c r="AR10" s="14">
        <f t="shared" si="19"/>
        <v>0</v>
      </c>
      <c r="AS10" s="83"/>
      <c r="AT10" s="84"/>
      <c r="AU10" s="84"/>
      <c r="AV10" s="84"/>
      <c r="AW10" s="85"/>
      <c r="AX10" s="73">
        <f t="shared" si="20"/>
        <v>0</v>
      </c>
      <c r="AY10" s="14">
        <f t="shared" si="21"/>
        <v>0</v>
      </c>
      <c r="AZ10" s="83"/>
      <c r="BA10" s="84"/>
      <c r="BB10" s="84"/>
      <c r="BC10" s="84"/>
      <c r="BD10" s="85"/>
      <c r="BE10" s="73">
        <f t="shared" si="22"/>
        <v>0</v>
      </c>
      <c r="BF10" s="14">
        <f t="shared" si="23"/>
        <v>0</v>
      </c>
      <c r="BG10" s="83"/>
      <c r="BH10" s="84"/>
      <c r="BI10" s="84"/>
      <c r="BJ10" s="84"/>
      <c r="BK10" s="85"/>
      <c r="BL10" s="73">
        <f t="shared" si="78"/>
        <v>0</v>
      </c>
      <c r="BM10" s="14">
        <f t="shared" si="79"/>
        <v>0</v>
      </c>
      <c r="BN10" s="83"/>
      <c r="BO10" s="84"/>
      <c r="BP10" s="84"/>
      <c r="BQ10" s="84"/>
      <c r="BR10" s="85"/>
      <c r="BS10" s="73">
        <f t="shared" si="24"/>
        <v>0</v>
      </c>
      <c r="BT10" s="14">
        <f t="shared" si="25"/>
        <v>0</v>
      </c>
      <c r="BU10" s="83"/>
      <c r="BV10" s="84"/>
      <c r="BW10" s="84"/>
      <c r="BX10" s="84"/>
      <c r="BY10" s="85"/>
      <c r="BZ10" s="73">
        <f t="shared" si="26"/>
        <v>0</v>
      </c>
      <c r="CA10" s="14">
        <f t="shared" si="27"/>
        <v>0</v>
      </c>
      <c r="CB10" s="83"/>
      <c r="CC10" s="84"/>
      <c r="CD10" s="84"/>
      <c r="CE10" s="84"/>
      <c r="CF10" s="85"/>
      <c r="CG10" s="73">
        <f t="shared" si="28"/>
        <v>0</v>
      </c>
      <c r="CH10" s="14">
        <f t="shared" si="29"/>
        <v>0</v>
      </c>
      <c r="CI10" s="83"/>
      <c r="CJ10" s="84"/>
      <c r="CK10" s="84"/>
      <c r="CL10" s="84"/>
      <c r="CM10" s="85"/>
      <c r="CN10" s="73">
        <f t="shared" si="30"/>
        <v>0</v>
      </c>
      <c r="CO10" s="14">
        <f t="shared" si="31"/>
        <v>0</v>
      </c>
      <c r="CP10" s="83"/>
      <c r="CQ10" s="84"/>
      <c r="CR10" s="84"/>
      <c r="CS10" s="84"/>
      <c r="CT10" s="85"/>
      <c r="CU10" s="73">
        <f t="shared" si="32"/>
        <v>0</v>
      </c>
      <c r="CV10" s="14">
        <f t="shared" si="33"/>
        <v>0</v>
      </c>
      <c r="CW10" s="83"/>
      <c r="CX10" s="84"/>
      <c r="CY10" s="84"/>
      <c r="CZ10" s="84"/>
      <c r="DA10" s="85"/>
      <c r="DB10" s="73">
        <f t="shared" si="34"/>
        <v>0</v>
      </c>
      <c r="DC10" s="14">
        <f t="shared" si="35"/>
        <v>0</v>
      </c>
      <c r="DD10" s="83"/>
      <c r="DE10" s="84"/>
      <c r="DF10" s="84"/>
      <c r="DG10" s="84"/>
      <c r="DH10" s="85"/>
      <c r="DI10" s="73">
        <f t="shared" si="36"/>
        <v>0</v>
      </c>
      <c r="DJ10" s="14">
        <f t="shared" si="37"/>
        <v>0</v>
      </c>
      <c r="DK10" s="83"/>
      <c r="DL10" s="84"/>
      <c r="DM10" s="84"/>
      <c r="DN10" s="84"/>
      <c r="DO10" s="85"/>
      <c r="DP10" s="73">
        <f t="shared" si="80"/>
        <v>0</v>
      </c>
      <c r="DQ10" s="14">
        <f t="shared" si="81"/>
        <v>0</v>
      </c>
      <c r="DR10" s="83"/>
      <c r="DS10" s="84"/>
      <c r="DT10" s="84"/>
      <c r="DU10" s="84"/>
      <c r="DV10" s="85"/>
      <c r="DW10" s="73">
        <f t="shared" si="38"/>
        <v>0</v>
      </c>
      <c r="DX10" s="14">
        <f t="shared" si="39"/>
        <v>0</v>
      </c>
      <c r="DY10" s="83"/>
      <c r="DZ10" s="84"/>
      <c r="EA10" s="84"/>
      <c r="EB10" s="84"/>
      <c r="EC10" s="85"/>
      <c r="ED10" s="73">
        <f t="shared" si="40"/>
        <v>0</v>
      </c>
      <c r="EE10" s="14">
        <f t="shared" si="41"/>
        <v>0</v>
      </c>
      <c r="EF10" s="83"/>
      <c r="EG10" s="84"/>
      <c r="EH10" s="84"/>
      <c r="EI10" s="84"/>
      <c r="EJ10" s="85"/>
      <c r="EK10" s="73">
        <f t="shared" si="42"/>
        <v>0</v>
      </c>
      <c r="EL10" s="14">
        <f t="shared" si="43"/>
        <v>0</v>
      </c>
      <c r="EM10" s="83"/>
      <c r="EN10" s="84"/>
      <c r="EO10" s="84"/>
      <c r="EP10" s="84"/>
      <c r="EQ10" s="85"/>
      <c r="ER10" s="73">
        <f t="shared" si="44"/>
        <v>0</v>
      </c>
      <c r="ES10" s="14">
        <f t="shared" si="45"/>
        <v>0</v>
      </c>
      <c r="ET10" s="83"/>
      <c r="EU10" s="84"/>
      <c r="EV10" s="84"/>
      <c r="EW10" s="84"/>
      <c r="EX10" s="85"/>
      <c r="EY10" s="73">
        <f t="shared" si="46"/>
        <v>0</v>
      </c>
      <c r="EZ10" s="14">
        <f t="shared" si="47"/>
        <v>0</v>
      </c>
      <c r="FA10" s="83"/>
      <c r="FB10" s="84"/>
      <c r="FC10" s="84"/>
      <c r="FD10" s="84"/>
      <c r="FE10" s="85"/>
      <c r="FF10" s="73">
        <f t="shared" si="48"/>
        <v>0</v>
      </c>
      <c r="FG10" s="14">
        <f t="shared" si="49"/>
        <v>0</v>
      </c>
      <c r="FH10" s="83"/>
      <c r="FI10" s="84"/>
      <c r="FJ10" s="84"/>
      <c r="FK10" s="84"/>
      <c r="FL10" s="85"/>
      <c r="FM10" s="73">
        <f t="shared" si="50"/>
        <v>0</v>
      </c>
      <c r="FN10" s="14">
        <f t="shared" si="51"/>
        <v>0</v>
      </c>
      <c r="FO10" s="83"/>
      <c r="FP10" s="84"/>
      <c r="FQ10" s="84"/>
      <c r="FR10" s="84"/>
      <c r="FS10" s="85"/>
      <c r="FT10" s="73">
        <f t="shared" si="82"/>
        <v>0</v>
      </c>
      <c r="FU10" s="14">
        <f t="shared" si="83"/>
        <v>0</v>
      </c>
      <c r="FV10" s="83"/>
      <c r="FW10" s="84"/>
      <c r="FX10" s="84"/>
      <c r="FY10" s="84"/>
      <c r="FZ10" s="85"/>
      <c r="GA10" s="73">
        <f t="shared" si="52"/>
        <v>0</v>
      </c>
      <c r="GB10" s="14">
        <f t="shared" si="53"/>
        <v>0</v>
      </c>
      <c r="GC10" s="83"/>
      <c r="GD10" s="84"/>
      <c r="GE10" s="84"/>
      <c r="GF10" s="84"/>
      <c r="GG10" s="85"/>
      <c r="GH10" s="73">
        <f t="shared" si="54"/>
        <v>0</v>
      </c>
      <c r="GI10" s="14">
        <f t="shared" si="55"/>
        <v>0</v>
      </c>
      <c r="GJ10" s="83"/>
      <c r="GK10" s="84"/>
      <c r="GL10" s="84"/>
      <c r="GM10" s="84"/>
      <c r="GN10" s="85"/>
      <c r="GO10" s="73">
        <f t="shared" si="56"/>
        <v>0</v>
      </c>
      <c r="GP10" s="14">
        <f t="shared" si="57"/>
        <v>0</v>
      </c>
      <c r="GQ10" s="83"/>
      <c r="GR10" s="84"/>
      <c r="GS10" s="84"/>
      <c r="GT10" s="84"/>
      <c r="GU10" s="85"/>
      <c r="GV10" s="73">
        <f t="shared" si="58"/>
        <v>0</v>
      </c>
      <c r="GW10" s="14">
        <f t="shared" si="59"/>
        <v>0</v>
      </c>
      <c r="GX10" s="83"/>
      <c r="GY10" s="84"/>
      <c r="GZ10" s="84"/>
      <c r="HA10" s="84"/>
      <c r="HB10" s="85"/>
      <c r="HC10" s="73">
        <f t="shared" si="60"/>
        <v>0</v>
      </c>
      <c r="HD10" s="14">
        <f t="shared" si="61"/>
        <v>0</v>
      </c>
      <c r="HE10" s="83"/>
      <c r="HF10" s="84"/>
      <c r="HG10" s="84"/>
      <c r="HH10" s="84"/>
      <c r="HI10" s="85"/>
      <c r="HJ10" s="73">
        <f t="shared" si="62"/>
        <v>0</v>
      </c>
      <c r="HK10" s="14">
        <f t="shared" si="63"/>
        <v>0</v>
      </c>
      <c r="HL10" s="83"/>
      <c r="HM10" s="84"/>
      <c r="HN10" s="84"/>
      <c r="HO10" s="84"/>
      <c r="HP10" s="85"/>
      <c r="HQ10" s="73">
        <f t="shared" si="64"/>
        <v>0</v>
      </c>
      <c r="HR10" s="14">
        <f t="shared" si="65"/>
        <v>0</v>
      </c>
      <c r="HS10" s="83"/>
      <c r="HT10" s="84"/>
      <c r="HU10" s="84"/>
      <c r="HV10" s="84"/>
      <c r="HW10" s="85"/>
      <c r="HX10" s="73">
        <f t="shared" si="84"/>
        <v>0</v>
      </c>
      <c r="HY10" s="14">
        <f t="shared" si="85"/>
        <v>0</v>
      </c>
      <c r="HZ10" s="83"/>
      <c r="IA10" s="84"/>
      <c r="IB10" s="84"/>
      <c r="IC10" s="84"/>
      <c r="ID10" s="85"/>
      <c r="IE10" s="73">
        <f t="shared" si="66"/>
        <v>0</v>
      </c>
      <c r="IF10" s="14">
        <f t="shared" si="67"/>
        <v>0</v>
      </c>
      <c r="IG10" s="83"/>
      <c r="IH10" s="84"/>
      <c r="II10" s="84"/>
      <c r="IJ10" s="84"/>
      <c r="IK10" s="85"/>
      <c r="IL10" s="73">
        <f t="shared" si="68"/>
        <v>0</v>
      </c>
      <c r="IM10" s="14">
        <f t="shared" si="69"/>
        <v>0</v>
      </c>
      <c r="IN10" s="83"/>
      <c r="IO10" s="84"/>
      <c r="IP10" s="84"/>
      <c r="IQ10" s="84"/>
      <c r="IR10" s="85"/>
      <c r="IS10" s="73">
        <f t="shared" si="70"/>
        <v>0</v>
      </c>
      <c r="IT10" s="14">
        <f t="shared" si="71"/>
        <v>0</v>
      </c>
      <c r="IU10" s="83"/>
      <c r="IV10" s="84"/>
      <c r="IW10" s="84"/>
      <c r="IX10" s="84"/>
      <c r="IY10" s="85"/>
      <c r="IZ10" s="73">
        <f t="shared" si="72"/>
        <v>0</v>
      </c>
      <c r="JA10" s="14">
        <f t="shared" si="73"/>
        <v>0</v>
      </c>
      <c r="JB10" s="83"/>
      <c r="JC10" s="84"/>
      <c r="JD10" s="84"/>
      <c r="JE10" s="84"/>
      <c r="JF10" s="85"/>
      <c r="JG10" s="73">
        <f t="shared" si="74"/>
        <v>0</v>
      </c>
      <c r="JH10" s="14">
        <f t="shared" si="75"/>
        <v>0</v>
      </c>
    </row>
    <row r="11" spans="1:268" s="5" customFormat="1" x14ac:dyDescent="0.35">
      <c r="A11" s="32"/>
      <c r="B11" s="100" t="s">
        <v>101</v>
      </c>
      <c r="C11" s="83"/>
      <c r="D11" s="84"/>
      <c r="E11" s="84"/>
      <c r="F11" s="125"/>
      <c r="G11" s="85"/>
      <c r="H11" s="73">
        <f t="shared" si="76"/>
        <v>0</v>
      </c>
      <c r="I11" s="14">
        <f t="shared" si="77"/>
        <v>0</v>
      </c>
      <c r="J11" s="83"/>
      <c r="K11" s="84"/>
      <c r="L11" s="84"/>
      <c r="M11" s="84"/>
      <c r="N11" s="85"/>
      <c r="O11" s="73">
        <f t="shared" si="10"/>
        <v>0</v>
      </c>
      <c r="P11" s="14">
        <f t="shared" si="11"/>
        <v>0</v>
      </c>
      <c r="Q11" s="83"/>
      <c r="R11" s="84"/>
      <c r="S11" s="84"/>
      <c r="T11" s="84"/>
      <c r="U11" s="85"/>
      <c r="V11" s="73">
        <f t="shared" si="12"/>
        <v>0</v>
      </c>
      <c r="W11" s="14">
        <f t="shared" si="13"/>
        <v>0</v>
      </c>
      <c r="X11" s="83"/>
      <c r="Y11" s="84"/>
      <c r="Z11" s="84"/>
      <c r="AA11" s="84"/>
      <c r="AB11" s="85"/>
      <c r="AC11" s="73">
        <f t="shared" si="14"/>
        <v>0</v>
      </c>
      <c r="AD11" s="14">
        <f t="shared" si="15"/>
        <v>0</v>
      </c>
      <c r="AE11" s="83"/>
      <c r="AF11" s="84"/>
      <c r="AG11" s="84"/>
      <c r="AH11" s="84"/>
      <c r="AI11" s="85"/>
      <c r="AJ11" s="73">
        <f t="shared" si="16"/>
        <v>0</v>
      </c>
      <c r="AK11" s="14">
        <f t="shared" si="17"/>
        <v>0</v>
      </c>
      <c r="AL11" s="83"/>
      <c r="AM11" s="84"/>
      <c r="AN11" s="84"/>
      <c r="AO11" s="84"/>
      <c r="AP11" s="85"/>
      <c r="AQ11" s="73">
        <f t="shared" si="18"/>
        <v>0</v>
      </c>
      <c r="AR11" s="14">
        <f t="shared" si="19"/>
        <v>0</v>
      </c>
      <c r="AS11" s="83"/>
      <c r="AT11" s="84"/>
      <c r="AU11" s="84"/>
      <c r="AV11" s="84"/>
      <c r="AW11" s="85"/>
      <c r="AX11" s="73">
        <f t="shared" si="20"/>
        <v>0</v>
      </c>
      <c r="AY11" s="14">
        <f t="shared" si="21"/>
        <v>0</v>
      </c>
      <c r="AZ11" s="83"/>
      <c r="BA11" s="84"/>
      <c r="BB11" s="84"/>
      <c r="BC11" s="84"/>
      <c r="BD11" s="85"/>
      <c r="BE11" s="73">
        <f t="shared" si="22"/>
        <v>0</v>
      </c>
      <c r="BF11" s="14">
        <f t="shared" si="23"/>
        <v>0</v>
      </c>
      <c r="BG11" s="83"/>
      <c r="BH11" s="84"/>
      <c r="BI11" s="84"/>
      <c r="BJ11" s="84"/>
      <c r="BK11" s="85"/>
      <c r="BL11" s="73">
        <f t="shared" si="78"/>
        <v>0</v>
      </c>
      <c r="BM11" s="14">
        <f t="shared" si="79"/>
        <v>0</v>
      </c>
      <c r="BN11" s="83"/>
      <c r="BO11" s="84"/>
      <c r="BP11" s="84"/>
      <c r="BQ11" s="84"/>
      <c r="BR11" s="85"/>
      <c r="BS11" s="73">
        <f t="shared" si="24"/>
        <v>0</v>
      </c>
      <c r="BT11" s="14">
        <f t="shared" si="25"/>
        <v>0</v>
      </c>
      <c r="BU11" s="83"/>
      <c r="BV11" s="84"/>
      <c r="BW11" s="84"/>
      <c r="BX11" s="84"/>
      <c r="BY11" s="85"/>
      <c r="BZ11" s="73">
        <f t="shared" si="26"/>
        <v>0</v>
      </c>
      <c r="CA11" s="14">
        <f t="shared" si="27"/>
        <v>0</v>
      </c>
      <c r="CB11" s="83"/>
      <c r="CC11" s="84"/>
      <c r="CD11" s="84"/>
      <c r="CE11" s="84"/>
      <c r="CF11" s="85"/>
      <c r="CG11" s="73">
        <f t="shared" si="28"/>
        <v>0</v>
      </c>
      <c r="CH11" s="14">
        <f t="shared" si="29"/>
        <v>0</v>
      </c>
      <c r="CI11" s="83"/>
      <c r="CJ11" s="84"/>
      <c r="CK11" s="84"/>
      <c r="CL11" s="84"/>
      <c r="CM11" s="85"/>
      <c r="CN11" s="73">
        <f t="shared" si="30"/>
        <v>0</v>
      </c>
      <c r="CO11" s="14">
        <f t="shared" si="31"/>
        <v>0</v>
      </c>
      <c r="CP11" s="83"/>
      <c r="CQ11" s="84"/>
      <c r="CR11" s="84"/>
      <c r="CS11" s="84"/>
      <c r="CT11" s="85"/>
      <c r="CU11" s="73">
        <f t="shared" si="32"/>
        <v>0</v>
      </c>
      <c r="CV11" s="14">
        <f t="shared" si="33"/>
        <v>0</v>
      </c>
      <c r="CW11" s="83"/>
      <c r="CX11" s="84"/>
      <c r="CY11" s="84"/>
      <c r="CZ11" s="84"/>
      <c r="DA11" s="85"/>
      <c r="DB11" s="73">
        <f t="shared" si="34"/>
        <v>0</v>
      </c>
      <c r="DC11" s="14">
        <f t="shared" si="35"/>
        <v>0</v>
      </c>
      <c r="DD11" s="83"/>
      <c r="DE11" s="84"/>
      <c r="DF11" s="84"/>
      <c r="DG11" s="84"/>
      <c r="DH11" s="85"/>
      <c r="DI11" s="73">
        <f t="shared" si="36"/>
        <v>0</v>
      </c>
      <c r="DJ11" s="14">
        <f t="shared" si="37"/>
        <v>0</v>
      </c>
      <c r="DK11" s="83"/>
      <c r="DL11" s="84"/>
      <c r="DM11" s="84"/>
      <c r="DN11" s="84"/>
      <c r="DO11" s="85"/>
      <c r="DP11" s="73">
        <f t="shared" si="80"/>
        <v>0</v>
      </c>
      <c r="DQ11" s="14">
        <f t="shared" si="81"/>
        <v>0</v>
      </c>
      <c r="DR11" s="83"/>
      <c r="DS11" s="84"/>
      <c r="DT11" s="84"/>
      <c r="DU11" s="84"/>
      <c r="DV11" s="85"/>
      <c r="DW11" s="73">
        <f t="shared" si="38"/>
        <v>0</v>
      </c>
      <c r="DX11" s="14">
        <f t="shared" si="39"/>
        <v>0</v>
      </c>
      <c r="DY11" s="83"/>
      <c r="DZ11" s="84"/>
      <c r="EA11" s="84"/>
      <c r="EB11" s="84"/>
      <c r="EC11" s="85"/>
      <c r="ED11" s="73">
        <f t="shared" si="40"/>
        <v>0</v>
      </c>
      <c r="EE11" s="14">
        <f t="shared" si="41"/>
        <v>0</v>
      </c>
      <c r="EF11" s="83"/>
      <c r="EG11" s="84"/>
      <c r="EH11" s="84"/>
      <c r="EI11" s="84"/>
      <c r="EJ11" s="85"/>
      <c r="EK11" s="73">
        <f t="shared" si="42"/>
        <v>0</v>
      </c>
      <c r="EL11" s="14">
        <f t="shared" si="43"/>
        <v>0</v>
      </c>
      <c r="EM11" s="83"/>
      <c r="EN11" s="84"/>
      <c r="EO11" s="84"/>
      <c r="EP11" s="84"/>
      <c r="EQ11" s="85"/>
      <c r="ER11" s="73">
        <f t="shared" si="44"/>
        <v>0</v>
      </c>
      <c r="ES11" s="14">
        <f t="shared" si="45"/>
        <v>0</v>
      </c>
      <c r="ET11" s="83"/>
      <c r="EU11" s="84"/>
      <c r="EV11" s="84"/>
      <c r="EW11" s="84"/>
      <c r="EX11" s="85"/>
      <c r="EY11" s="73">
        <f t="shared" si="46"/>
        <v>0</v>
      </c>
      <c r="EZ11" s="14">
        <f t="shared" si="47"/>
        <v>0</v>
      </c>
      <c r="FA11" s="83"/>
      <c r="FB11" s="84"/>
      <c r="FC11" s="84"/>
      <c r="FD11" s="84"/>
      <c r="FE11" s="85"/>
      <c r="FF11" s="73">
        <f t="shared" si="48"/>
        <v>0</v>
      </c>
      <c r="FG11" s="14">
        <f t="shared" si="49"/>
        <v>0</v>
      </c>
      <c r="FH11" s="83"/>
      <c r="FI11" s="84"/>
      <c r="FJ11" s="84"/>
      <c r="FK11" s="84"/>
      <c r="FL11" s="85"/>
      <c r="FM11" s="73">
        <f t="shared" si="50"/>
        <v>0</v>
      </c>
      <c r="FN11" s="14">
        <f t="shared" si="51"/>
        <v>0</v>
      </c>
      <c r="FO11" s="83"/>
      <c r="FP11" s="84"/>
      <c r="FQ11" s="84"/>
      <c r="FR11" s="84"/>
      <c r="FS11" s="85"/>
      <c r="FT11" s="73">
        <f t="shared" si="82"/>
        <v>0</v>
      </c>
      <c r="FU11" s="14">
        <f t="shared" si="83"/>
        <v>0</v>
      </c>
      <c r="FV11" s="83"/>
      <c r="FW11" s="84"/>
      <c r="FX11" s="84"/>
      <c r="FY11" s="84"/>
      <c r="FZ11" s="85"/>
      <c r="GA11" s="73">
        <f t="shared" si="52"/>
        <v>0</v>
      </c>
      <c r="GB11" s="14">
        <f t="shared" si="53"/>
        <v>0</v>
      </c>
      <c r="GC11" s="83"/>
      <c r="GD11" s="84"/>
      <c r="GE11" s="84"/>
      <c r="GF11" s="84"/>
      <c r="GG11" s="85"/>
      <c r="GH11" s="73">
        <f t="shared" si="54"/>
        <v>0</v>
      </c>
      <c r="GI11" s="14">
        <f t="shared" si="55"/>
        <v>0</v>
      </c>
      <c r="GJ11" s="83"/>
      <c r="GK11" s="84"/>
      <c r="GL11" s="84"/>
      <c r="GM11" s="84"/>
      <c r="GN11" s="85"/>
      <c r="GO11" s="73">
        <f t="shared" si="56"/>
        <v>0</v>
      </c>
      <c r="GP11" s="14">
        <f t="shared" si="57"/>
        <v>0</v>
      </c>
      <c r="GQ11" s="83"/>
      <c r="GR11" s="84"/>
      <c r="GS11" s="84"/>
      <c r="GT11" s="84"/>
      <c r="GU11" s="85"/>
      <c r="GV11" s="73">
        <f t="shared" si="58"/>
        <v>0</v>
      </c>
      <c r="GW11" s="14">
        <f t="shared" si="59"/>
        <v>0</v>
      </c>
      <c r="GX11" s="83"/>
      <c r="GY11" s="84"/>
      <c r="GZ11" s="84"/>
      <c r="HA11" s="84"/>
      <c r="HB11" s="85"/>
      <c r="HC11" s="73">
        <f t="shared" si="60"/>
        <v>0</v>
      </c>
      <c r="HD11" s="14">
        <f t="shared" si="61"/>
        <v>0</v>
      </c>
      <c r="HE11" s="83"/>
      <c r="HF11" s="84"/>
      <c r="HG11" s="84"/>
      <c r="HH11" s="84"/>
      <c r="HI11" s="85"/>
      <c r="HJ11" s="73">
        <f t="shared" si="62"/>
        <v>0</v>
      </c>
      <c r="HK11" s="14">
        <f t="shared" si="63"/>
        <v>0</v>
      </c>
      <c r="HL11" s="83"/>
      <c r="HM11" s="84"/>
      <c r="HN11" s="84"/>
      <c r="HO11" s="84"/>
      <c r="HP11" s="85"/>
      <c r="HQ11" s="73">
        <f t="shared" si="64"/>
        <v>0</v>
      </c>
      <c r="HR11" s="14">
        <f t="shared" si="65"/>
        <v>0</v>
      </c>
      <c r="HS11" s="83"/>
      <c r="HT11" s="84"/>
      <c r="HU11" s="84"/>
      <c r="HV11" s="84"/>
      <c r="HW11" s="85"/>
      <c r="HX11" s="73">
        <f t="shared" si="84"/>
        <v>0</v>
      </c>
      <c r="HY11" s="14">
        <f t="shared" si="85"/>
        <v>0</v>
      </c>
      <c r="HZ11" s="83"/>
      <c r="IA11" s="84"/>
      <c r="IB11" s="84"/>
      <c r="IC11" s="84"/>
      <c r="ID11" s="85"/>
      <c r="IE11" s="73">
        <f t="shared" si="66"/>
        <v>0</v>
      </c>
      <c r="IF11" s="14">
        <f t="shared" si="67"/>
        <v>0</v>
      </c>
      <c r="IG11" s="83"/>
      <c r="IH11" s="84"/>
      <c r="II11" s="84"/>
      <c r="IJ11" s="84"/>
      <c r="IK11" s="85"/>
      <c r="IL11" s="73">
        <f t="shared" si="68"/>
        <v>0</v>
      </c>
      <c r="IM11" s="14">
        <f t="shared" si="69"/>
        <v>0</v>
      </c>
      <c r="IN11" s="83"/>
      <c r="IO11" s="84"/>
      <c r="IP11" s="84"/>
      <c r="IQ11" s="84"/>
      <c r="IR11" s="85"/>
      <c r="IS11" s="73">
        <f t="shared" si="70"/>
        <v>0</v>
      </c>
      <c r="IT11" s="14">
        <f t="shared" si="71"/>
        <v>0</v>
      </c>
      <c r="IU11" s="83"/>
      <c r="IV11" s="84"/>
      <c r="IW11" s="84"/>
      <c r="IX11" s="84"/>
      <c r="IY11" s="85"/>
      <c r="IZ11" s="73">
        <f t="shared" si="72"/>
        <v>0</v>
      </c>
      <c r="JA11" s="14">
        <f t="shared" si="73"/>
        <v>0</v>
      </c>
      <c r="JB11" s="83"/>
      <c r="JC11" s="84"/>
      <c r="JD11" s="84"/>
      <c r="JE11" s="84"/>
      <c r="JF11" s="85"/>
      <c r="JG11" s="73">
        <f t="shared" si="74"/>
        <v>0</v>
      </c>
      <c r="JH11" s="14">
        <f t="shared" si="75"/>
        <v>0</v>
      </c>
    </row>
    <row r="12" spans="1:268" s="5" customFormat="1" x14ac:dyDescent="0.35">
      <c r="A12" s="32"/>
      <c r="B12" s="100" t="s">
        <v>102</v>
      </c>
      <c r="C12" s="83"/>
      <c r="D12" s="84"/>
      <c r="E12" s="84"/>
      <c r="F12" s="125"/>
      <c r="G12" s="85"/>
      <c r="H12" s="73">
        <f t="shared" si="76"/>
        <v>0</v>
      </c>
      <c r="I12" s="14">
        <f t="shared" si="77"/>
        <v>0</v>
      </c>
      <c r="J12" s="83"/>
      <c r="K12" s="84"/>
      <c r="L12" s="84"/>
      <c r="M12" s="84"/>
      <c r="N12" s="85"/>
      <c r="O12" s="73">
        <f t="shared" si="10"/>
        <v>0</v>
      </c>
      <c r="P12" s="14">
        <f t="shared" si="11"/>
        <v>0</v>
      </c>
      <c r="Q12" s="83"/>
      <c r="R12" s="84"/>
      <c r="S12" s="84"/>
      <c r="T12" s="84"/>
      <c r="U12" s="85"/>
      <c r="V12" s="73">
        <f t="shared" si="12"/>
        <v>0</v>
      </c>
      <c r="W12" s="14">
        <f t="shared" si="13"/>
        <v>0</v>
      </c>
      <c r="X12" s="83"/>
      <c r="Y12" s="84"/>
      <c r="Z12" s="84"/>
      <c r="AA12" s="84"/>
      <c r="AB12" s="85"/>
      <c r="AC12" s="73">
        <f t="shared" si="14"/>
        <v>0</v>
      </c>
      <c r="AD12" s="14">
        <f t="shared" si="15"/>
        <v>0</v>
      </c>
      <c r="AE12" s="83"/>
      <c r="AF12" s="84"/>
      <c r="AG12" s="84"/>
      <c r="AH12" s="84"/>
      <c r="AI12" s="85"/>
      <c r="AJ12" s="73">
        <f t="shared" si="16"/>
        <v>0</v>
      </c>
      <c r="AK12" s="14">
        <f t="shared" si="17"/>
        <v>0</v>
      </c>
      <c r="AL12" s="83"/>
      <c r="AM12" s="84"/>
      <c r="AN12" s="84"/>
      <c r="AO12" s="84"/>
      <c r="AP12" s="85"/>
      <c r="AQ12" s="73">
        <f t="shared" si="18"/>
        <v>0</v>
      </c>
      <c r="AR12" s="14">
        <f t="shared" si="19"/>
        <v>0</v>
      </c>
      <c r="AS12" s="83"/>
      <c r="AT12" s="84"/>
      <c r="AU12" s="84"/>
      <c r="AV12" s="84"/>
      <c r="AW12" s="85"/>
      <c r="AX12" s="73">
        <f t="shared" si="20"/>
        <v>0</v>
      </c>
      <c r="AY12" s="14">
        <f t="shared" si="21"/>
        <v>0</v>
      </c>
      <c r="AZ12" s="83"/>
      <c r="BA12" s="84"/>
      <c r="BB12" s="84"/>
      <c r="BC12" s="84"/>
      <c r="BD12" s="85"/>
      <c r="BE12" s="73">
        <f t="shared" si="22"/>
        <v>0</v>
      </c>
      <c r="BF12" s="14">
        <f t="shared" si="23"/>
        <v>0</v>
      </c>
      <c r="BG12" s="83"/>
      <c r="BH12" s="84"/>
      <c r="BI12" s="84"/>
      <c r="BJ12" s="84"/>
      <c r="BK12" s="85"/>
      <c r="BL12" s="73">
        <f t="shared" si="78"/>
        <v>0</v>
      </c>
      <c r="BM12" s="14">
        <f t="shared" si="79"/>
        <v>0</v>
      </c>
      <c r="BN12" s="83"/>
      <c r="BO12" s="84"/>
      <c r="BP12" s="84"/>
      <c r="BQ12" s="84"/>
      <c r="BR12" s="85"/>
      <c r="BS12" s="73">
        <f t="shared" si="24"/>
        <v>0</v>
      </c>
      <c r="BT12" s="14">
        <f t="shared" si="25"/>
        <v>0</v>
      </c>
      <c r="BU12" s="83"/>
      <c r="BV12" s="84"/>
      <c r="BW12" s="84"/>
      <c r="BX12" s="84"/>
      <c r="BY12" s="85"/>
      <c r="BZ12" s="73">
        <f t="shared" si="26"/>
        <v>0</v>
      </c>
      <c r="CA12" s="14">
        <f t="shared" si="27"/>
        <v>0</v>
      </c>
      <c r="CB12" s="83"/>
      <c r="CC12" s="84"/>
      <c r="CD12" s="84"/>
      <c r="CE12" s="84"/>
      <c r="CF12" s="85"/>
      <c r="CG12" s="73">
        <f t="shared" si="28"/>
        <v>0</v>
      </c>
      <c r="CH12" s="14">
        <f t="shared" si="29"/>
        <v>0</v>
      </c>
      <c r="CI12" s="83"/>
      <c r="CJ12" s="84"/>
      <c r="CK12" s="84"/>
      <c r="CL12" s="84"/>
      <c r="CM12" s="85"/>
      <c r="CN12" s="73">
        <f t="shared" si="30"/>
        <v>0</v>
      </c>
      <c r="CO12" s="14">
        <f t="shared" si="31"/>
        <v>0</v>
      </c>
      <c r="CP12" s="83"/>
      <c r="CQ12" s="84"/>
      <c r="CR12" s="84"/>
      <c r="CS12" s="84"/>
      <c r="CT12" s="85"/>
      <c r="CU12" s="73">
        <f t="shared" si="32"/>
        <v>0</v>
      </c>
      <c r="CV12" s="14">
        <f t="shared" si="33"/>
        <v>0</v>
      </c>
      <c r="CW12" s="83"/>
      <c r="CX12" s="84"/>
      <c r="CY12" s="84"/>
      <c r="CZ12" s="84"/>
      <c r="DA12" s="85"/>
      <c r="DB12" s="73">
        <f t="shared" si="34"/>
        <v>0</v>
      </c>
      <c r="DC12" s="14">
        <f t="shared" si="35"/>
        <v>0</v>
      </c>
      <c r="DD12" s="83"/>
      <c r="DE12" s="84"/>
      <c r="DF12" s="84"/>
      <c r="DG12" s="84"/>
      <c r="DH12" s="85"/>
      <c r="DI12" s="73">
        <f t="shared" si="36"/>
        <v>0</v>
      </c>
      <c r="DJ12" s="14">
        <f t="shared" si="37"/>
        <v>0</v>
      </c>
      <c r="DK12" s="83"/>
      <c r="DL12" s="84"/>
      <c r="DM12" s="84"/>
      <c r="DN12" s="84"/>
      <c r="DO12" s="85"/>
      <c r="DP12" s="73">
        <f t="shared" si="80"/>
        <v>0</v>
      </c>
      <c r="DQ12" s="14">
        <f t="shared" si="81"/>
        <v>0</v>
      </c>
      <c r="DR12" s="83"/>
      <c r="DS12" s="84"/>
      <c r="DT12" s="84"/>
      <c r="DU12" s="84"/>
      <c r="DV12" s="85"/>
      <c r="DW12" s="73">
        <f t="shared" si="38"/>
        <v>0</v>
      </c>
      <c r="DX12" s="14">
        <f t="shared" si="39"/>
        <v>0</v>
      </c>
      <c r="DY12" s="83"/>
      <c r="DZ12" s="84"/>
      <c r="EA12" s="84"/>
      <c r="EB12" s="84"/>
      <c r="EC12" s="85"/>
      <c r="ED12" s="73">
        <f t="shared" si="40"/>
        <v>0</v>
      </c>
      <c r="EE12" s="14">
        <f t="shared" si="41"/>
        <v>0</v>
      </c>
      <c r="EF12" s="83"/>
      <c r="EG12" s="84"/>
      <c r="EH12" s="84"/>
      <c r="EI12" s="84"/>
      <c r="EJ12" s="85"/>
      <c r="EK12" s="73">
        <f t="shared" si="42"/>
        <v>0</v>
      </c>
      <c r="EL12" s="14">
        <f t="shared" si="43"/>
        <v>0</v>
      </c>
      <c r="EM12" s="83"/>
      <c r="EN12" s="84"/>
      <c r="EO12" s="84"/>
      <c r="EP12" s="84"/>
      <c r="EQ12" s="85"/>
      <c r="ER12" s="73">
        <f t="shared" si="44"/>
        <v>0</v>
      </c>
      <c r="ES12" s="14">
        <f t="shared" si="45"/>
        <v>0</v>
      </c>
      <c r="ET12" s="83"/>
      <c r="EU12" s="84"/>
      <c r="EV12" s="84"/>
      <c r="EW12" s="84"/>
      <c r="EX12" s="85"/>
      <c r="EY12" s="73">
        <f t="shared" si="46"/>
        <v>0</v>
      </c>
      <c r="EZ12" s="14">
        <f t="shared" si="47"/>
        <v>0</v>
      </c>
      <c r="FA12" s="83"/>
      <c r="FB12" s="84"/>
      <c r="FC12" s="84"/>
      <c r="FD12" s="84"/>
      <c r="FE12" s="85"/>
      <c r="FF12" s="73">
        <f t="shared" si="48"/>
        <v>0</v>
      </c>
      <c r="FG12" s="14">
        <f t="shared" si="49"/>
        <v>0</v>
      </c>
      <c r="FH12" s="83"/>
      <c r="FI12" s="84"/>
      <c r="FJ12" s="84"/>
      <c r="FK12" s="84"/>
      <c r="FL12" s="85"/>
      <c r="FM12" s="73">
        <f t="shared" si="50"/>
        <v>0</v>
      </c>
      <c r="FN12" s="14">
        <f t="shared" si="51"/>
        <v>0</v>
      </c>
      <c r="FO12" s="83"/>
      <c r="FP12" s="84"/>
      <c r="FQ12" s="84"/>
      <c r="FR12" s="84"/>
      <c r="FS12" s="85"/>
      <c r="FT12" s="73">
        <f t="shared" si="82"/>
        <v>0</v>
      </c>
      <c r="FU12" s="14">
        <f t="shared" si="83"/>
        <v>0</v>
      </c>
      <c r="FV12" s="83"/>
      <c r="FW12" s="84"/>
      <c r="FX12" s="84"/>
      <c r="FY12" s="84"/>
      <c r="FZ12" s="85"/>
      <c r="GA12" s="73">
        <f t="shared" si="52"/>
        <v>0</v>
      </c>
      <c r="GB12" s="14">
        <f t="shared" si="53"/>
        <v>0</v>
      </c>
      <c r="GC12" s="83"/>
      <c r="GD12" s="84"/>
      <c r="GE12" s="84"/>
      <c r="GF12" s="84"/>
      <c r="GG12" s="85"/>
      <c r="GH12" s="73">
        <f t="shared" si="54"/>
        <v>0</v>
      </c>
      <c r="GI12" s="14">
        <f t="shared" si="55"/>
        <v>0</v>
      </c>
      <c r="GJ12" s="83"/>
      <c r="GK12" s="84"/>
      <c r="GL12" s="84"/>
      <c r="GM12" s="84"/>
      <c r="GN12" s="85"/>
      <c r="GO12" s="73">
        <f t="shared" si="56"/>
        <v>0</v>
      </c>
      <c r="GP12" s="14">
        <f t="shared" si="57"/>
        <v>0</v>
      </c>
      <c r="GQ12" s="83"/>
      <c r="GR12" s="84"/>
      <c r="GS12" s="84"/>
      <c r="GT12" s="84"/>
      <c r="GU12" s="85"/>
      <c r="GV12" s="73">
        <f t="shared" si="58"/>
        <v>0</v>
      </c>
      <c r="GW12" s="14">
        <f t="shared" si="59"/>
        <v>0</v>
      </c>
      <c r="GX12" s="83"/>
      <c r="GY12" s="84"/>
      <c r="GZ12" s="84"/>
      <c r="HA12" s="84"/>
      <c r="HB12" s="85"/>
      <c r="HC12" s="73">
        <f t="shared" si="60"/>
        <v>0</v>
      </c>
      <c r="HD12" s="14">
        <f t="shared" si="61"/>
        <v>0</v>
      </c>
      <c r="HE12" s="83"/>
      <c r="HF12" s="84"/>
      <c r="HG12" s="84"/>
      <c r="HH12" s="84"/>
      <c r="HI12" s="85"/>
      <c r="HJ12" s="73">
        <f t="shared" si="62"/>
        <v>0</v>
      </c>
      <c r="HK12" s="14">
        <f t="shared" si="63"/>
        <v>0</v>
      </c>
      <c r="HL12" s="83"/>
      <c r="HM12" s="84"/>
      <c r="HN12" s="84"/>
      <c r="HO12" s="84"/>
      <c r="HP12" s="85"/>
      <c r="HQ12" s="73">
        <f t="shared" si="64"/>
        <v>0</v>
      </c>
      <c r="HR12" s="14">
        <f t="shared" si="65"/>
        <v>0</v>
      </c>
      <c r="HS12" s="83"/>
      <c r="HT12" s="84"/>
      <c r="HU12" s="84"/>
      <c r="HV12" s="84"/>
      <c r="HW12" s="85"/>
      <c r="HX12" s="73">
        <f t="shared" si="84"/>
        <v>0</v>
      </c>
      <c r="HY12" s="14">
        <f t="shared" si="85"/>
        <v>0</v>
      </c>
      <c r="HZ12" s="83"/>
      <c r="IA12" s="84"/>
      <c r="IB12" s="84"/>
      <c r="IC12" s="84"/>
      <c r="ID12" s="85"/>
      <c r="IE12" s="73">
        <f t="shared" si="66"/>
        <v>0</v>
      </c>
      <c r="IF12" s="14">
        <f t="shared" si="67"/>
        <v>0</v>
      </c>
      <c r="IG12" s="83"/>
      <c r="IH12" s="84"/>
      <c r="II12" s="84"/>
      <c r="IJ12" s="84"/>
      <c r="IK12" s="85"/>
      <c r="IL12" s="73">
        <f t="shared" si="68"/>
        <v>0</v>
      </c>
      <c r="IM12" s="14">
        <f t="shared" si="69"/>
        <v>0</v>
      </c>
      <c r="IN12" s="83"/>
      <c r="IO12" s="84"/>
      <c r="IP12" s="84"/>
      <c r="IQ12" s="84"/>
      <c r="IR12" s="85"/>
      <c r="IS12" s="73">
        <f t="shared" si="70"/>
        <v>0</v>
      </c>
      <c r="IT12" s="14">
        <f t="shared" si="71"/>
        <v>0</v>
      </c>
      <c r="IU12" s="83"/>
      <c r="IV12" s="84"/>
      <c r="IW12" s="84"/>
      <c r="IX12" s="84"/>
      <c r="IY12" s="85"/>
      <c r="IZ12" s="73">
        <f t="shared" si="72"/>
        <v>0</v>
      </c>
      <c r="JA12" s="14">
        <f t="shared" si="73"/>
        <v>0</v>
      </c>
      <c r="JB12" s="83"/>
      <c r="JC12" s="84"/>
      <c r="JD12" s="84"/>
      <c r="JE12" s="84"/>
      <c r="JF12" s="85"/>
      <c r="JG12" s="73">
        <f t="shared" si="74"/>
        <v>0</v>
      </c>
      <c r="JH12" s="14">
        <f t="shared" si="75"/>
        <v>0</v>
      </c>
    </row>
    <row r="13" spans="1:268" s="5" customFormat="1" x14ac:dyDescent="0.35">
      <c r="A13" s="32"/>
      <c r="B13" s="100" t="s">
        <v>103</v>
      </c>
      <c r="C13" s="83"/>
      <c r="D13" s="84"/>
      <c r="E13" s="84"/>
      <c r="F13" s="125"/>
      <c r="G13" s="85"/>
      <c r="H13" s="73">
        <f t="shared" si="76"/>
        <v>0</v>
      </c>
      <c r="I13" s="14">
        <f t="shared" si="77"/>
        <v>0</v>
      </c>
      <c r="J13" s="83"/>
      <c r="K13" s="84"/>
      <c r="L13" s="84"/>
      <c r="M13" s="84"/>
      <c r="N13" s="85"/>
      <c r="O13" s="73">
        <f t="shared" si="10"/>
        <v>0</v>
      </c>
      <c r="P13" s="14">
        <f t="shared" si="11"/>
        <v>0</v>
      </c>
      <c r="Q13" s="83"/>
      <c r="R13" s="84"/>
      <c r="S13" s="84"/>
      <c r="T13" s="84"/>
      <c r="U13" s="85"/>
      <c r="V13" s="73">
        <f t="shared" si="12"/>
        <v>0</v>
      </c>
      <c r="W13" s="14">
        <f t="shared" si="13"/>
        <v>0</v>
      </c>
      <c r="X13" s="83"/>
      <c r="Y13" s="84"/>
      <c r="Z13" s="84"/>
      <c r="AA13" s="84"/>
      <c r="AB13" s="85"/>
      <c r="AC13" s="73">
        <f t="shared" si="14"/>
        <v>0</v>
      </c>
      <c r="AD13" s="14">
        <f t="shared" si="15"/>
        <v>0</v>
      </c>
      <c r="AE13" s="83"/>
      <c r="AF13" s="84"/>
      <c r="AG13" s="84"/>
      <c r="AH13" s="84"/>
      <c r="AI13" s="85"/>
      <c r="AJ13" s="73">
        <f t="shared" si="16"/>
        <v>0</v>
      </c>
      <c r="AK13" s="14">
        <f t="shared" si="17"/>
        <v>0</v>
      </c>
      <c r="AL13" s="83"/>
      <c r="AM13" s="84"/>
      <c r="AN13" s="84"/>
      <c r="AO13" s="84"/>
      <c r="AP13" s="85"/>
      <c r="AQ13" s="73">
        <f t="shared" si="18"/>
        <v>0</v>
      </c>
      <c r="AR13" s="14">
        <f t="shared" si="19"/>
        <v>0</v>
      </c>
      <c r="AS13" s="83"/>
      <c r="AT13" s="84"/>
      <c r="AU13" s="84"/>
      <c r="AV13" s="84"/>
      <c r="AW13" s="85"/>
      <c r="AX13" s="73">
        <f t="shared" si="20"/>
        <v>0</v>
      </c>
      <c r="AY13" s="14">
        <f t="shared" si="21"/>
        <v>0</v>
      </c>
      <c r="AZ13" s="83"/>
      <c r="BA13" s="84"/>
      <c r="BB13" s="84"/>
      <c r="BC13" s="84"/>
      <c r="BD13" s="85"/>
      <c r="BE13" s="73">
        <f t="shared" si="22"/>
        <v>0</v>
      </c>
      <c r="BF13" s="14">
        <f t="shared" si="23"/>
        <v>0</v>
      </c>
      <c r="BG13" s="83"/>
      <c r="BH13" s="84"/>
      <c r="BI13" s="84"/>
      <c r="BJ13" s="84"/>
      <c r="BK13" s="85"/>
      <c r="BL13" s="73">
        <f t="shared" si="78"/>
        <v>0</v>
      </c>
      <c r="BM13" s="14">
        <f t="shared" si="79"/>
        <v>0</v>
      </c>
      <c r="BN13" s="83"/>
      <c r="BO13" s="84"/>
      <c r="BP13" s="84"/>
      <c r="BQ13" s="84"/>
      <c r="BR13" s="85"/>
      <c r="BS13" s="73">
        <f t="shared" si="24"/>
        <v>0</v>
      </c>
      <c r="BT13" s="14">
        <f t="shared" si="25"/>
        <v>0</v>
      </c>
      <c r="BU13" s="83"/>
      <c r="BV13" s="84"/>
      <c r="BW13" s="84"/>
      <c r="BX13" s="84"/>
      <c r="BY13" s="85"/>
      <c r="BZ13" s="73">
        <f t="shared" si="26"/>
        <v>0</v>
      </c>
      <c r="CA13" s="14">
        <f t="shared" si="27"/>
        <v>0</v>
      </c>
      <c r="CB13" s="83"/>
      <c r="CC13" s="84"/>
      <c r="CD13" s="84"/>
      <c r="CE13" s="84"/>
      <c r="CF13" s="85"/>
      <c r="CG13" s="73">
        <f t="shared" si="28"/>
        <v>0</v>
      </c>
      <c r="CH13" s="14">
        <f t="shared" si="29"/>
        <v>0</v>
      </c>
      <c r="CI13" s="83"/>
      <c r="CJ13" s="84"/>
      <c r="CK13" s="84"/>
      <c r="CL13" s="84"/>
      <c r="CM13" s="85"/>
      <c r="CN13" s="73">
        <f t="shared" si="30"/>
        <v>0</v>
      </c>
      <c r="CO13" s="14">
        <f t="shared" si="31"/>
        <v>0</v>
      </c>
      <c r="CP13" s="83"/>
      <c r="CQ13" s="84"/>
      <c r="CR13" s="84"/>
      <c r="CS13" s="84"/>
      <c r="CT13" s="85"/>
      <c r="CU13" s="73">
        <f t="shared" si="32"/>
        <v>0</v>
      </c>
      <c r="CV13" s="14">
        <f t="shared" si="33"/>
        <v>0</v>
      </c>
      <c r="CW13" s="83"/>
      <c r="CX13" s="84"/>
      <c r="CY13" s="84"/>
      <c r="CZ13" s="84"/>
      <c r="DA13" s="85"/>
      <c r="DB13" s="73">
        <f t="shared" si="34"/>
        <v>0</v>
      </c>
      <c r="DC13" s="14">
        <f t="shared" si="35"/>
        <v>0</v>
      </c>
      <c r="DD13" s="83"/>
      <c r="DE13" s="84"/>
      <c r="DF13" s="84"/>
      <c r="DG13" s="84"/>
      <c r="DH13" s="85"/>
      <c r="DI13" s="73">
        <f t="shared" si="36"/>
        <v>0</v>
      </c>
      <c r="DJ13" s="14">
        <f t="shared" si="37"/>
        <v>0</v>
      </c>
      <c r="DK13" s="83"/>
      <c r="DL13" s="84"/>
      <c r="DM13" s="84"/>
      <c r="DN13" s="84"/>
      <c r="DO13" s="85"/>
      <c r="DP13" s="73">
        <f t="shared" si="80"/>
        <v>0</v>
      </c>
      <c r="DQ13" s="14">
        <f t="shared" si="81"/>
        <v>0</v>
      </c>
      <c r="DR13" s="83"/>
      <c r="DS13" s="84"/>
      <c r="DT13" s="84"/>
      <c r="DU13" s="84"/>
      <c r="DV13" s="85"/>
      <c r="DW13" s="73">
        <f t="shared" si="38"/>
        <v>0</v>
      </c>
      <c r="DX13" s="14">
        <f t="shared" si="39"/>
        <v>0</v>
      </c>
      <c r="DY13" s="83"/>
      <c r="DZ13" s="84"/>
      <c r="EA13" s="84"/>
      <c r="EB13" s="84"/>
      <c r="EC13" s="85"/>
      <c r="ED13" s="73">
        <f t="shared" si="40"/>
        <v>0</v>
      </c>
      <c r="EE13" s="14">
        <f t="shared" si="41"/>
        <v>0</v>
      </c>
      <c r="EF13" s="83"/>
      <c r="EG13" s="84"/>
      <c r="EH13" s="84"/>
      <c r="EI13" s="84"/>
      <c r="EJ13" s="85"/>
      <c r="EK13" s="73">
        <f t="shared" si="42"/>
        <v>0</v>
      </c>
      <c r="EL13" s="14">
        <f t="shared" si="43"/>
        <v>0</v>
      </c>
      <c r="EM13" s="83"/>
      <c r="EN13" s="84"/>
      <c r="EO13" s="84"/>
      <c r="EP13" s="84"/>
      <c r="EQ13" s="85"/>
      <c r="ER13" s="73">
        <f t="shared" si="44"/>
        <v>0</v>
      </c>
      <c r="ES13" s="14">
        <f t="shared" si="45"/>
        <v>0</v>
      </c>
      <c r="ET13" s="83"/>
      <c r="EU13" s="84"/>
      <c r="EV13" s="84"/>
      <c r="EW13" s="84"/>
      <c r="EX13" s="85"/>
      <c r="EY13" s="73">
        <f t="shared" si="46"/>
        <v>0</v>
      </c>
      <c r="EZ13" s="14">
        <f t="shared" si="47"/>
        <v>0</v>
      </c>
      <c r="FA13" s="83"/>
      <c r="FB13" s="84"/>
      <c r="FC13" s="84"/>
      <c r="FD13" s="84"/>
      <c r="FE13" s="85"/>
      <c r="FF13" s="73">
        <f t="shared" si="48"/>
        <v>0</v>
      </c>
      <c r="FG13" s="14">
        <f t="shared" si="49"/>
        <v>0</v>
      </c>
      <c r="FH13" s="83"/>
      <c r="FI13" s="84"/>
      <c r="FJ13" s="84"/>
      <c r="FK13" s="84"/>
      <c r="FL13" s="85"/>
      <c r="FM13" s="73">
        <f t="shared" si="50"/>
        <v>0</v>
      </c>
      <c r="FN13" s="14">
        <f t="shared" si="51"/>
        <v>0</v>
      </c>
      <c r="FO13" s="83"/>
      <c r="FP13" s="84"/>
      <c r="FQ13" s="84"/>
      <c r="FR13" s="84"/>
      <c r="FS13" s="85"/>
      <c r="FT13" s="73">
        <f t="shared" si="82"/>
        <v>0</v>
      </c>
      <c r="FU13" s="14">
        <f t="shared" si="83"/>
        <v>0</v>
      </c>
      <c r="FV13" s="83"/>
      <c r="FW13" s="84"/>
      <c r="FX13" s="84"/>
      <c r="FY13" s="84"/>
      <c r="FZ13" s="85"/>
      <c r="GA13" s="73">
        <f t="shared" si="52"/>
        <v>0</v>
      </c>
      <c r="GB13" s="14">
        <f t="shared" si="53"/>
        <v>0</v>
      </c>
      <c r="GC13" s="83"/>
      <c r="GD13" s="84"/>
      <c r="GE13" s="84"/>
      <c r="GF13" s="84"/>
      <c r="GG13" s="85"/>
      <c r="GH13" s="73">
        <f t="shared" si="54"/>
        <v>0</v>
      </c>
      <c r="GI13" s="14">
        <f t="shared" si="55"/>
        <v>0</v>
      </c>
      <c r="GJ13" s="83"/>
      <c r="GK13" s="84"/>
      <c r="GL13" s="84"/>
      <c r="GM13" s="84"/>
      <c r="GN13" s="85"/>
      <c r="GO13" s="73">
        <f t="shared" si="56"/>
        <v>0</v>
      </c>
      <c r="GP13" s="14">
        <f t="shared" si="57"/>
        <v>0</v>
      </c>
      <c r="GQ13" s="83"/>
      <c r="GR13" s="84"/>
      <c r="GS13" s="84"/>
      <c r="GT13" s="84"/>
      <c r="GU13" s="85"/>
      <c r="GV13" s="73">
        <f t="shared" si="58"/>
        <v>0</v>
      </c>
      <c r="GW13" s="14">
        <f t="shared" si="59"/>
        <v>0</v>
      </c>
      <c r="GX13" s="83"/>
      <c r="GY13" s="84"/>
      <c r="GZ13" s="84"/>
      <c r="HA13" s="84"/>
      <c r="HB13" s="85"/>
      <c r="HC13" s="73">
        <f t="shared" si="60"/>
        <v>0</v>
      </c>
      <c r="HD13" s="14">
        <f t="shared" si="61"/>
        <v>0</v>
      </c>
      <c r="HE13" s="83"/>
      <c r="HF13" s="84"/>
      <c r="HG13" s="84"/>
      <c r="HH13" s="84"/>
      <c r="HI13" s="85"/>
      <c r="HJ13" s="73">
        <f t="shared" si="62"/>
        <v>0</v>
      </c>
      <c r="HK13" s="14">
        <f t="shared" si="63"/>
        <v>0</v>
      </c>
      <c r="HL13" s="83"/>
      <c r="HM13" s="84"/>
      <c r="HN13" s="84"/>
      <c r="HO13" s="84"/>
      <c r="HP13" s="85"/>
      <c r="HQ13" s="73">
        <f t="shared" si="64"/>
        <v>0</v>
      </c>
      <c r="HR13" s="14">
        <f t="shared" si="65"/>
        <v>0</v>
      </c>
      <c r="HS13" s="83"/>
      <c r="HT13" s="84"/>
      <c r="HU13" s="84"/>
      <c r="HV13" s="84"/>
      <c r="HW13" s="85"/>
      <c r="HX13" s="73">
        <f t="shared" si="84"/>
        <v>0</v>
      </c>
      <c r="HY13" s="14">
        <f t="shared" si="85"/>
        <v>0</v>
      </c>
      <c r="HZ13" s="83"/>
      <c r="IA13" s="84"/>
      <c r="IB13" s="84"/>
      <c r="IC13" s="84"/>
      <c r="ID13" s="85"/>
      <c r="IE13" s="73">
        <f t="shared" si="66"/>
        <v>0</v>
      </c>
      <c r="IF13" s="14">
        <f t="shared" si="67"/>
        <v>0</v>
      </c>
      <c r="IG13" s="83"/>
      <c r="IH13" s="84"/>
      <c r="II13" s="84"/>
      <c r="IJ13" s="84"/>
      <c r="IK13" s="85"/>
      <c r="IL13" s="73">
        <f t="shared" si="68"/>
        <v>0</v>
      </c>
      <c r="IM13" s="14">
        <f t="shared" si="69"/>
        <v>0</v>
      </c>
      <c r="IN13" s="83"/>
      <c r="IO13" s="84"/>
      <c r="IP13" s="84"/>
      <c r="IQ13" s="84"/>
      <c r="IR13" s="85"/>
      <c r="IS13" s="73">
        <f t="shared" si="70"/>
        <v>0</v>
      </c>
      <c r="IT13" s="14">
        <f t="shared" si="71"/>
        <v>0</v>
      </c>
      <c r="IU13" s="83"/>
      <c r="IV13" s="84"/>
      <c r="IW13" s="84"/>
      <c r="IX13" s="84"/>
      <c r="IY13" s="85"/>
      <c r="IZ13" s="73">
        <f t="shared" si="72"/>
        <v>0</v>
      </c>
      <c r="JA13" s="14">
        <f t="shared" si="73"/>
        <v>0</v>
      </c>
      <c r="JB13" s="83"/>
      <c r="JC13" s="84"/>
      <c r="JD13" s="84"/>
      <c r="JE13" s="84"/>
      <c r="JF13" s="85"/>
      <c r="JG13" s="73">
        <f t="shared" si="74"/>
        <v>0</v>
      </c>
      <c r="JH13" s="14">
        <f t="shared" si="75"/>
        <v>0</v>
      </c>
    </row>
    <row r="14" spans="1:268" s="5" customFormat="1" x14ac:dyDescent="0.35">
      <c r="A14" s="32"/>
      <c r="B14" s="100" t="s">
        <v>104</v>
      </c>
      <c r="C14" s="83"/>
      <c r="D14" s="84"/>
      <c r="E14" s="84"/>
      <c r="F14" s="125"/>
      <c r="G14" s="85"/>
      <c r="H14" s="73">
        <f t="shared" si="76"/>
        <v>0</v>
      </c>
      <c r="I14" s="14">
        <f t="shared" si="77"/>
        <v>0</v>
      </c>
      <c r="J14" s="83"/>
      <c r="K14" s="84"/>
      <c r="L14" s="84"/>
      <c r="M14" s="84"/>
      <c r="N14" s="85"/>
      <c r="O14" s="73">
        <f t="shared" si="10"/>
        <v>0</v>
      </c>
      <c r="P14" s="14">
        <f t="shared" si="11"/>
        <v>0</v>
      </c>
      <c r="Q14" s="83"/>
      <c r="R14" s="84"/>
      <c r="S14" s="84"/>
      <c r="T14" s="84"/>
      <c r="U14" s="85"/>
      <c r="V14" s="73">
        <f t="shared" si="12"/>
        <v>0</v>
      </c>
      <c r="W14" s="14">
        <f t="shared" si="13"/>
        <v>0</v>
      </c>
      <c r="X14" s="83"/>
      <c r="Y14" s="84"/>
      <c r="Z14" s="84"/>
      <c r="AA14" s="84"/>
      <c r="AB14" s="85"/>
      <c r="AC14" s="73">
        <f t="shared" si="14"/>
        <v>0</v>
      </c>
      <c r="AD14" s="14">
        <f t="shared" si="15"/>
        <v>0</v>
      </c>
      <c r="AE14" s="83"/>
      <c r="AF14" s="84"/>
      <c r="AG14" s="84"/>
      <c r="AH14" s="84"/>
      <c r="AI14" s="85"/>
      <c r="AJ14" s="73">
        <f t="shared" si="16"/>
        <v>0</v>
      </c>
      <c r="AK14" s="14">
        <f t="shared" si="17"/>
        <v>0</v>
      </c>
      <c r="AL14" s="83"/>
      <c r="AM14" s="84"/>
      <c r="AN14" s="84"/>
      <c r="AO14" s="84"/>
      <c r="AP14" s="85"/>
      <c r="AQ14" s="73">
        <f t="shared" si="18"/>
        <v>0</v>
      </c>
      <c r="AR14" s="14">
        <f t="shared" si="19"/>
        <v>0</v>
      </c>
      <c r="AS14" s="83"/>
      <c r="AT14" s="84"/>
      <c r="AU14" s="84"/>
      <c r="AV14" s="84"/>
      <c r="AW14" s="85"/>
      <c r="AX14" s="73">
        <f t="shared" si="20"/>
        <v>0</v>
      </c>
      <c r="AY14" s="14">
        <f t="shared" si="21"/>
        <v>0</v>
      </c>
      <c r="AZ14" s="83"/>
      <c r="BA14" s="84"/>
      <c r="BB14" s="84"/>
      <c r="BC14" s="84"/>
      <c r="BD14" s="85"/>
      <c r="BE14" s="73">
        <f t="shared" si="22"/>
        <v>0</v>
      </c>
      <c r="BF14" s="14">
        <f t="shared" si="23"/>
        <v>0</v>
      </c>
      <c r="BG14" s="83"/>
      <c r="BH14" s="84"/>
      <c r="BI14" s="84"/>
      <c r="BJ14" s="84"/>
      <c r="BK14" s="85"/>
      <c r="BL14" s="73">
        <f t="shared" si="78"/>
        <v>0</v>
      </c>
      <c r="BM14" s="14">
        <f t="shared" si="79"/>
        <v>0</v>
      </c>
      <c r="BN14" s="83"/>
      <c r="BO14" s="84"/>
      <c r="BP14" s="84"/>
      <c r="BQ14" s="84"/>
      <c r="BR14" s="85"/>
      <c r="BS14" s="73">
        <f t="shared" si="24"/>
        <v>0</v>
      </c>
      <c r="BT14" s="14">
        <f t="shared" si="25"/>
        <v>0</v>
      </c>
      <c r="BU14" s="83"/>
      <c r="BV14" s="84"/>
      <c r="BW14" s="84"/>
      <c r="BX14" s="84"/>
      <c r="BY14" s="85"/>
      <c r="BZ14" s="73">
        <f t="shared" si="26"/>
        <v>0</v>
      </c>
      <c r="CA14" s="14">
        <f t="shared" si="27"/>
        <v>0</v>
      </c>
      <c r="CB14" s="83"/>
      <c r="CC14" s="84"/>
      <c r="CD14" s="84"/>
      <c r="CE14" s="84"/>
      <c r="CF14" s="85"/>
      <c r="CG14" s="73">
        <f t="shared" si="28"/>
        <v>0</v>
      </c>
      <c r="CH14" s="14">
        <f t="shared" si="29"/>
        <v>0</v>
      </c>
      <c r="CI14" s="83"/>
      <c r="CJ14" s="84"/>
      <c r="CK14" s="84"/>
      <c r="CL14" s="84"/>
      <c r="CM14" s="85"/>
      <c r="CN14" s="73">
        <f t="shared" si="30"/>
        <v>0</v>
      </c>
      <c r="CO14" s="14">
        <f t="shared" si="31"/>
        <v>0</v>
      </c>
      <c r="CP14" s="83"/>
      <c r="CQ14" s="84"/>
      <c r="CR14" s="84"/>
      <c r="CS14" s="84"/>
      <c r="CT14" s="85"/>
      <c r="CU14" s="73">
        <f t="shared" si="32"/>
        <v>0</v>
      </c>
      <c r="CV14" s="14">
        <f t="shared" si="33"/>
        <v>0</v>
      </c>
      <c r="CW14" s="83"/>
      <c r="CX14" s="84"/>
      <c r="CY14" s="84"/>
      <c r="CZ14" s="84"/>
      <c r="DA14" s="85"/>
      <c r="DB14" s="73">
        <f t="shared" si="34"/>
        <v>0</v>
      </c>
      <c r="DC14" s="14">
        <f t="shared" si="35"/>
        <v>0</v>
      </c>
      <c r="DD14" s="83"/>
      <c r="DE14" s="84"/>
      <c r="DF14" s="84"/>
      <c r="DG14" s="84"/>
      <c r="DH14" s="85"/>
      <c r="DI14" s="73">
        <f t="shared" si="36"/>
        <v>0</v>
      </c>
      <c r="DJ14" s="14">
        <f t="shared" si="37"/>
        <v>0</v>
      </c>
      <c r="DK14" s="83"/>
      <c r="DL14" s="84"/>
      <c r="DM14" s="84"/>
      <c r="DN14" s="84"/>
      <c r="DO14" s="85"/>
      <c r="DP14" s="73">
        <f t="shared" si="80"/>
        <v>0</v>
      </c>
      <c r="DQ14" s="14">
        <f t="shared" si="81"/>
        <v>0</v>
      </c>
      <c r="DR14" s="83"/>
      <c r="DS14" s="84"/>
      <c r="DT14" s="84"/>
      <c r="DU14" s="84"/>
      <c r="DV14" s="85"/>
      <c r="DW14" s="73">
        <f t="shared" si="38"/>
        <v>0</v>
      </c>
      <c r="DX14" s="14">
        <f t="shared" si="39"/>
        <v>0</v>
      </c>
      <c r="DY14" s="83"/>
      <c r="DZ14" s="84"/>
      <c r="EA14" s="84"/>
      <c r="EB14" s="84"/>
      <c r="EC14" s="85"/>
      <c r="ED14" s="73">
        <f t="shared" si="40"/>
        <v>0</v>
      </c>
      <c r="EE14" s="14">
        <f t="shared" si="41"/>
        <v>0</v>
      </c>
      <c r="EF14" s="83"/>
      <c r="EG14" s="84"/>
      <c r="EH14" s="84"/>
      <c r="EI14" s="84"/>
      <c r="EJ14" s="85"/>
      <c r="EK14" s="73">
        <f t="shared" si="42"/>
        <v>0</v>
      </c>
      <c r="EL14" s="14">
        <f t="shared" si="43"/>
        <v>0</v>
      </c>
      <c r="EM14" s="83"/>
      <c r="EN14" s="84"/>
      <c r="EO14" s="84"/>
      <c r="EP14" s="84"/>
      <c r="EQ14" s="85"/>
      <c r="ER14" s="73">
        <f t="shared" si="44"/>
        <v>0</v>
      </c>
      <c r="ES14" s="14">
        <f t="shared" si="45"/>
        <v>0</v>
      </c>
      <c r="ET14" s="83"/>
      <c r="EU14" s="84"/>
      <c r="EV14" s="84"/>
      <c r="EW14" s="84"/>
      <c r="EX14" s="85"/>
      <c r="EY14" s="73">
        <f t="shared" si="46"/>
        <v>0</v>
      </c>
      <c r="EZ14" s="14">
        <f t="shared" si="47"/>
        <v>0</v>
      </c>
      <c r="FA14" s="83"/>
      <c r="FB14" s="84"/>
      <c r="FC14" s="84"/>
      <c r="FD14" s="84"/>
      <c r="FE14" s="85"/>
      <c r="FF14" s="73">
        <f t="shared" si="48"/>
        <v>0</v>
      </c>
      <c r="FG14" s="14">
        <f t="shared" si="49"/>
        <v>0</v>
      </c>
      <c r="FH14" s="83"/>
      <c r="FI14" s="84"/>
      <c r="FJ14" s="84"/>
      <c r="FK14" s="84"/>
      <c r="FL14" s="85"/>
      <c r="FM14" s="73">
        <f t="shared" si="50"/>
        <v>0</v>
      </c>
      <c r="FN14" s="14">
        <f t="shared" si="51"/>
        <v>0</v>
      </c>
      <c r="FO14" s="83"/>
      <c r="FP14" s="84"/>
      <c r="FQ14" s="84"/>
      <c r="FR14" s="84"/>
      <c r="FS14" s="85"/>
      <c r="FT14" s="73">
        <f t="shared" si="82"/>
        <v>0</v>
      </c>
      <c r="FU14" s="14">
        <f t="shared" si="83"/>
        <v>0</v>
      </c>
      <c r="FV14" s="83"/>
      <c r="FW14" s="84"/>
      <c r="FX14" s="84"/>
      <c r="FY14" s="84"/>
      <c r="FZ14" s="85"/>
      <c r="GA14" s="73">
        <f t="shared" si="52"/>
        <v>0</v>
      </c>
      <c r="GB14" s="14">
        <f t="shared" si="53"/>
        <v>0</v>
      </c>
      <c r="GC14" s="83"/>
      <c r="GD14" s="84"/>
      <c r="GE14" s="84"/>
      <c r="GF14" s="84"/>
      <c r="GG14" s="85"/>
      <c r="GH14" s="73">
        <f t="shared" si="54"/>
        <v>0</v>
      </c>
      <c r="GI14" s="14">
        <f t="shared" si="55"/>
        <v>0</v>
      </c>
      <c r="GJ14" s="83"/>
      <c r="GK14" s="84"/>
      <c r="GL14" s="84"/>
      <c r="GM14" s="84"/>
      <c r="GN14" s="85"/>
      <c r="GO14" s="73">
        <f t="shared" si="56"/>
        <v>0</v>
      </c>
      <c r="GP14" s="14">
        <f t="shared" si="57"/>
        <v>0</v>
      </c>
      <c r="GQ14" s="83"/>
      <c r="GR14" s="84"/>
      <c r="GS14" s="84"/>
      <c r="GT14" s="84"/>
      <c r="GU14" s="85"/>
      <c r="GV14" s="73">
        <f t="shared" si="58"/>
        <v>0</v>
      </c>
      <c r="GW14" s="14">
        <f t="shared" si="59"/>
        <v>0</v>
      </c>
      <c r="GX14" s="83"/>
      <c r="GY14" s="84"/>
      <c r="GZ14" s="84"/>
      <c r="HA14" s="84"/>
      <c r="HB14" s="85"/>
      <c r="HC14" s="73">
        <f t="shared" si="60"/>
        <v>0</v>
      </c>
      <c r="HD14" s="14">
        <f t="shared" si="61"/>
        <v>0</v>
      </c>
      <c r="HE14" s="83"/>
      <c r="HF14" s="84"/>
      <c r="HG14" s="84"/>
      <c r="HH14" s="84"/>
      <c r="HI14" s="85"/>
      <c r="HJ14" s="73">
        <f t="shared" si="62"/>
        <v>0</v>
      </c>
      <c r="HK14" s="14">
        <f t="shared" si="63"/>
        <v>0</v>
      </c>
      <c r="HL14" s="83"/>
      <c r="HM14" s="84"/>
      <c r="HN14" s="84"/>
      <c r="HO14" s="84"/>
      <c r="HP14" s="85"/>
      <c r="HQ14" s="73">
        <f t="shared" si="64"/>
        <v>0</v>
      </c>
      <c r="HR14" s="14">
        <f t="shared" si="65"/>
        <v>0</v>
      </c>
      <c r="HS14" s="83"/>
      <c r="HT14" s="84"/>
      <c r="HU14" s="84"/>
      <c r="HV14" s="84"/>
      <c r="HW14" s="85"/>
      <c r="HX14" s="73">
        <f t="shared" si="84"/>
        <v>0</v>
      </c>
      <c r="HY14" s="14">
        <f t="shared" si="85"/>
        <v>0</v>
      </c>
      <c r="HZ14" s="83"/>
      <c r="IA14" s="84"/>
      <c r="IB14" s="84"/>
      <c r="IC14" s="84"/>
      <c r="ID14" s="85"/>
      <c r="IE14" s="73">
        <f t="shared" si="66"/>
        <v>0</v>
      </c>
      <c r="IF14" s="14">
        <f t="shared" si="67"/>
        <v>0</v>
      </c>
      <c r="IG14" s="83"/>
      <c r="IH14" s="84"/>
      <c r="II14" s="84"/>
      <c r="IJ14" s="84"/>
      <c r="IK14" s="85"/>
      <c r="IL14" s="73">
        <f t="shared" si="68"/>
        <v>0</v>
      </c>
      <c r="IM14" s="14">
        <f t="shared" si="69"/>
        <v>0</v>
      </c>
      <c r="IN14" s="83"/>
      <c r="IO14" s="84"/>
      <c r="IP14" s="84"/>
      <c r="IQ14" s="84"/>
      <c r="IR14" s="85"/>
      <c r="IS14" s="73">
        <f t="shared" si="70"/>
        <v>0</v>
      </c>
      <c r="IT14" s="14">
        <f t="shared" si="71"/>
        <v>0</v>
      </c>
      <c r="IU14" s="83"/>
      <c r="IV14" s="84"/>
      <c r="IW14" s="84"/>
      <c r="IX14" s="84"/>
      <c r="IY14" s="85"/>
      <c r="IZ14" s="73">
        <f t="shared" si="72"/>
        <v>0</v>
      </c>
      <c r="JA14" s="14">
        <f t="shared" si="73"/>
        <v>0</v>
      </c>
      <c r="JB14" s="83"/>
      <c r="JC14" s="84"/>
      <c r="JD14" s="84"/>
      <c r="JE14" s="84"/>
      <c r="JF14" s="85"/>
      <c r="JG14" s="73">
        <f t="shared" si="74"/>
        <v>0</v>
      </c>
      <c r="JH14" s="14">
        <f t="shared" si="75"/>
        <v>0</v>
      </c>
    </row>
    <row r="15" spans="1:268" s="5" customFormat="1" x14ac:dyDescent="0.35">
      <c r="A15" s="32"/>
      <c r="B15" s="100" t="s">
        <v>105</v>
      </c>
      <c r="C15" s="83"/>
      <c r="D15" s="84"/>
      <c r="E15" s="84"/>
      <c r="F15" s="125"/>
      <c r="G15" s="85"/>
      <c r="H15" s="73">
        <f t="shared" si="76"/>
        <v>0</v>
      </c>
      <c r="I15" s="14">
        <f t="shared" si="77"/>
        <v>0</v>
      </c>
      <c r="J15" s="83"/>
      <c r="K15" s="84"/>
      <c r="L15" s="84"/>
      <c r="M15" s="84"/>
      <c r="N15" s="85"/>
      <c r="O15" s="73">
        <f t="shared" si="10"/>
        <v>0</v>
      </c>
      <c r="P15" s="14">
        <f t="shared" si="11"/>
        <v>0</v>
      </c>
      <c r="Q15" s="83"/>
      <c r="R15" s="84"/>
      <c r="S15" s="84"/>
      <c r="T15" s="84"/>
      <c r="U15" s="85"/>
      <c r="V15" s="73">
        <f t="shared" si="12"/>
        <v>0</v>
      </c>
      <c r="W15" s="14">
        <f t="shared" si="13"/>
        <v>0</v>
      </c>
      <c r="X15" s="83"/>
      <c r="Y15" s="84"/>
      <c r="Z15" s="84"/>
      <c r="AA15" s="84"/>
      <c r="AB15" s="85"/>
      <c r="AC15" s="73">
        <f t="shared" si="14"/>
        <v>0</v>
      </c>
      <c r="AD15" s="14">
        <f t="shared" si="15"/>
        <v>0</v>
      </c>
      <c r="AE15" s="83"/>
      <c r="AF15" s="84"/>
      <c r="AG15" s="84"/>
      <c r="AH15" s="84"/>
      <c r="AI15" s="85"/>
      <c r="AJ15" s="73">
        <f t="shared" si="16"/>
        <v>0</v>
      </c>
      <c r="AK15" s="14">
        <f t="shared" si="17"/>
        <v>0</v>
      </c>
      <c r="AL15" s="83"/>
      <c r="AM15" s="84"/>
      <c r="AN15" s="84"/>
      <c r="AO15" s="84"/>
      <c r="AP15" s="85"/>
      <c r="AQ15" s="73">
        <f t="shared" si="18"/>
        <v>0</v>
      </c>
      <c r="AR15" s="14">
        <f t="shared" si="19"/>
        <v>0</v>
      </c>
      <c r="AS15" s="83"/>
      <c r="AT15" s="84"/>
      <c r="AU15" s="84"/>
      <c r="AV15" s="84"/>
      <c r="AW15" s="85"/>
      <c r="AX15" s="73">
        <f t="shared" si="20"/>
        <v>0</v>
      </c>
      <c r="AY15" s="14">
        <f t="shared" si="21"/>
        <v>0</v>
      </c>
      <c r="AZ15" s="83"/>
      <c r="BA15" s="84"/>
      <c r="BB15" s="84"/>
      <c r="BC15" s="84"/>
      <c r="BD15" s="85"/>
      <c r="BE15" s="73">
        <f t="shared" si="22"/>
        <v>0</v>
      </c>
      <c r="BF15" s="14">
        <f t="shared" si="23"/>
        <v>0</v>
      </c>
      <c r="BG15" s="83"/>
      <c r="BH15" s="84"/>
      <c r="BI15" s="84"/>
      <c r="BJ15" s="84"/>
      <c r="BK15" s="85"/>
      <c r="BL15" s="73">
        <f t="shared" si="78"/>
        <v>0</v>
      </c>
      <c r="BM15" s="14">
        <f t="shared" si="79"/>
        <v>0</v>
      </c>
      <c r="BN15" s="83"/>
      <c r="BO15" s="84"/>
      <c r="BP15" s="84"/>
      <c r="BQ15" s="84"/>
      <c r="BR15" s="85"/>
      <c r="BS15" s="73">
        <f t="shared" si="24"/>
        <v>0</v>
      </c>
      <c r="BT15" s="14">
        <f t="shared" si="25"/>
        <v>0</v>
      </c>
      <c r="BU15" s="83"/>
      <c r="BV15" s="84"/>
      <c r="BW15" s="84"/>
      <c r="BX15" s="84"/>
      <c r="BY15" s="85"/>
      <c r="BZ15" s="73">
        <f t="shared" si="26"/>
        <v>0</v>
      </c>
      <c r="CA15" s="14">
        <f t="shared" si="27"/>
        <v>0</v>
      </c>
      <c r="CB15" s="83"/>
      <c r="CC15" s="84"/>
      <c r="CD15" s="84"/>
      <c r="CE15" s="84"/>
      <c r="CF15" s="85"/>
      <c r="CG15" s="73">
        <f t="shared" si="28"/>
        <v>0</v>
      </c>
      <c r="CH15" s="14">
        <f t="shared" si="29"/>
        <v>0</v>
      </c>
      <c r="CI15" s="83"/>
      <c r="CJ15" s="84"/>
      <c r="CK15" s="84"/>
      <c r="CL15" s="84"/>
      <c r="CM15" s="85"/>
      <c r="CN15" s="73">
        <f t="shared" si="30"/>
        <v>0</v>
      </c>
      <c r="CO15" s="14">
        <f t="shared" si="31"/>
        <v>0</v>
      </c>
      <c r="CP15" s="83"/>
      <c r="CQ15" s="84"/>
      <c r="CR15" s="84"/>
      <c r="CS15" s="84"/>
      <c r="CT15" s="85"/>
      <c r="CU15" s="73">
        <f t="shared" si="32"/>
        <v>0</v>
      </c>
      <c r="CV15" s="14">
        <f t="shared" si="33"/>
        <v>0</v>
      </c>
      <c r="CW15" s="83"/>
      <c r="CX15" s="84"/>
      <c r="CY15" s="84"/>
      <c r="CZ15" s="84"/>
      <c r="DA15" s="85"/>
      <c r="DB15" s="73">
        <f t="shared" si="34"/>
        <v>0</v>
      </c>
      <c r="DC15" s="14">
        <f t="shared" si="35"/>
        <v>0</v>
      </c>
      <c r="DD15" s="83"/>
      <c r="DE15" s="84"/>
      <c r="DF15" s="84"/>
      <c r="DG15" s="84"/>
      <c r="DH15" s="85"/>
      <c r="DI15" s="73">
        <f t="shared" si="36"/>
        <v>0</v>
      </c>
      <c r="DJ15" s="14">
        <f t="shared" si="37"/>
        <v>0</v>
      </c>
      <c r="DK15" s="83"/>
      <c r="DL15" s="84"/>
      <c r="DM15" s="84"/>
      <c r="DN15" s="84"/>
      <c r="DO15" s="85"/>
      <c r="DP15" s="73">
        <f t="shared" si="80"/>
        <v>0</v>
      </c>
      <c r="DQ15" s="14">
        <f t="shared" si="81"/>
        <v>0</v>
      </c>
      <c r="DR15" s="83"/>
      <c r="DS15" s="84"/>
      <c r="DT15" s="84"/>
      <c r="DU15" s="84"/>
      <c r="DV15" s="85"/>
      <c r="DW15" s="73">
        <f t="shared" si="38"/>
        <v>0</v>
      </c>
      <c r="DX15" s="14">
        <f t="shared" si="39"/>
        <v>0</v>
      </c>
      <c r="DY15" s="83"/>
      <c r="DZ15" s="84"/>
      <c r="EA15" s="84"/>
      <c r="EB15" s="84"/>
      <c r="EC15" s="85"/>
      <c r="ED15" s="73">
        <f t="shared" si="40"/>
        <v>0</v>
      </c>
      <c r="EE15" s="14">
        <f t="shared" si="41"/>
        <v>0</v>
      </c>
      <c r="EF15" s="83"/>
      <c r="EG15" s="84"/>
      <c r="EH15" s="84"/>
      <c r="EI15" s="84"/>
      <c r="EJ15" s="85"/>
      <c r="EK15" s="73">
        <f t="shared" si="42"/>
        <v>0</v>
      </c>
      <c r="EL15" s="14">
        <f t="shared" si="43"/>
        <v>0</v>
      </c>
      <c r="EM15" s="83"/>
      <c r="EN15" s="84"/>
      <c r="EO15" s="84"/>
      <c r="EP15" s="84"/>
      <c r="EQ15" s="85"/>
      <c r="ER15" s="73">
        <f t="shared" si="44"/>
        <v>0</v>
      </c>
      <c r="ES15" s="14">
        <f t="shared" si="45"/>
        <v>0</v>
      </c>
      <c r="ET15" s="83"/>
      <c r="EU15" s="84"/>
      <c r="EV15" s="84"/>
      <c r="EW15" s="84"/>
      <c r="EX15" s="85"/>
      <c r="EY15" s="73">
        <f t="shared" si="46"/>
        <v>0</v>
      </c>
      <c r="EZ15" s="14">
        <f t="shared" si="47"/>
        <v>0</v>
      </c>
      <c r="FA15" s="83"/>
      <c r="FB15" s="84"/>
      <c r="FC15" s="84"/>
      <c r="FD15" s="84"/>
      <c r="FE15" s="85"/>
      <c r="FF15" s="73">
        <f t="shared" si="48"/>
        <v>0</v>
      </c>
      <c r="FG15" s="14">
        <f t="shared" si="49"/>
        <v>0</v>
      </c>
      <c r="FH15" s="83"/>
      <c r="FI15" s="84"/>
      <c r="FJ15" s="84"/>
      <c r="FK15" s="84"/>
      <c r="FL15" s="85"/>
      <c r="FM15" s="73">
        <f t="shared" si="50"/>
        <v>0</v>
      </c>
      <c r="FN15" s="14">
        <f t="shared" si="51"/>
        <v>0</v>
      </c>
      <c r="FO15" s="83"/>
      <c r="FP15" s="84"/>
      <c r="FQ15" s="84"/>
      <c r="FR15" s="84"/>
      <c r="FS15" s="85"/>
      <c r="FT15" s="73">
        <f t="shared" si="82"/>
        <v>0</v>
      </c>
      <c r="FU15" s="14">
        <f t="shared" si="83"/>
        <v>0</v>
      </c>
      <c r="FV15" s="83"/>
      <c r="FW15" s="84"/>
      <c r="FX15" s="84"/>
      <c r="FY15" s="84"/>
      <c r="FZ15" s="85"/>
      <c r="GA15" s="73">
        <f t="shared" si="52"/>
        <v>0</v>
      </c>
      <c r="GB15" s="14">
        <f t="shared" si="53"/>
        <v>0</v>
      </c>
      <c r="GC15" s="83"/>
      <c r="GD15" s="84"/>
      <c r="GE15" s="84"/>
      <c r="GF15" s="84"/>
      <c r="GG15" s="85"/>
      <c r="GH15" s="73">
        <f t="shared" si="54"/>
        <v>0</v>
      </c>
      <c r="GI15" s="14">
        <f t="shared" si="55"/>
        <v>0</v>
      </c>
      <c r="GJ15" s="83"/>
      <c r="GK15" s="84"/>
      <c r="GL15" s="84"/>
      <c r="GM15" s="84"/>
      <c r="GN15" s="85"/>
      <c r="GO15" s="73">
        <f t="shared" si="56"/>
        <v>0</v>
      </c>
      <c r="GP15" s="14">
        <f t="shared" si="57"/>
        <v>0</v>
      </c>
      <c r="GQ15" s="83"/>
      <c r="GR15" s="84"/>
      <c r="GS15" s="84"/>
      <c r="GT15" s="84"/>
      <c r="GU15" s="85"/>
      <c r="GV15" s="73">
        <f t="shared" si="58"/>
        <v>0</v>
      </c>
      <c r="GW15" s="14">
        <f t="shared" si="59"/>
        <v>0</v>
      </c>
      <c r="GX15" s="83"/>
      <c r="GY15" s="84"/>
      <c r="GZ15" s="84"/>
      <c r="HA15" s="84"/>
      <c r="HB15" s="85"/>
      <c r="HC15" s="73">
        <f t="shared" si="60"/>
        <v>0</v>
      </c>
      <c r="HD15" s="14">
        <f t="shared" si="61"/>
        <v>0</v>
      </c>
      <c r="HE15" s="83"/>
      <c r="HF15" s="84"/>
      <c r="HG15" s="84"/>
      <c r="HH15" s="84"/>
      <c r="HI15" s="85"/>
      <c r="HJ15" s="73">
        <f t="shared" si="62"/>
        <v>0</v>
      </c>
      <c r="HK15" s="14">
        <f t="shared" si="63"/>
        <v>0</v>
      </c>
      <c r="HL15" s="83"/>
      <c r="HM15" s="84"/>
      <c r="HN15" s="84"/>
      <c r="HO15" s="84"/>
      <c r="HP15" s="85"/>
      <c r="HQ15" s="73">
        <f t="shared" si="64"/>
        <v>0</v>
      </c>
      <c r="HR15" s="14">
        <f t="shared" si="65"/>
        <v>0</v>
      </c>
      <c r="HS15" s="83"/>
      <c r="HT15" s="84"/>
      <c r="HU15" s="84"/>
      <c r="HV15" s="84"/>
      <c r="HW15" s="85"/>
      <c r="HX15" s="73">
        <f t="shared" si="84"/>
        <v>0</v>
      </c>
      <c r="HY15" s="14">
        <f t="shared" si="85"/>
        <v>0</v>
      </c>
      <c r="HZ15" s="83"/>
      <c r="IA15" s="84"/>
      <c r="IB15" s="84"/>
      <c r="IC15" s="84"/>
      <c r="ID15" s="85"/>
      <c r="IE15" s="73">
        <f t="shared" si="66"/>
        <v>0</v>
      </c>
      <c r="IF15" s="14">
        <f t="shared" si="67"/>
        <v>0</v>
      </c>
      <c r="IG15" s="83"/>
      <c r="IH15" s="84"/>
      <c r="II15" s="84"/>
      <c r="IJ15" s="84"/>
      <c r="IK15" s="85"/>
      <c r="IL15" s="73">
        <f t="shared" si="68"/>
        <v>0</v>
      </c>
      <c r="IM15" s="14">
        <f t="shared" si="69"/>
        <v>0</v>
      </c>
      <c r="IN15" s="83"/>
      <c r="IO15" s="84"/>
      <c r="IP15" s="84"/>
      <c r="IQ15" s="84"/>
      <c r="IR15" s="85"/>
      <c r="IS15" s="73">
        <f t="shared" si="70"/>
        <v>0</v>
      </c>
      <c r="IT15" s="14">
        <f t="shared" si="71"/>
        <v>0</v>
      </c>
      <c r="IU15" s="83"/>
      <c r="IV15" s="84"/>
      <c r="IW15" s="84"/>
      <c r="IX15" s="84"/>
      <c r="IY15" s="85"/>
      <c r="IZ15" s="73">
        <f t="shared" si="72"/>
        <v>0</v>
      </c>
      <c r="JA15" s="14">
        <f t="shared" si="73"/>
        <v>0</v>
      </c>
      <c r="JB15" s="83"/>
      <c r="JC15" s="84"/>
      <c r="JD15" s="84"/>
      <c r="JE15" s="84"/>
      <c r="JF15" s="85"/>
      <c r="JG15" s="73">
        <f t="shared" si="74"/>
        <v>0</v>
      </c>
      <c r="JH15" s="14">
        <f t="shared" si="75"/>
        <v>0</v>
      </c>
    </row>
    <row r="16" spans="1:268" s="5" customFormat="1" x14ac:dyDescent="0.35">
      <c r="A16" s="32"/>
      <c r="B16" s="100" t="s">
        <v>106</v>
      </c>
      <c r="C16" s="83"/>
      <c r="D16" s="84"/>
      <c r="E16" s="84"/>
      <c r="F16" s="125"/>
      <c r="G16" s="85"/>
      <c r="H16" s="73">
        <f t="shared" si="76"/>
        <v>0</v>
      </c>
      <c r="I16" s="14">
        <f t="shared" si="77"/>
        <v>0</v>
      </c>
      <c r="J16" s="83"/>
      <c r="K16" s="84"/>
      <c r="L16" s="84"/>
      <c r="M16" s="84"/>
      <c r="N16" s="85"/>
      <c r="O16" s="73">
        <f t="shared" si="10"/>
        <v>0</v>
      </c>
      <c r="P16" s="14">
        <f t="shared" si="11"/>
        <v>0</v>
      </c>
      <c r="Q16" s="83"/>
      <c r="R16" s="84"/>
      <c r="S16" s="84"/>
      <c r="T16" s="84"/>
      <c r="U16" s="85"/>
      <c r="V16" s="73">
        <f t="shared" si="12"/>
        <v>0</v>
      </c>
      <c r="W16" s="14">
        <f t="shared" si="13"/>
        <v>0</v>
      </c>
      <c r="X16" s="83"/>
      <c r="Y16" s="84"/>
      <c r="Z16" s="84"/>
      <c r="AA16" s="84"/>
      <c r="AB16" s="85"/>
      <c r="AC16" s="73">
        <f t="shared" si="14"/>
        <v>0</v>
      </c>
      <c r="AD16" s="14">
        <f t="shared" si="15"/>
        <v>0</v>
      </c>
      <c r="AE16" s="83"/>
      <c r="AF16" s="84"/>
      <c r="AG16" s="84"/>
      <c r="AH16" s="84"/>
      <c r="AI16" s="85"/>
      <c r="AJ16" s="73">
        <f t="shared" si="16"/>
        <v>0</v>
      </c>
      <c r="AK16" s="14">
        <f t="shared" si="17"/>
        <v>0</v>
      </c>
      <c r="AL16" s="83"/>
      <c r="AM16" s="84"/>
      <c r="AN16" s="84"/>
      <c r="AO16" s="84"/>
      <c r="AP16" s="85"/>
      <c r="AQ16" s="73">
        <f t="shared" si="18"/>
        <v>0</v>
      </c>
      <c r="AR16" s="14">
        <f t="shared" si="19"/>
        <v>0</v>
      </c>
      <c r="AS16" s="83"/>
      <c r="AT16" s="84"/>
      <c r="AU16" s="84"/>
      <c r="AV16" s="84"/>
      <c r="AW16" s="85"/>
      <c r="AX16" s="73">
        <f t="shared" si="20"/>
        <v>0</v>
      </c>
      <c r="AY16" s="14">
        <f t="shared" si="21"/>
        <v>0</v>
      </c>
      <c r="AZ16" s="83"/>
      <c r="BA16" s="84"/>
      <c r="BB16" s="84"/>
      <c r="BC16" s="84"/>
      <c r="BD16" s="85"/>
      <c r="BE16" s="73">
        <f t="shared" si="22"/>
        <v>0</v>
      </c>
      <c r="BF16" s="14">
        <f t="shared" si="23"/>
        <v>0</v>
      </c>
      <c r="BG16" s="83"/>
      <c r="BH16" s="84"/>
      <c r="BI16" s="84"/>
      <c r="BJ16" s="84"/>
      <c r="BK16" s="85"/>
      <c r="BL16" s="73">
        <f t="shared" si="78"/>
        <v>0</v>
      </c>
      <c r="BM16" s="14">
        <f t="shared" si="79"/>
        <v>0</v>
      </c>
      <c r="BN16" s="83"/>
      <c r="BO16" s="84"/>
      <c r="BP16" s="84"/>
      <c r="BQ16" s="84"/>
      <c r="BR16" s="85"/>
      <c r="BS16" s="73">
        <f t="shared" si="24"/>
        <v>0</v>
      </c>
      <c r="BT16" s="14">
        <f t="shared" si="25"/>
        <v>0</v>
      </c>
      <c r="BU16" s="83"/>
      <c r="BV16" s="84"/>
      <c r="BW16" s="84"/>
      <c r="BX16" s="84"/>
      <c r="BY16" s="85"/>
      <c r="BZ16" s="73">
        <f t="shared" si="26"/>
        <v>0</v>
      </c>
      <c r="CA16" s="14">
        <f t="shared" si="27"/>
        <v>0</v>
      </c>
      <c r="CB16" s="83"/>
      <c r="CC16" s="84"/>
      <c r="CD16" s="84"/>
      <c r="CE16" s="84"/>
      <c r="CF16" s="85"/>
      <c r="CG16" s="73">
        <f t="shared" si="28"/>
        <v>0</v>
      </c>
      <c r="CH16" s="14">
        <f t="shared" si="29"/>
        <v>0</v>
      </c>
      <c r="CI16" s="83"/>
      <c r="CJ16" s="84"/>
      <c r="CK16" s="84"/>
      <c r="CL16" s="84"/>
      <c r="CM16" s="85"/>
      <c r="CN16" s="73">
        <f t="shared" si="30"/>
        <v>0</v>
      </c>
      <c r="CO16" s="14">
        <f t="shared" si="31"/>
        <v>0</v>
      </c>
      <c r="CP16" s="83"/>
      <c r="CQ16" s="84"/>
      <c r="CR16" s="84"/>
      <c r="CS16" s="84"/>
      <c r="CT16" s="85"/>
      <c r="CU16" s="73">
        <f t="shared" si="32"/>
        <v>0</v>
      </c>
      <c r="CV16" s="14">
        <f t="shared" si="33"/>
        <v>0</v>
      </c>
      <c r="CW16" s="83"/>
      <c r="CX16" s="84"/>
      <c r="CY16" s="84"/>
      <c r="CZ16" s="84"/>
      <c r="DA16" s="85"/>
      <c r="DB16" s="73">
        <f t="shared" si="34"/>
        <v>0</v>
      </c>
      <c r="DC16" s="14">
        <f t="shared" si="35"/>
        <v>0</v>
      </c>
      <c r="DD16" s="83"/>
      <c r="DE16" s="84"/>
      <c r="DF16" s="84"/>
      <c r="DG16" s="84"/>
      <c r="DH16" s="85"/>
      <c r="DI16" s="73">
        <f t="shared" si="36"/>
        <v>0</v>
      </c>
      <c r="DJ16" s="14">
        <f t="shared" si="37"/>
        <v>0</v>
      </c>
      <c r="DK16" s="83"/>
      <c r="DL16" s="84"/>
      <c r="DM16" s="84"/>
      <c r="DN16" s="84"/>
      <c r="DO16" s="85"/>
      <c r="DP16" s="73">
        <f t="shared" si="80"/>
        <v>0</v>
      </c>
      <c r="DQ16" s="14">
        <f t="shared" si="81"/>
        <v>0</v>
      </c>
      <c r="DR16" s="83"/>
      <c r="DS16" s="84"/>
      <c r="DT16" s="84"/>
      <c r="DU16" s="84"/>
      <c r="DV16" s="85"/>
      <c r="DW16" s="73">
        <f t="shared" si="38"/>
        <v>0</v>
      </c>
      <c r="DX16" s="14">
        <f t="shared" si="39"/>
        <v>0</v>
      </c>
      <c r="DY16" s="83"/>
      <c r="DZ16" s="84"/>
      <c r="EA16" s="84"/>
      <c r="EB16" s="84"/>
      <c r="EC16" s="85"/>
      <c r="ED16" s="73">
        <f t="shared" si="40"/>
        <v>0</v>
      </c>
      <c r="EE16" s="14">
        <f t="shared" si="41"/>
        <v>0</v>
      </c>
      <c r="EF16" s="83"/>
      <c r="EG16" s="84"/>
      <c r="EH16" s="84"/>
      <c r="EI16" s="84"/>
      <c r="EJ16" s="85"/>
      <c r="EK16" s="73">
        <f t="shared" si="42"/>
        <v>0</v>
      </c>
      <c r="EL16" s="14">
        <f t="shared" si="43"/>
        <v>0</v>
      </c>
      <c r="EM16" s="83"/>
      <c r="EN16" s="84"/>
      <c r="EO16" s="84"/>
      <c r="EP16" s="84"/>
      <c r="EQ16" s="85"/>
      <c r="ER16" s="73">
        <f t="shared" si="44"/>
        <v>0</v>
      </c>
      <c r="ES16" s="14">
        <f t="shared" si="45"/>
        <v>0</v>
      </c>
      <c r="ET16" s="83"/>
      <c r="EU16" s="84"/>
      <c r="EV16" s="84"/>
      <c r="EW16" s="84"/>
      <c r="EX16" s="85"/>
      <c r="EY16" s="73">
        <f t="shared" si="46"/>
        <v>0</v>
      </c>
      <c r="EZ16" s="14">
        <f t="shared" si="47"/>
        <v>0</v>
      </c>
      <c r="FA16" s="83"/>
      <c r="FB16" s="84"/>
      <c r="FC16" s="84"/>
      <c r="FD16" s="84"/>
      <c r="FE16" s="85"/>
      <c r="FF16" s="73">
        <f t="shared" si="48"/>
        <v>0</v>
      </c>
      <c r="FG16" s="14">
        <f t="shared" si="49"/>
        <v>0</v>
      </c>
      <c r="FH16" s="83"/>
      <c r="FI16" s="84"/>
      <c r="FJ16" s="84"/>
      <c r="FK16" s="84"/>
      <c r="FL16" s="85"/>
      <c r="FM16" s="73">
        <f t="shared" si="50"/>
        <v>0</v>
      </c>
      <c r="FN16" s="14">
        <f t="shared" si="51"/>
        <v>0</v>
      </c>
      <c r="FO16" s="83"/>
      <c r="FP16" s="84"/>
      <c r="FQ16" s="84"/>
      <c r="FR16" s="84"/>
      <c r="FS16" s="85"/>
      <c r="FT16" s="73">
        <f t="shared" si="82"/>
        <v>0</v>
      </c>
      <c r="FU16" s="14">
        <f t="shared" si="83"/>
        <v>0</v>
      </c>
      <c r="FV16" s="83"/>
      <c r="FW16" s="84"/>
      <c r="FX16" s="84"/>
      <c r="FY16" s="84"/>
      <c r="FZ16" s="85"/>
      <c r="GA16" s="73">
        <f t="shared" si="52"/>
        <v>0</v>
      </c>
      <c r="GB16" s="14">
        <f t="shared" si="53"/>
        <v>0</v>
      </c>
      <c r="GC16" s="83"/>
      <c r="GD16" s="84"/>
      <c r="GE16" s="84"/>
      <c r="GF16" s="84"/>
      <c r="GG16" s="85"/>
      <c r="GH16" s="73">
        <f t="shared" si="54"/>
        <v>0</v>
      </c>
      <c r="GI16" s="14">
        <f t="shared" si="55"/>
        <v>0</v>
      </c>
      <c r="GJ16" s="83"/>
      <c r="GK16" s="84"/>
      <c r="GL16" s="84"/>
      <c r="GM16" s="84"/>
      <c r="GN16" s="85"/>
      <c r="GO16" s="73">
        <f t="shared" si="56"/>
        <v>0</v>
      </c>
      <c r="GP16" s="14">
        <f t="shared" si="57"/>
        <v>0</v>
      </c>
      <c r="GQ16" s="83"/>
      <c r="GR16" s="84"/>
      <c r="GS16" s="84"/>
      <c r="GT16" s="84"/>
      <c r="GU16" s="85"/>
      <c r="GV16" s="73">
        <f t="shared" si="58"/>
        <v>0</v>
      </c>
      <c r="GW16" s="14">
        <f t="shared" si="59"/>
        <v>0</v>
      </c>
      <c r="GX16" s="83"/>
      <c r="GY16" s="84"/>
      <c r="GZ16" s="84"/>
      <c r="HA16" s="84"/>
      <c r="HB16" s="85"/>
      <c r="HC16" s="73">
        <f t="shared" si="60"/>
        <v>0</v>
      </c>
      <c r="HD16" s="14">
        <f t="shared" si="61"/>
        <v>0</v>
      </c>
      <c r="HE16" s="83"/>
      <c r="HF16" s="84"/>
      <c r="HG16" s="84"/>
      <c r="HH16" s="84"/>
      <c r="HI16" s="85"/>
      <c r="HJ16" s="73">
        <f t="shared" si="62"/>
        <v>0</v>
      </c>
      <c r="HK16" s="14">
        <f t="shared" si="63"/>
        <v>0</v>
      </c>
      <c r="HL16" s="83"/>
      <c r="HM16" s="84"/>
      <c r="HN16" s="84"/>
      <c r="HO16" s="84"/>
      <c r="HP16" s="85"/>
      <c r="HQ16" s="73">
        <f t="shared" si="64"/>
        <v>0</v>
      </c>
      <c r="HR16" s="14">
        <f t="shared" si="65"/>
        <v>0</v>
      </c>
      <c r="HS16" s="83"/>
      <c r="HT16" s="84"/>
      <c r="HU16" s="84"/>
      <c r="HV16" s="84"/>
      <c r="HW16" s="85"/>
      <c r="HX16" s="73">
        <f t="shared" si="84"/>
        <v>0</v>
      </c>
      <c r="HY16" s="14">
        <f t="shared" si="85"/>
        <v>0</v>
      </c>
      <c r="HZ16" s="83"/>
      <c r="IA16" s="84"/>
      <c r="IB16" s="84"/>
      <c r="IC16" s="84"/>
      <c r="ID16" s="85"/>
      <c r="IE16" s="73">
        <f t="shared" si="66"/>
        <v>0</v>
      </c>
      <c r="IF16" s="14">
        <f t="shared" si="67"/>
        <v>0</v>
      </c>
      <c r="IG16" s="83"/>
      <c r="IH16" s="84"/>
      <c r="II16" s="84"/>
      <c r="IJ16" s="84"/>
      <c r="IK16" s="85"/>
      <c r="IL16" s="73">
        <f t="shared" si="68"/>
        <v>0</v>
      </c>
      <c r="IM16" s="14">
        <f t="shared" si="69"/>
        <v>0</v>
      </c>
      <c r="IN16" s="83"/>
      <c r="IO16" s="84"/>
      <c r="IP16" s="84"/>
      <c r="IQ16" s="84"/>
      <c r="IR16" s="85"/>
      <c r="IS16" s="73">
        <f t="shared" si="70"/>
        <v>0</v>
      </c>
      <c r="IT16" s="14">
        <f t="shared" si="71"/>
        <v>0</v>
      </c>
      <c r="IU16" s="83"/>
      <c r="IV16" s="84"/>
      <c r="IW16" s="84"/>
      <c r="IX16" s="84"/>
      <c r="IY16" s="85"/>
      <c r="IZ16" s="73">
        <f t="shared" si="72"/>
        <v>0</v>
      </c>
      <c r="JA16" s="14">
        <f t="shared" si="73"/>
        <v>0</v>
      </c>
      <c r="JB16" s="83"/>
      <c r="JC16" s="84"/>
      <c r="JD16" s="84"/>
      <c r="JE16" s="84"/>
      <c r="JF16" s="85"/>
      <c r="JG16" s="73">
        <f t="shared" si="74"/>
        <v>0</v>
      </c>
      <c r="JH16" s="14">
        <f t="shared" si="75"/>
        <v>0</v>
      </c>
    </row>
    <row r="17" spans="1:268" s="5" customFormat="1" x14ac:dyDescent="0.35">
      <c r="A17" s="32"/>
      <c r="B17" s="100" t="s">
        <v>107</v>
      </c>
      <c r="C17" s="83"/>
      <c r="D17" s="84"/>
      <c r="E17" s="84"/>
      <c r="F17" s="125"/>
      <c r="G17" s="85"/>
      <c r="H17" s="73">
        <f t="shared" si="76"/>
        <v>0</v>
      </c>
      <c r="I17" s="14">
        <f t="shared" si="77"/>
        <v>0</v>
      </c>
      <c r="J17" s="83"/>
      <c r="K17" s="84"/>
      <c r="L17" s="84"/>
      <c r="M17" s="142"/>
      <c r="N17" s="85"/>
      <c r="O17" s="73">
        <f>ROUNDDOWN(J17,0)+ROUNDDOWN(K17,0)+ROUNDDOWN(L17,0)+ROUNDDOWN(M17,0)+ROUNDDOWN(N17,0)</f>
        <v>0</v>
      </c>
      <c r="P17" s="14">
        <f>(J17-ROUNDDOWN(J17,0))+(K17-ROUNDDOWN(K17,0))+(L17-ROUNDDOWN(L17,0))+(M17-ROUNDDOWN(M17,0))+(N17-ROUNDDOWN(N17,0))</f>
        <v>0</v>
      </c>
      <c r="Q17" s="83"/>
      <c r="R17" s="84"/>
      <c r="S17" s="84"/>
      <c r="T17" s="84"/>
      <c r="U17" s="85"/>
      <c r="V17" s="73">
        <f t="shared" si="12"/>
        <v>0</v>
      </c>
      <c r="W17" s="14">
        <f t="shared" si="13"/>
        <v>0</v>
      </c>
      <c r="X17" s="83"/>
      <c r="Y17" s="84"/>
      <c r="Z17" s="84"/>
      <c r="AA17" s="84"/>
      <c r="AB17" s="85"/>
      <c r="AC17" s="73">
        <f t="shared" si="14"/>
        <v>0</v>
      </c>
      <c r="AD17" s="14">
        <f t="shared" si="15"/>
        <v>0</v>
      </c>
      <c r="AE17" s="83"/>
      <c r="AF17" s="84"/>
      <c r="AG17" s="84"/>
      <c r="AH17" s="84"/>
      <c r="AI17" s="85"/>
      <c r="AJ17" s="73">
        <f t="shared" si="16"/>
        <v>0</v>
      </c>
      <c r="AK17" s="14">
        <f t="shared" si="17"/>
        <v>0</v>
      </c>
      <c r="AL17" s="83"/>
      <c r="AM17" s="84"/>
      <c r="AN17" s="84"/>
      <c r="AO17" s="84"/>
      <c r="AP17" s="85"/>
      <c r="AQ17" s="73">
        <f t="shared" si="18"/>
        <v>0</v>
      </c>
      <c r="AR17" s="14">
        <f t="shared" si="19"/>
        <v>0</v>
      </c>
      <c r="AS17" s="83"/>
      <c r="AT17" s="84"/>
      <c r="AU17" s="84"/>
      <c r="AV17" s="84"/>
      <c r="AW17" s="85"/>
      <c r="AX17" s="73">
        <f t="shared" si="20"/>
        <v>0</v>
      </c>
      <c r="AY17" s="14">
        <f t="shared" si="21"/>
        <v>0</v>
      </c>
      <c r="AZ17" s="83"/>
      <c r="BA17" s="84"/>
      <c r="BB17" s="84"/>
      <c r="BC17" s="84"/>
      <c r="BD17" s="85"/>
      <c r="BE17" s="73">
        <f t="shared" si="22"/>
        <v>0</v>
      </c>
      <c r="BF17" s="14">
        <f t="shared" si="23"/>
        <v>0</v>
      </c>
      <c r="BG17" s="83"/>
      <c r="BH17" s="84"/>
      <c r="BI17" s="84"/>
      <c r="BJ17" s="84"/>
      <c r="BK17" s="85"/>
      <c r="BL17" s="73">
        <f t="shared" si="78"/>
        <v>0</v>
      </c>
      <c r="BM17" s="14">
        <f t="shared" si="79"/>
        <v>0</v>
      </c>
      <c r="BN17" s="83"/>
      <c r="BO17" s="84"/>
      <c r="BP17" s="84"/>
      <c r="BQ17" s="84"/>
      <c r="BR17" s="85"/>
      <c r="BS17" s="73">
        <f t="shared" si="24"/>
        <v>0</v>
      </c>
      <c r="BT17" s="14">
        <f t="shared" si="25"/>
        <v>0</v>
      </c>
      <c r="BU17" s="83"/>
      <c r="BV17" s="84"/>
      <c r="BW17" s="84"/>
      <c r="BX17" s="84"/>
      <c r="BY17" s="85"/>
      <c r="BZ17" s="73">
        <f t="shared" si="26"/>
        <v>0</v>
      </c>
      <c r="CA17" s="14">
        <f t="shared" si="27"/>
        <v>0</v>
      </c>
      <c r="CB17" s="83"/>
      <c r="CC17" s="84"/>
      <c r="CD17" s="84"/>
      <c r="CE17" s="84"/>
      <c r="CF17" s="85"/>
      <c r="CG17" s="73">
        <f t="shared" si="28"/>
        <v>0</v>
      </c>
      <c r="CH17" s="14">
        <f t="shared" si="29"/>
        <v>0</v>
      </c>
      <c r="CI17" s="83"/>
      <c r="CJ17" s="84"/>
      <c r="CK17" s="84"/>
      <c r="CL17" s="84"/>
      <c r="CM17" s="85"/>
      <c r="CN17" s="73">
        <f t="shared" si="30"/>
        <v>0</v>
      </c>
      <c r="CO17" s="14">
        <f t="shared" si="31"/>
        <v>0</v>
      </c>
      <c r="CP17" s="83"/>
      <c r="CQ17" s="84"/>
      <c r="CR17" s="84"/>
      <c r="CS17" s="84"/>
      <c r="CT17" s="85"/>
      <c r="CU17" s="73">
        <f t="shared" si="32"/>
        <v>0</v>
      </c>
      <c r="CV17" s="14">
        <f t="shared" si="33"/>
        <v>0</v>
      </c>
      <c r="CW17" s="83"/>
      <c r="CX17" s="84"/>
      <c r="CY17" s="84"/>
      <c r="CZ17" s="84"/>
      <c r="DA17" s="85"/>
      <c r="DB17" s="73">
        <f t="shared" si="34"/>
        <v>0</v>
      </c>
      <c r="DC17" s="14">
        <f t="shared" si="35"/>
        <v>0</v>
      </c>
      <c r="DD17" s="83"/>
      <c r="DE17" s="84"/>
      <c r="DF17" s="84"/>
      <c r="DG17" s="84"/>
      <c r="DH17" s="85"/>
      <c r="DI17" s="73">
        <f t="shared" si="36"/>
        <v>0</v>
      </c>
      <c r="DJ17" s="14">
        <f t="shared" si="37"/>
        <v>0</v>
      </c>
      <c r="DK17" s="83"/>
      <c r="DL17" s="84"/>
      <c r="DM17" s="84"/>
      <c r="DN17" s="84"/>
      <c r="DO17" s="85"/>
      <c r="DP17" s="73">
        <f t="shared" si="80"/>
        <v>0</v>
      </c>
      <c r="DQ17" s="14">
        <f t="shared" si="81"/>
        <v>0</v>
      </c>
      <c r="DR17" s="83"/>
      <c r="DS17" s="84"/>
      <c r="DT17" s="84"/>
      <c r="DU17" s="84"/>
      <c r="DV17" s="85"/>
      <c r="DW17" s="73">
        <f t="shared" si="38"/>
        <v>0</v>
      </c>
      <c r="DX17" s="14">
        <f t="shared" si="39"/>
        <v>0</v>
      </c>
      <c r="DY17" s="83"/>
      <c r="DZ17" s="84"/>
      <c r="EA17" s="84"/>
      <c r="EB17" s="84"/>
      <c r="EC17" s="85"/>
      <c r="ED17" s="73">
        <f t="shared" si="40"/>
        <v>0</v>
      </c>
      <c r="EE17" s="14">
        <f t="shared" si="41"/>
        <v>0</v>
      </c>
      <c r="EF17" s="83"/>
      <c r="EG17" s="84"/>
      <c r="EH17" s="84"/>
      <c r="EI17" s="84"/>
      <c r="EJ17" s="85"/>
      <c r="EK17" s="73">
        <f t="shared" si="42"/>
        <v>0</v>
      </c>
      <c r="EL17" s="14">
        <f t="shared" si="43"/>
        <v>0</v>
      </c>
      <c r="EM17" s="83"/>
      <c r="EN17" s="84"/>
      <c r="EO17" s="84"/>
      <c r="EP17" s="84"/>
      <c r="EQ17" s="85"/>
      <c r="ER17" s="73">
        <f t="shared" si="44"/>
        <v>0</v>
      </c>
      <c r="ES17" s="14">
        <f t="shared" si="45"/>
        <v>0</v>
      </c>
      <c r="ET17" s="83"/>
      <c r="EU17" s="84"/>
      <c r="EV17" s="84"/>
      <c r="EW17" s="84"/>
      <c r="EX17" s="85"/>
      <c r="EY17" s="73">
        <f t="shared" si="46"/>
        <v>0</v>
      </c>
      <c r="EZ17" s="14">
        <f t="shared" si="47"/>
        <v>0</v>
      </c>
      <c r="FA17" s="83"/>
      <c r="FB17" s="84"/>
      <c r="FC17" s="84"/>
      <c r="FD17" s="84"/>
      <c r="FE17" s="85"/>
      <c r="FF17" s="73">
        <f t="shared" si="48"/>
        <v>0</v>
      </c>
      <c r="FG17" s="14">
        <f t="shared" si="49"/>
        <v>0</v>
      </c>
      <c r="FH17" s="83"/>
      <c r="FI17" s="84"/>
      <c r="FJ17" s="84"/>
      <c r="FK17" s="84"/>
      <c r="FL17" s="85"/>
      <c r="FM17" s="73">
        <f t="shared" si="50"/>
        <v>0</v>
      </c>
      <c r="FN17" s="14">
        <f t="shared" si="51"/>
        <v>0</v>
      </c>
      <c r="FO17" s="83"/>
      <c r="FP17" s="84"/>
      <c r="FQ17" s="84"/>
      <c r="FR17" s="84"/>
      <c r="FS17" s="85"/>
      <c r="FT17" s="73">
        <f t="shared" si="82"/>
        <v>0</v>
      </c>
      <c r="FU17" s="14">
        <f t="shared" si="83"/>
        <v>0</v>
      </c>
      <c r="FV17" s="83"/>
      <c r="FW17" s="84"/>
      <c r="FX17" s="84"/>
      <c r="FY17" s="84"/>
      <c r="FZ17" s="85"/>
      <c r="GA17" s="73">
        <f t="shared" si="52"/>
        <v>0</v>
      </c>
      <c r="GB17" s="14">
        <f t="shared" si="53"/>
        <v>0</v>
      </c>
      <c r="GC17" s="83"/>
      <c r="GD17" s="84"/>
      <c r="GE17" s="84"/>
      <c r="GF17" s="84"/>
      <c r="GG17" s="85"/>
      <c r="GH17" s="73">
        <f t="shared" si="54"/>
        <v>0</v>
      </c>
      <c r="GI17" s="14">
        <f t="shared" si="55"/>
        <v>0</v>
      </c>
      <c r="GJ17" s="83"/>
      <c r="GK17" s="84"/>
      <c r="GL17" s="84"/>
      <c r="GM17" s="84"/>
      <c r="GN17" s="85"/>
      <c r="GO17" s="73">
        <f t="shared" si="56"/>
        <v>0</v>
      </c>
      <c r="GP17" s="14">
        <f t="shared" si="57"/>
        <v>0</v>
      </c>
      <c r="GQ17" s="83"/>
      <c r="GR17" s="84"/>
      <c r="GS17" s="84"/>
      <c r="GT17" s="84"/>
      <c r="GU17" s="85"/>
      <c r="GV17" s="73">
        <f t="shared" si="58"/>
        <v>0</v>
      </c>
      <c r="GW17" s="14">
        <f t="shared" si="59"/>
        <v>0</v>
      </c>
      <c r="GX17" s="83"/>
      <c r="GY17" s="84"/>
      <c r="GZ17" s="84"/>
      <c r="HA17" s="84"/>
      <c r="HB17" s="85"/>
      <c r="HC17" s="73">
        <f t="shared" si="60"/>
        <v>0</v>
      </c>
      <c r="HD17" s="14">
        <f t="shared" si="61"/>
        <v>0</v>
      </c>
      <c r="HE17" s="83"/>
      <c r="HF17" s="84"/>
      <c r="HG17" s="84"/>
      <c r="HH17" s="84"/>
      <c r="HI17" s="85"/>
      <c r="HJ17" s="73">
        <f t="shared" si="62"/>
        <v>0</v>
      </c>
      <c r="HK17" s="14">
        <f t="shared" si="63"/>
        <v>0</v>
      </c>
      <c r="HL17" s="83"/>
      <c r="HM17" s="84"/>
      <c r="HN17" s="84"/>
      <c r="HO17" s="84"/>
      <c r="HP17" s="85"/>
      <c r="HQ17" s="73">
        <f t="shared" si="64"/>
        <v>0</v>
      </c>
      <c r="HR17" s="14">
        <f t="shared" si="65"/>
        <v>0</v>
      </c>
      <c r="HS17" s="83"/>
      <c r="HT17" s="84"/>
      <c r="HU17" s="84"/>
      <c r="HV17" s="84"/>
      <c r="HW17" s="85"/>
      <c r="HX17" s="73">
        <f t="shared" si="84"/>
        <v>0</v>
      </c>
      <c r="HY17" s="14">
        <f t="shared" si="85"/>
        <v>0</v>
      </c>
      <c r="HZ17" s="83"/>
      <c r="IA17" s="84"/>
      <c r="IB17" s="84"/>
      <c r="IC17" s="84"/>
      <c r="ID17" s="85"/>
      <c r="IE17" s="73">
        <f t="shared" si="66"/>
        <v>0</v>
      </c>
      <c r="IF17" s="14">
        <f t="shared" si="67"/>
        <v>0</v>
      </c>
      <c r="IG17" s="83"/>
      <c r="IH17" s="84"/>
      <c r="II17" s="84"/>
      <c r="IJ17" s="84"/>
      <c r="IK17" s="85"/>
      <c r="IL17" s="73">
        <f t="shared" si="68"/>
        <v>0</v>
      </c>
      <c r="IM17" s="14">
        <f t="shared" si="69"/>
        <v>0</v>
      </c>
      <c r="IN17" s="83"/>
      <c r="IO17" s="84"/>
      <c r="IP17" s="84"/>
      <c r="IQ17" s="84"/>
      <c r="IR17" s="85"/>
      <c r="IS17" s="73">
        <f t="shared" si="70"/>
        <v>0</v>
      </c>
      <c r="IT17" s="14">
        <f t="shared" si="71"/>
        <v>0</v>
      </c>
      <c r="IU17" s="83"/>
      <c r="IV17" s="84"/>
      <c r="IW17" s="84"/>
      <c r="IX17" s="84"/>
      <c r="IY17" s="85"/>
      <c r="IZ17" s="73">
        <f t="shared" si="72"/>
        <v>0</v>
      </c>
      <c r="JA17" s="14">
        <f t="shared" si="73"/>
        <v>0</v>
      </c>
      <c r="JB17" s="83"/>
      <c r="JC17" s="84"/>
      <c r="JD17" s="84"/>
      <c r="JE17" s="84"/>
      <c r="JF17" s="85"/>
      <c r="JG17" s="73">
        <f t="shared" si="74"/>
        <v>0</v>
      </c>
      <c r="JH17" s="14">
        <f t="shared" si="75"/>
        <v>0</v>
      </c>
    </row>
    <row r="18" spans="1:268" s="5" customFormat="1" x14ac:dyDescent="0.35">
      <c r="A18" s="32"/>
      <c r="B18" s="100" t="s">
        <v>108</v>
      </c>
      <c r="C18" s="83"/>
      <c r="D18" s="84"/>
      <c r="E18" s="84"/>
      <c r="F18" s="125"/>
      <c r="G18" s="85"/>
      <c r="H18" s="73">
        <f t="shared" si="76"/>
        <v>0</v>
      </c>
      <c r="I18" s="14">
        <f t="shared" si="77"/>
        <v>0</v>
      </c>
      <c r="J18" s="83"/>
      <c r="K18" s="84"/>
      <c r="L18" s="84"/>
      <c r="M18" s="84"/>
      <c r="N18" s="85"/>
      <c r="O18" s="73">
        <f t="shared" si="10"/>
        <v>0</v>
      </c>
      <c r="P18" s="14">
        <f t="shared" si="11"/>
        <v>0</v>
      </c>
      <c r="Q18" s="83"/>
      <c r="R18" s="84"/>
      <c r="S18" s="84"/>
      <c r="T18" s="84"/>
      <c r="U18" s="85"/>
      <c r="V18" s="73">
        <f t="shared" si="12"/>
        <v>0</v>
      </c>
      <c r="W18" s="14">
        <f t="shared" si="13"/>
        <v>0</v>
      </c>
      <c r="X18" s="83"/>
      <c r="Y18" s="84"/>
      <c r="Z18" s="84"/>
      <c r="AA18" s="84"/>
      <c r="AB18" s="85"/>
      <c r="AC18" s="73">
        <f t="shared" si="14"/>
        <v>0</v>
      </c>
      <c r="AD18" s="14">
        <f t="shared" si="15"/>
        <v>0</v>
      </c>
      <c r="AE18" s="83"/>
      <c r="AF18" s="84"/>
      <c r="AG18" s="84"/>
      <c r="AH18" s="84"/>
      <c r="AI18" s="85"/>
      <c r="AJ18" s="73">
        <f t="shared" si="16"/>
        <v>0</v>
      </c>
      <c r="AK18" s="14">
        <f t="shared" si="17"/>
        <v>0</v>
      </c>
      <c r="AL18" s="83"/>
      <c r="AM18" s="84"/>
      <c r="AN18" s="84"/>
      <c r="AO18" s="84"/>
      <c r="AP18" s="85"/>
      <c r="AQ18" s="73">
        <f t="shared" si="18"/>
        <v>0</v>
      </c>
      <c r="AR18" s="14">
        <f t="shared" si="19"/>
        <v>0</v>
      </c>
      <c r="AS18" s="83"/>
      <c r="AT18" s="84"/>
      <c r="AU18" s="84"/>
      <c r="AV18" s="84"/>
      <c r="AW18" s="85"/>
      <c r="AX18" s="73">
        <f t="shared" si="20"/>
        <v>0</v>
      </c>
      <c r="AY18" s="14">
        <f t="shared" si="21"/>
        <v>0</v>
      </c>
      <c r="AZ18" s="83"/>
      <c r="BA18" s="84"/>
      <c r="BB18" s="84"/>
      <c r="BC18" s="84"/>
      <c r="BD18" s="85"/>
      <c r="BE18" s="73">
        <f t="shared" si="22"/>
        <v>0</v>
      </c>
      <c r="BF18" s="14">
        <f t="shared" si="23"/>
        <v>0</v>
      </c>
      <c r="BG18" s="83"/>
      <c r="BH18" s="84"/>
      <c r="BI18" s="84"/>
      <c r="BJ18" s="84"/>
      <c r="BK18" s="85"/>
      <c r="BL18" s="73">
        <f t="shared" si="78"/>
        <v>0</v>
      </c>
      <c r="BM18" s="14">
        <f t="shared" si="79"/>
        <v>0</v>
      </c>
      <c r="BN18" s="83"/>
      <c r="BO18" s="84"/>
      <c r="BP18" s="84"/>
      <c r="BQ18" s="84"/>
      <c r="BR18" s="85"/>
      <c r="BS18" s="73">
        <f t="shared" si="24"/>
        <v>0</v>
      </c>
      <c r="BT18" s="14">
        <f t="shared" si="25"/>
        <v>0</v>
      </c>
      <c r="BU18" s="83"/>
      <c r="BV18" s="84"/>
      <c r="BW18" s="84"/>
      <c r="BX18" s="84"/>
      <c r="BY18" s="85"/>
      <c r="BZ18" s="73">
        <f t="shared" si="26"/>
        <v>0</v>
      </c>
      <c r="CA18" s="14">
        <f t="shared" si="27"/>
        <v>0</v>
      </c>
      <c r="CB18" s="83"/>
      <c r="CC18" s="84"/>
      <c r="CD18" s="84"/>
      <c r="CE18" s="84"/>
      <c r="CF18" s="85"/>
      <c r="CG18" s="73">
        <f t="shared" si="28"/>
        <v>0</v>
      </c>
      <c r="CH18" s="14">
        <f t="shared" si="29"/>
        <v>0</v>
      </c>
      <c r="CI18" s="83"/>
      <c r="CJ18" s="84"/>
      <c r="CK18" s="84"/>
      <c r="CL18" s="84"/>
      <c r="CM18" s="85"/>
      <c r="CN18" s="73">
        <f t="shared" si="30"/>
        <v>0</v>
      </c>
      <c r="CO18" s="14">
        <f t="shared" si="31"/>
        <v>0</v>
      </c>
      <c r="CP18" s="83"/>
      <c r="CQ18" s="84"/>
      <c r="CR18" s="84"/>
      <c r="CS18" s="84"/>
      <c r="CT18" s="85"/>
      <c r="CU18" s="73">
        <f t="shared" si="32"/>
        <v>0</v>
      </c>
      <c r="CV18" s="14">
        <f t="shared" si="33"/>
        <v>0</v>
      </c>
      <c r="CW18" s="83"/>
      <c r="CX18" s="84"/>
      <c r="CY18" s="84"/>
      <c r="CZ18" s="84"/>
      <c r="DA18" s="85"/>
      <c r="DB18" s="73">
        <f t="shared" si="34"/>
        <v>0</v>
      </c>
      <c r="DC18" s="14">
        <f t="shared" si="35"/>
        <v>0</v>
      </c>
      <c r="DD18" s="83"/>
      <c r="DE18" s="84"/>
      <c r="DF18" s="84"/>
      <c r="DG18" s="84"/>
      <c r="DH18" s="85"/>
      <c r="DI18" s="73">
        <f t="shared" si="36"/>
        <v>0</v>
      </c>
      <c r="DJ18" s="14">
        <f t="shared" si="37"/>
        <v>0</v>
      </c>
      <c r="DK18" s="83"/>
      <c r="DL18" s="84"/>
      <c r="DM18" s="84"/>
      <c r="DN18" s="84"/>
      <c r="DO18" s="85"/>
      <c r="DP18" s="73">
        <f t="shared" si="80"/>
        <v>0</v>
      </c>
      <c r="DQ18" s="14">
        <f t="shared" si="81"/>
        <v>0</v>
      </c>
      <c r="DR18" s="83"/>
      <c r="DS18" s="84"/>
      <c r="DT18" s="84"/>
      <c r="DU18" s="84"/>
      <c r="DV18" s="85"/>
      <c r="DW18" s="73">
        <f t="shared" si="38"/>
        <v>0</v>
      </c>
      <c r="DX18" s="14">
        <f t="shared" si="39"/>
        <v>0</v>
      </c>
      <c r="DY18" s="83"/>
      <c r="DZ18" s="84"/>
      <c r="EA18" s="84"/>
      <c r="EB18" s="84"/>
      <c r="EC18" s="85"/>
      <c r="ED18" s="73">
        <f t="shared" si="40"/>
        <v>0</v>
      </c>
      <c r="EE18" s="14">
        <f t="shared" si="41"/>
        <v>0</v>
      </c>
      <c r="EF18" s="83"/>
      <c r="EG18" s="84"/>
      <c r="EH18" s="84"/>
      <c r="EI18" s="84"/>
      <c r="EJ18" s="85"/>
      <c r="EK18" s="73">
        <f t="shared" si="42"/>
        <v>0</v>
      </c>
      <c r="EL18" s="14">
        <f t="shared" si="43"/>
        <v>0</v>
      </c>
      <c r="EM18" s="83"/>
      <c r="EN18" s="84"/>
      <c r="EO18" s="84"/>
      <c r="EP18" s="84"/>
      <c r="EQ18" s="85"/>
      <c r="ER18" s="73">
        <f t="shared" si="44"/>
        <v>0</v>
      </c>
      <c r="ES18" s="14">
        <f t="shared" si="45"/>
        <v>0</v>
      </c>
      <c r="ET18" s="83"/>
      <c r="EU18" s="84"/>
      <c r="EV18" s="84"/>
      <c r="EW18" s="84"/>
      <c r="EX18" s="85"/>
      <c r="EY18" s="73">
        <f t="shared" si="46"/>
        <v>0</v>
      </c>
      <c r="EZ18" s="14">
        <f t="shared" si="47"/>
        <v>0</v>
      </c>
      <c r="FA18" s="83"/>
      <c r="FB18" s="84"/>
      <c r="FC18" s="84"/>
      <c r="FD18" s="84"/>
      <c r="FE18" s="85"/>
      <c r="FF18" s="73">
        <f t="shared" si="48"/>
        <v>0</v>
      </c>
      <c r="FG18" s="14">
        <f t="shared" si="49"/>
        <v>0</v>
      </c>
      <c r="FH18" s="83"/>
      <c r="FI18" s="84"/>
      <c r="FJ18" s="84"/>
      <c r="FK18" s="84"/>
      <c r="FL18" s="85"/>
      <c r="FM18" s="73">
        <f t="shared" si="50"/>
        <v>0</v>
      </c>
      <c r="FN18" s="14">
        <f t="shared" si="51"/>
        <v>0</v>
      </c>
      <c r="FO18" s="83"/>
      <c r="FP18" s="84"/>
      <c r="FQ18" s="84"/>
      <c r="FR18" s="84"/>
      <c r="FS18" s="85"/>
      <c r="FT18" s="73">
        <f t="shared" si="82"/>
        <v>0</v>
      </c>
      <c r="FU18" s="14">
        <f t="shared" si="83"/>
        <v>0</v>
      </c>
      <c r="FV18" s="83"/>
      <c r="FW18" s="84"/>
      <c r="FX18" s="84"/>
      <c r="FY18" s="84"/>
      <c r="FZ18" s="85"/>
      <c r="GA18" s="73">
        <f t="shared" si="52"/>
        <v>0</v>
      </c>
      <c r="GB18" s="14">
        <f t="shared" si="53"/>
        <v>0</v>
      </c>
      <c r="GC18" s="83"/>
      <c r="GD18" s="84"/>
      <c r="GE18" s="84"/>
      <c r="GF18" s="84"/>
      <c r="GG18" s="85"/>
      <c r="GH18" s="73">
        <f t="shared" si="54"/>
        <v>0</v>
      </c>
      <c r="GI18" s="14">
        <f t="shared" si="55"/>
        <v>0</v>
      </c>
      <c r="GJ18" s="83"/>
      <c r="GK18" s="84"/>
      <c r="GL18" s="84"/>
      <c r="GM18" s="84"/>
      <c r="GN18" s="85"/>
      <c r="GO18" s="73">
        <f t="shared" si="56"/>
        <v>0</v>
      </c>
      <c r="GP18" s="14">
        <f t="shared" si="57"/>
        <v>0</v>
      </c>
      <c r="GQ18" s="83"/>
      <c r="GR18" s="84"/>
      <c r="GS18" s="84"/>
      <c r="GT18" s="84"/>
      <c r="GU18" s="85"/>
      <c r="GV18" s="73">
        <f t="shared" si="58"/>
        <v>0</v>
      </c>
      <c r="GW18" s="14">
        <f t="shared" si="59"/>
        <v>0</v>
      </c>
      <c r="GX18" s="83"/>
      <c r="GY18" s="84"/>
      <c r="GZ18" s="84"/>
      <c r="HA18" s="84"/>
      <c r="HB18" s="85"/>
      <c r="HC18" s="73">
        <f t="shared" si="60"/>
        <v>0</v>
      </c>
      <c r="HD18" s="14">
        <f t="shared" si="61"/>
        <v>0</v>
      </c>
      <c r="HE18" s="83"/>
      <c r="HF18" s="84"/>
      <c r="HG18" s="84"/>
      <c r="HH18" s="84"/>
      <c r="HI18" s="85"/>
      <c r="HJ18" s="73">
        <f t="shared" si="62"/>
        <v>0</v>
      </c>
      <c r="HK18" s="14">
        <f t="shared" si="63"/>
        <v>0</v>
      </c>
      <c r="HL18" s="83"/>
      <c r="HM18" s="84"/>
      <c r="HN18" s="84"/>
      <c r="HO18" s="84"/>
      <c r="HP18" s="85"/>
      <c r="HQ18" s="73">
        <f t="shared" si="64"/>
        <v>0</v>
      </c>
      <c r="HR18" s="14">
        <f t="shared" si="65"/>
        <v>0</v>
      </c>
      <c r="HS18" s="83"/>
      <c r="HT18" s="84"/>
      <c r="HU18" s="84"/>
      <c r="HV18" s="84"/>
      <c r="HW18" s="85"/>
      <c r="HX18" s="73">
        <f t="shared" si="84"/>
        <v>0</v>
      </c>
      <c r="HY18" s="14">
        <f t="shared" si="85"/>
        <v>0</v>
      </c>
      <c r="HZ18" s="83"/>
      <c r="IA18" s="84"/>
      <c r="IB18" s="84"/>
      <c r="IC18" s="84"/>
      <c r="ID18" s="85"/>
      <c r="IE18" s="73">
        <f t="shared" si="66"/>
        <v>0</v>
      </c>
      <c r="IF18" s="14">
        <f t="shared" si="67"/>
        <v>0</v>
      </c>
      <c r="IG18" s="83"/>
      <c r="IH18" s="84"/>
      <c r="II18" s="84"/>
      <c r="IJ18" s="84"/>
      <c r="IK18" s="85"/>
      <c r="IL18" s="73">
        <f t="shared" si="68"/>
        <v>0</v>
      </c>
      <c r="IM18" s="14">
        <f t="shared" si="69"/>
        <v>0</v>
      </c>
      <c r="IN18" s="83"/>
      <c r="IO18" s="84"/>
      <c r="IP18" s="84"/>
      <c r="IQ18" s="84"/>
      <c r="IR18" s="85"/>
      <c r="IS18" s="73">
        <f t="shared" si="70"/>
        <v>0</v>
      </c>
      <c r="IT18" s="14">
        <f t="shared" si="71"/>
        <v>0</v>
      </c>
      <c r="IU18" s="83"/>
      <c r="IV18" s="84"/>
      <c r="IW18" s="84"/>
      <c r="IX18" s="84"/>
      <c r="IY18" s="85"/>
      <c r="IZ18" s="73">
        <f t="shared" si="72"/>
        <v>0</v>
      </c>
      <c r="JA18" s="14">
        <f t="shared" si="73"/>
        <v>0</v>
      </c>
      <c r="JB18" s="83"/>
      <c r="JC18" s="84"/>
      <c r="JD18" s="84"/>
      <c r="JE18" s="84"/>
      <c r="JF18" s="85"/>
      <c r="JG18" s="73">
        <f t="shared" si="74"/>
        <v>0</v>
      </c>
      <c r="JH18" s="14">
        <f t="shared" si="75"/>
        <v>0</v>
      </c>
    </row>
    <row r="19" spans="1:268" s="5" customFormat="1" x14ac:dyDescent="0.35">
      <c r="A19" s="32"/>
      <c r="B19" s="100" t="s">
        <v>109</v>
      </c>
      <c r="C19" s="83"/>
      <c r="D19" s="84"/>
      <c r="E19" s="84"/>
      <c r="F19" s="125"/>
      <c r="G19" s="85"/>
      <c r="H19" s="73">
        <f t="shared" si="76"/>
        <v>0</v>
      </c>
      <c r="I19" s="14">
        <f t="shared" si="77"/>
        <v>0</v>
      </c>
      <c r="J19" s="83"/>
      <c r="K19" s="84"/>
      <c r="L19" s="84"/>
      <c r="M19" s="84"/>
      <c r="N19" s="85"/>
      <c r="O19" s="73">
        <f t="shared" si="10"/>
        <v>0</v>
      </c>
      <c r="P19" s="14">
        <f t="shared" si="11"/>
        <v>0</v>
      </c>
      <c r="Q19" s="83"/>
      <c r="R19" s="84"/>
      <c r="S19" s="84"/>
      <c r="T19" s="84"/>
      <c r="U19" s="85"/>
      <c r="V19" s="73">
        <f t="shared" si="12"/>
        <v>0</v>
      </c>
      <c r="W19" s="14">
        <f t="shared" si="13"/>
        <v>0</v>
      </c>
      <c r="X19" s="83"/>
      <c r="Y19" s="84"/>
      <c r="Z19" s="84"/>
      <c r="AA19" s="84"/>
      <c r="AB19" s="85"/>
      <c r="AC19" s="73">
        <f t="shared" si="14"/>
        <v>0</v>
      </c>
      <c r="AD19" s="14">
        <f t="shared" si="15"/>
        <v>0</v>
      </c>
      <c r="AE19" s="83"/>
      <c r="AF19" s="84"/>
      <c r="AG19" s="84"/>
      <c r="AH19" s="84"/>
      <c r="AI19" s="85"/>
      <c r="AJ19" s="73">
        <f t="shared" si="16"/>
        <v>0</v>
      </c>
      <c r="AK19" s="14">
        <f t="shared" si="17"/>
        <v>0</v>
      </c>
      <c r="AL19" s="83"/>
      <c r="AM19" s="84"/>
      <c r="AN19" s="84"/>
      <c r="AO19" s="84"/>
      <c r="AP19" s="85"/>
      <c r="AQ19" s="73">
        <f t="shared" si="18"/>
        <v>0</v>
      </c>
      <c r="AR19" s="14">
        <f t="shared" si="19"/>
        <v>0</v>
      </c>
      <c r="AS19" s="83"/>
      <c r="AT19" s="84"/>
      <c r="AU19" s="84"/>
      <c r="AV19" s="84"/>
      <c r="AW19" s="85"/>
      <c r="AX19" s="73">
        <f t="shared" si="20"/>
        <v>0</v>
      </c>
      <c r="AY19" s="14">
        <f t="shared" si="21"/>
        <v>0</v>
      </c>
      <c r="AZ19" s="83"/>
      <c r="BA19" s="84"/>
      <c r="BB19" s="84"/>
      <c r="BC19" s="84"/>
      <c r="BD19" s="85"/>
      <c r="BE19" s="73">
        <f t="shared" si="22"/>
        <v>0</v>
      </c>
      <c r="BF19" s="14">
        <f t="shared" si="23"/>
        <v>0</v>
      </c>
      <c r="BG19" s="83"/>
      <c r="BH19" s="84"/>
      <c r="BI19" s="84"/>
      <c r="BJ19" s="84"/>
      <c r="BK19" s="85"/>
      <c r="BL19" s="73">
        <f t="shared" si="78"/>
        <v>0</v>
      </c>
      <c r="BM19" s="14">
        <f t="shared" si="79"/>
        <v>0</v>
      </c>
      <c r="BN19" s="83"/>
      <c r="BO19" s="84"/>
      <c r="BP19" s="84"/>
      <c r="BQ19" s="84"/>
      <c r="BR19" s="85"/>
      <c r="BS19" s="73">
        <f t="shared" si="24"/>
        <v>0</v>
      </c>
      <c r="BT19" s="14">
        <f t="shared" si="25"/>
        <v>0</v>
      </c>
      <c r="BU19" s="83"/>
      <c r="BV19" s="84"/>
      <c r="BW19" s="84"/>
      <c r="BX19" s="84"/>
      <c r="BY19" s="85"/>
      <c r="BZ19" s="73">
        <f t="shared" si="26"/>
        <v>0</v>
      </c>
      <c r="CA19" s="14">
        <f t="shared" si="27"/>
        <v>0</v>
      </c>
      <c r="CB19" s="83"/>
      <c r="CC19" s="84"/>
      <c r="CD19" s="84"/>
      <c r="CE19" s="84"/>
      <c r="CF19" s="85"/>
      <c r="CG19" s="73">
        <f t="shared" si="28"/>
        <v>0</v>
      </c>
      <c r="CH19" s="14">
        <f t="shared" si="29"/>
        <v>0</v>
      </c>
      <c r="CI19" s="83"/>
      <c r="CJ19" s="84"/>
      <c r="CK19" s="84"/>
      <c r="CL19" s="84"/>
      <c r="CM19" s="85"/>
      <c r="CN19" s="73">
        <f t="shared" si="30"/>
        <v>0</v>
      </c>
      <c r="CO19" s="14">
        <f t="shared" si="31"/>
        <v>0</v>
      </c>
      <c r="CP19" s="83"/>
      <c r="CQ19" s="84"/>
      <c r="CR19" s="84"/>
      <c r="CS19" s="84"/>
      <c r="CT19" s="85"/>
      <c r="CU19" s="73">
        <f t="shared" si="32"/>
        <v>0</v>
      </c>
      <c r="CV19" s="14">
        <f t="shared" si="33"/>
        <v>0</v>
      </c>
      <c r="CW19" s="83"/>
      <c r="CX19" s="84"/>
      <c r="CY19" s="84"/>
      <c r="CZ19" s="84"/>
      <c r="DA19" s="85"/>
      <c r="DB19" s="73">
        <f t="shared" si="34"/>
        <v>0</v>
      </c>
      <c r="DC19" s="14">
        <f t="shared" si="35"/>
        <v>0</v>
      </c>
      <c r="DD19" s="83"/>
      <c r="DE19" s="84"/>
      <c r="DF19" s="84"/>
      <c r="DG19" s="84"/>
      <c r="DH19" s="85"/>
      <c r="DI19" s="73">
        <f t="shared" si="36"/>
        <v>0</v>
      </c>
      <c r="DJ19" s="14">
        <f t="shared" si="37"/>
        <v>0</v>
      </c>
      <c r="DK19" s="83"/>
      <c r="DL19" s="84"/>
      <c r="DM19" s="84"/>
      <c r="DN19" s="84"/>
      <c r="DO19" s="85"/>
      <c r="DP19" s="73">
        <f t="shared" si="80"/>
        <v>0</v>
      </c>
      <c r="DQ19" s="14">
        <f t="shared" si="81"/>
        <v>0</v>
      </c>
      <c r="DR19" s="83"/>
      <c r="DS19" s="84"/>
      <c r="DT19" s="84"/>
      <c r="DU19" s="84"/>
      <c r="DV19" s="85"/>
      <c r="DW19" s="73">
        <f t="shared" si="38"/>
        <v>0</v>
      </c>
      <c r="DX19" s="14">
        <f t="shared" si="39"/>
        <v>0</v>
      </c>
      <c r="DY19" s="83"/>
      <c r="DZ19" s="84"/>
      <c r="EA19" s="84"/>
      <c r="EB19" s="84"/>
      <c r="EC19" s="85"/>
      <c r="ED19" s="73">
        <f t="shared" si="40"/>
        <v>0</v>
      </c>
      <c r="EE19" s="14">
        <f t="shared" si="41"/>
        <v>0</v>
      </c>
      <c r="EF19" s="83"/>
      <c r="EG19" s="84"/>
      <c r="EH19" s="84"/>
      <c r="EI19" s="84"/>
      <c r="EJ19" s="85"/>
      <c r="EK19" s="73">
        <f t="shared" si="42"/>
        <v>0</v>
      </c>
      <c r="EL19" s="14">
        <f t="shared" si="43"/>
        <v>0</v>
      </c>
      <c r="EM19" s="83"/>
      <c r="EN19" s="84"/>
      <c r="EO19" s="84"/>
      <c r="EP19" s="84"/>
      <c r="EQ19" s="85"/>
      <c r="ER19" s="73">
        <f t="shared" si="44"/>
        <v>0</v>
      </c>
      <c r="ES19" s="14">
        <f t="shared" si="45"/>
        <v>0</v>
      </c>
      <c r="ET19" s="83"/>
      <c r="EU19" s="84"/>
      <c r="EV19" s="84"/>
      <c r="EW19" s="84"/>
      <c r="EX19" s="85"/>
      <c r="EY19" s="73">
        <f t="shared" si="46"/>
        <v>0</v>
      </c>
      <c r="EZ19" s="14">
        <f t="shared" si="47"/>
        <v>0</v>
      </c>
      <c r="FA19" s="83"/>
      <c r="FB19" s="84"/>
      <c r="FC19" s="84"/>
      <c r="FD19" s="84"/>
      <c r="FE19" s="85"/>
      <c r="FF19" s="73">
        <f t="shared" si="48"/>
        <v>0</v>
      </c>
      <c r="FG19" s="14">
        <f t="shared" si="49"/>
        <v>0</v>
      </c>
      <c r="FH19" s="83"/>
      <c r="FI19" s="84"/>
      <c r="FJ19" s="84"/>
      <c r="FK19" s="84"/>
      <c r="FL19" s="85"/>
      <c r="FM19" s="73">
        <f t="shared" si="50"/>
        <v>0</v>
      </c>
      <c r="FN19" s="14">
        <f t="shared" si="51"/>
        <v>0</v>
      </c>
      <c r="FO19" s="83"/>
      <c r="FP19" s="84"/>
      <c r="FQ19" s="84"/>
      <c r="FR19" s="84"/>
      <c r="FS19" s="85"/>
      <c r="FT19" s="73">
        <f t="shared" si="82"/>
        <v>0</v>
      </c>
      <c r="FU19" s="14">
        <f t="shared" si="83"/>
        <v>0</v>
      </c>
      <c r="FV19" s="83"/>
      <c r="FW19" s="84"/>
      <c r="FX19" s="84"/>
      <c r="FY19" s="84"/>
      <c r="FZ19" s="85"/>
      <c r="GA19" s="73">
        <f t="shared" si="52"/>
        <v>0</v>
      </c>
      <c r="GB19" s="14">
        <f t="shared" si="53"/>
        <v>0</v>
      </c>
      <c r="GC19" s="83"/>
      <c r="GD19" s="84"/>
      <c r="GE19" s="84"/>
      <c r="GF19" s="84"/>
      <c r="GG19" s="85"/>
      <c r="GH19" s="73">
        <f t="shared" si="54"/>
        <v>0</v>
      </c>
      <c r="GI19" s="14">
        <f t="shared" si="55"/>
        <v>0</v>
      </c>
      <c r="GJ19" s="83"/>
      <c r="GK19" s="84"/>
      <c r="GL19" s="84"/>
      <c r="GM19" s="84"/>
      <c r="GN19" s="85"/>
      <c r="GO19" s="73">
        <f t="shared" si="56"/>
        <v>0</v>
      </c>
      <c r="GP19" s="14">
        <f t="shared" si="57"/>
        <v>0</v>
      </c>
      <c r="GQ19" s="83"/>
      <c r="GR19" s="84"/>
      <c r="GS19" s="84"/>
      <c r="GT19" s="84"/>
      <c r="GU19" s="85"/>
      <c r="GV19" s="73">
        <f t="shared" si="58"/>
        <v>0</v>
      </c>
      <c r="GW19" s="14">
        <f t="shared" si="59"/>
        <v>0</v>
      </c>
      <c r="GX19" s="83"/>
      <c r="GY19" s="84"/>
      <c r="GZ19" s="84"/>
      <c r="HA19" s="84"/>
      <c r="HB19" s="85"/>
      <c r="HC19" s="73">
        <f t="shared" si="60"/>
        <v>0</v>
      </c>
      <c r="HD19" s="14">
        <f t="shared" si="61"/>
        <v>0</v>
      </c>
      <c r="HE19" s="83"/>
      <c r="HF19" s="84"/>
      <c r="HG19" s="84"/>
      <c r="HH19" s="84"/>
      <c r="HI19" s="85"/>
      <c r="HJ19" s="73">
        <f t="shared" si="62"/>
        <v>0</v>
      </c>
      <c r="HK19" s="14">
        <f t="shared" si="63"/>
        <v>0</v>
      </c>
      <c r="HL19" s="83"/>
      <c r="HM19" s="84"/>
      <c r="HN19" s="84"/>
      <c r="HO19" s="84"/>
      <c r="HP19" s="85"/>
      <c r="HQ19" s="73">
        <f t="shared" si="64"/>
        <v>0</v>
      </c>
      <c r="HR19" s="14">
        <f t="shared" si="65"/>
        <v>0</v>
      </c>
      <c r="HS19" s="83"/>
      <c r="HT19" s="84"/>
      <c r="HU19" s="84"/>
      <c r="HV19" s="84"/>
      <c r="HW19" s="85"/>
      <c r="HX19" s="73">
        <f t="shared" si="84"/>
        <v>0</v>
      </c>
      <c r="HY19" s="14">
        <f t="shared" si="85"/>
        <v>0</v>
      </c>
      <c r="HZ19" s="83"/>
      <c r="IA19" s="84"/>
      <c r="IB19" s="84"/>
      <c r="IC19" s="84"/>
      <c r="ID19" s="85"/>
      <c r="IE19" s="73">
        <f t="shared" si="66"/>
        <v>0</v>
      </c>
      <c r="IF19" s="14">
        <f t="shared" si="67"/>
        <v>0</v>
      </c>
      <c r="IG19" s="83"/>
      <c r="IH19" s="84"/>
      <c r="II19" s="84"/>
      <c r="IJ19" s="84"/>
      <c r="IK19" s="85"/>
      <c r="IL19" s="73">
        <f t="shared" si="68"/>
        <v>0</v>
      </c>
      <c r="IM19" s="14">
        <f t="shared" si="69"/>
        <v>0</v>
      </c>
      <c r="IN19" s="83"/>
      <c r="IO19" s="84"/>
      <c r="IP19" s="84"/>
      <c r="IQ19" s="84"/>
      <c r="IR19" s="85"/>
      <c r="IS19" s="73">
        <f t="shared" si="70"/>
        <v>0</v>
      </c>
      <c r="IT19" s="14">
        <f t="shared" si="71"/>
        <v>0</v>
      </c>
      <c r="IU19" s="83"/>
      <c r="IV19" s="84"/>
      <c r="IW19" s="84"/>
      <c r="IX19" s="84"/>
      <c r="IY19" s="85"/>
      <c r="IZ19" s="73">
        <f t="shared" si="72"/>
        <v>0</v>
      </c>
      <c r="JA19" s="14">
        <f t="shared" si="73"/>
        <v>0</v>
      </c>
      <c r="JB19" s="83"/>
      <c r="JC19" s="84"/>
      <c r="JD19" s="84"/>
      <c r="JE19" s="84"/>
      <c r="JF19" s="85"/>
      <c r="JG19" s="73">
        <f t="shared" si="74"/>
        <v>0</v>
      </c>
      <c r="JH19" s="14">
        <f t="shared" si="75"/>
        <v>0</v>
      </c>
    </row>
    <row r="20" spans="1:268" s="5" customFormat="1" x14ac:dyDescent="0.35">
      <c r="A20" s="32"/>
      <c r="B20" s="100" t="s">
        <v>110</v>
      </c>
      <c r="C20" s="83"/>
      <c r="D20" s="84"/>
      <c r="E20" s="84"/>
      <c r="F20" s="125"/>
      <c r="G20" s="85"/>
      <c r="H20" s="73">
        <f t="shared" si="76"/>
        <v>0</v>
      </c>
      <c r="I20" s="127">
        <f t="shared" si="77"/>
        <v>0</v>
      </c>
      <c r="J20" s="83"/>
      <c r="K20" s="84"/>
      <c r="L20" s="84"/>
      <c r="M20" s="84"/>
      <c r="N20" s="85"/>
      <c r="O20" s="73">
        <f t="shared" si="10"/>
        <v>0</v>
      </c>
      <c r="P20" s="14">
        <f t="shared" si="11"/>
        <v>0</v>
      </c>
      <c r="Q20" s="83"/>
      <c r="R20" s="84"/>
      <c r="S20" s="84"/>
      <c r="T20" s="84"/>
      <c r="U20" s="85"/>
      <c r="V20" s="73">
        <f t="shared" si="12"/>
        <v>0</v>
      </c>
      <c r="W20" s="14">
        <f t="shared" si="13"/>
        <v>0</v>
      </c>
      <c r="X20" s="83"/>
      <c r="Y20" s="84"/>
      <c r="Z20" s="84"/>
      <c r="AA20" s="84"/>
      <c r="AB20" s="85"/>
      <c r="AC20" s="73">
        <f t="shared" si="14"/>
        <v>0</v>
      </c>
      <c r="AD20" s="14">
        <f t="shared" si="15"/>
        <v>0</v>
      </c>
      <c r="AE20" s="83"/>
      <c r="AF20" s="84"/>
      <c r="AG20" s="84"/>
      <c r="AH20" s="84"/>
      <c r="AI20" s="85"/>
      <c r="AJ20" s="73">
        <f t="shared" si="16"/>
        <v>0</v>
      </c>
      <c r="AK20" s="14">
        <f t="shared" si="17"/>
        <v>0</v>
      </c>
      <c r="AL20" s="83"/>
      <c r="AM20" s="84"/>
      <c r="AN20" s="84"/>
      <c r="AO20" s="84"/>
      <c r="AP20" s="85"/>
      <c r="AQ20" s="73">
        <f t="shared" si="18"/>
        <v>0</v>
      </c>
      <c r="AR20" s="14">
        <f t="shared" si="19"/>
        <v>0</v>
      </c>
      <c r="AS20" s="83"/>
      <c r="AT20" s="84"/>
      <c r="AU20" s="84"/>
      <c r="AV20" s="84"/>
      <c r="AW20" s="85"/>
      <c r="AX20" s="73">
        <f t="shared" si="20"/>
        <v>0</v>
      </c>
      <c r="AY20" s="14">
        <f t="shared" si="21"/>
        <v>0</v>
      </c>
      <c r="AZ20" s="83"/>
      <c r="BA20" s="84"/>
      <c r="BB20" s="84"/>
      <c r="BC20" s="84"/>
      <c r="BD20" s="85"/>
      <c r="BE20" s="73">
        <f t="shared" si="22"/>
        <v>0</v>
      </c>
      <c r="BF20" s="14">
        <f t="shared" si="23"/>
        <v>0</v>
      </c>
      <c r="BG20" s="83"/>
      <c r="BH20" s="84"/>
      <c r="BI20" s="84"/>
      <c r="BJ20" s="84"/>
      <c r="BK20" s="85"/>
      <c r="BL20" s="73">
        <f t="shared" si="78"/>
        <v>0</v>
      </c>
      <c r="BM20" s="14">
        <f t="shared" si="79"/>
        <v>0</v>
      </c>
      <c r="BN20" s="83"/>
      <c r="BO20" s="84"/>
      <c r="BP20" s="84"/>
      <c r="BQ20" s="84"/>
      <c r="BR20" s="85"/>
      <c r="BS20" s="73">
        <f t="shared" si="24"/>
        <v>0</v>
      </c>
      <c r="BT20" s="14">
        <f t="shared" si="25"/>
        <v>0</v>
      </c>
      <c r="BU20" s="83"/>
      <c r="BV20" s="84"/>
      <c r="BW20" s="84"/>
      <c r="BX20" s="84"/>
      <c r="BY20" s="85"/>
      <c r="BZ20" s="73">
        <f t="shared" si="26"/>
        <v>0</v>
      </c>
      <c r="CA20" s="14">
        <f t="shared" si="27"/>
        <v>0</v>
      </c>
      <c r="CB20" s="83"/>
      <c r="CC20" s="84"/>
      <c r="CD20" s="84"/>
      <c r="CE20" s="84"/>
      <c r="CF20" s="85"/>
      <c r="CG20" s="73">
        <f t="shared" si="28"/>
        <v>0</v>
      </c>
      <c r="CH20" s="14">
        <f t="shared" si="29"/>
        <v>0</v>
      </c>
      <c r="CI20" s="83"/>
      <c r="CJ20" s="84"/>
      <c r="CK20" s="84"/>
      <c r="CL20" s="84"/>
      <c r="CM20" s="85"/>
      <c r="CN20" s="73">
        <f t="shared" si="30"/>
        <v>0</v>
      </c>
      <c r="CO20" s="14">
        <f t="shared" si="31"/>
        <v>0</v>
      </c>
      <c r="CP20" s="83"/>
      <c r="CQ20" s="84"/>
      <c r="CR20" s="84"/>
      <c r="CS20" s="84"/>
      <c r="CT20" s="85"/>
      <c r="CU20" s="73">
        <f t="shared" si="32"/>
        <v>0</v>
      </c>
      <c r="CV20" s="14">
        <f t="shared" si="33"/>
        <v>0</v>
      </c>
      <c r="CW20" s="83"/>
      <c r="CX20" s="84"/>
      <c r="CY20" s="84"/>
      <c r="CZ20" s="84"/>
      <c r="DA20" s="85"/>
      <c r="DB20" s="73">
        <f t="shared" si="34"/>
        <v>0</v>
      </c>
      <c r="DC20" s="14">
        <f t="shared" si="35"/>
        <v>0</v>
      </c>
      <c r="DD20" s="83"/>
      <c r="DE20" s="84"/>
      <c r="DF20" s="84"/>
      <c r="DG20" s="84"/>
      <c r="DH20" s="85"/>
      <c r="DI20" s="73">
        <f t="shared" si="36"/>
        <v>0</v>
      </c>
      <c r="DJ20" s="14">
        <f t="shared" si="37"/>
        <v>0</v>
      </c>
      <c r="DK20" s="83"/>
      <c r="DL20" s="84"/>
      <c r="DM20" s="84"/>
      <c r="DN20" s="84"/>
      <c r="DO20" s="85"/>
      <c r="DP20" s="73">
        <f t="shared" si="80"/>
        <v>0</v>
      </c>
      <c r="DQ20" s="14">
        <f t="shared" si="81"/>
        <v>0</v>
      </c>
      <c r="DR20" s="83"/>
      <c r="DS20" s="84"/>
      <c r="DT20" s="84"/>
      <c r="DU20" s="84"/>
      <c r="DV20" s="85"/>
      <c r="DW20" s="73">
        <f t="shared" si="38"/>
        <v>0</v>
      </c>
      <c r="DX20" s="14">
        <f t="shared" si="39"/>
        <v>0</v>
      </c>
      <c r="DY20" s="83"/>
      <c r="DZ20" s="84"/>
      <c r="EA20" s="84"/>
      <c r="EB20" s="84"/>
      <c r="EC20" s="85"/>
      <c r="ED20" s="73">
        <f t="shared" si="40"/>
        <v>0</v>
      </c>
      <c r="EE20" s="14">
        <f t="shared" si="41"/>
        <v>0</v>
      </c>
      <c r="EF20" s="83"/>
      <c r="EG20" s="84"/>
      <c r="EH20" s="84"/>
      <c r="EI20" s="84"/>
      <c r="EJ20" s="85"/>
      <c r="EK20" s="73">
        <f t="shared" si="42"/>
        <v>0</v>
      </c>
      <c r="EL20" s="14">
        <f t="shared" si="43"/>
        <v>0</v>
      </c>
      <c r="EM20" s="83"/>
      <c r="EN20" s="84"/>
      <c r="EO20" s="84"/>
      <c r="EP20" s="84"/>
      <c r="EQ20" s="85"/>
      <c r="ER20" s="73">
        <f t="shared" si="44"/>
        <v>0</v>
      </c>
      <c r="ES20" s="14">
        <f t="shared" si="45"/>
        <v>0</v>
      </c>
      <c r="ET20" s="83"/>
      <c r="EU20" s="84"/>
      <c r="EV20" s="84"/>
      <c r="EW20" s="84"/>
      <c r="EX20" s="85"/>
      <c r="EY20" s="73">
        <f t="shared" si="46"/>
        <v>0</v>
      </c>
      <c r="EZ20" s="14">
        <f t="shared" si="47"/>
        <v>0</v>
      </c>
      <c r="FA20" s="83"/>
      <c r="FB20" s="84"/>
      <c r="FC20" s="84"/>
      <c r="FD20" s="84"/>
      <c r="FE20" s="85"/>
      <c r="FF20" s="73">
        <f t="shared" si="48"/>
        <v>0</v>
      </c>
      <c r="FG20" s="14">
        <f t="shared" si="49"/>
        <v>0</v>
      </c>
      <c r="FH20" s="83"/>
      <c r="FI20" s="84"/>
      <c r="FJ20" s="84"/>
      <c r="FK20" s="84"/>
      <c r="FL20" s="85"/>
      <c r="FM20" s="73">
        <f t="shared" si="50"/>
        <v>0</v>
      </c>
      <c r="FN20" s="14">
        <f t="shared" si="51"/>
        <v>0</v>
      </c>
      <c r="FO20" s="83"/>
      <c r="FP20" s="84"/>
      <c r="FQ20" s="84"/>
      <c r="FR20" s="84"/>
      <c r="FS20" s="85"/>
      <c r="FT20" s="73">
        <f t="shared" si="82"/>
        <v>0</v>
      </c>
      <c r="FU20" s="14">
        <f t="shared" si="83"/>
        <v>0</v>
      </c>
      <c r="FV20" s="83"/>
      <c r="FW20" s="84"/>
      <c r="FX20" s="84"/>
      <c r="FY20" s="84"/>
      <c r="FZ20" s="85"/>
      <c r="GA20" s="73">
        <f t="shared" si="52"/>
        <v>0</v>
      </c>
      <c r="GB20" s="14">
        <f t="shared" si="53"/>
        <v>0</v>
      </c>
      <c r="GC20" s="83"/>
      <c r="GD20" s="84"/>
      <c r="GE20" s="84"/>
      <c r="GF20" s="84"/>
      <c r="GG20" s="85"/>
      <c r="GH20" s="73">
        <f t="shared" si="54"/>
        <v>0</v>
      </c>
      <c r="GI20" s="14">
        <f t="shared" si="55"/>
        <v>0</v>
      </c>
      <c r="GJ20" s="83"/>
      <c r="GK20" s="84"/>
      <c r="GL20" s="84"/>
      <c r="GM20" s="84"/>
      <c r="GN20" s="85"/>
      <c r="GO20" s="73">
        <f t="shared" si="56"/>
        <v>0</v>
      </c>
      <c r="GP20" s="14">
        <f t="shared" si="57"/>
        <v>0</v>
      </c>
      <c r="GQ20" s="83"/>
      <c r="GR20" s="84"/>
      <c r="GS20" s="84"/>
      <c r="GT20" s="84"/>
      <c r="GU20" s="85"/>
      <c r="GV20" s="73">
        <f t="shared" si="58"/>
        <v>0</v>
      </c>
      <c r="GW20" s="14">
        <f t="shared" si="59"/>
        <v>0</v>
      </c>
      <c r="GX20" s="83"/>
      <c r="GY20" s="84"/>
      <c r="GZ20" s="84"/>
      <c r="HA20" s="84"/>
      <c r="HB20" s="85"/>
      <c r="HC20" s="73">
        <f t="shared" si="60"/>
        <v>0</v>
      </c>
      <c r="HD20" s="14">
        <f t="shared" si="61"/>
        <v>0</v>
      </c>
      <c r="HE20" s="83"/>
      <c r="HF20" s="84"/>
      <c r="HG20" s="84"/>
      <c r="HH20" s="84"/>
      <c r="HI20" s="85"/>
      <c r="HJ20" s="73">
        <f t="shared" si="62"/>
        <v>0</v>
      </c>
      <c r="HK20" s="14">
        <f t="shared" si="63"/>
        <v>0</v>
      </c>
      <c r="HL20" s="83"/>
      <c r="HM20" s="84"/>
      <c r="HN20" s="84"/>
      <c r="HO20" s="84"/>
      <c r="HP20" s="85"/>
      <c r="HQ20" s="73">
        <f t="shared" si="64"/>
        <v>0</v>
      </c>
      <c r="HR20" s="14">
        <f t="shared" si="65"/>
        <v>0</v>
      </c>
      <c r="HS20" s="83"/>
      <c r="HT20" s="84"/>
      <c r="HU20" s="84"/>
      <c r="HV20" s="84"/>
      <c r="HW20" s="85"/>
      <c r="HX20" s="73">
        <f t="shared" si="84"/>
        <v>0</v>
      </c>
      <c r="HY20" s="14">
        <f t="shared" si="85"/>
        <v>0</v>
      </c>
      <c r="HZ20" s="83"/>
      <c r="IA20" s="84"/>
      <c r="IB20" s="84"/>
      <c r="IC20" s="84"/>
      <c r="ID20" s="85"/>
      <c r="IE20" s="73">
        <f t="shared" si="66"/>
        <v>0</v>
      </c>
      <c r="IF20" s="14">
        <f t="shared" si="67"/>
        <v>0</v>
      </c>
      <c r="IG20" s="83"/>
      <c r="IH20" s="84"/>
      <c r="II20" s="84"/>
      <c r="IJ20" s="84"/>
      <c r="IK20" s="85"/>
      <c r="IL20" s="73">
        <f t="shared" si="68"/>
        <v>0</v>
      </c>
      <c r="IM20" s="14">
        <f t="shared" si="69"/>
        <v>0</v>
      </c>
      <c r="IN20" s="83"/>
      <c r="IO20" s="84"/>
      <c r="IP20" s="84"/>
      <c r="IQ20" s="84"/>
      <c r="IR20" s="85"/>
      <c r="IS20" s="73">
        <f t="shared" si="70"/>
        <v>0</v>
      </c>
      <c r="IT20" s="14">
        <f t="shared" si="71"/>
        <v>0</v>
      </c>
      <c r="IU20" s="83"/>
      <c r="IV20" s="84"/>
      <c r="IW20" s="84"/>
      <c r="IX20" s="84"/>
      <c r="IY20" s="85"/>
      <c r="IZ20" s="73">
        <f t="shared" si="72"/>
        <v>0</v>
      </c>
      <c r="JA20" s="14">
        <f t="shared" si="73"/>
        <v>0</v>
      </c>
      <c r="JB20" s="83"/>
      <c r="JC20" s="84"/>
      <c r="JD20" s="84"/>
      <c r="JE20" s="84"/>
      <c r="JF20" s="85"/>
      <c r="JG20" s="73">
        <f t="shared" si="74"/>
        <v>0</v>
      </c>
      <c r="JH20" s="14">
        <f t="shared" si="75"/>
        <v>0</v>
      </c>
    </row>
    <row r="21" spans="1:268" s="5" customFormat="1" x14ac:dyDescent="0.35">
      <c r="A21" s="32"/>
      <c r="B21" s="100" t="s">
        <v>111</v>
      </c>
      <c r="C21" s="83">
        <v>1</v>
      </c>
      <c r="D21" s="84">
        <v>1</v>
      </c>
      <c r="E21" s="84">
        <v>1</v>
      </c>
      <c r="F21" s="141">
        <v>1</v>
      </c>
      <c r="G21" s="85"/>
      <c r="H21" s="73">
        <f t="shared" ref="H21:H26" si="86">ROUNDDOWN(C21,0)+ROUNDDOWN(D21,0)+ROUNDDOWN(E21,0)+ROUNDDOWN(F21,0)+ROUNDDOWN(G21,0)</f>
        <v>4</v>
      </c>
      <c r="I21" s="14">
        <f t="shared" ref="I21:I26" si="87">(C21-ROUNDDOWN(C21,0))+(D21-ROUNDDOWN(D21,0))+(E21-ROUNDDOWN(E21,0))+(F21-ROUNDDOWN(F21,0))+(G21-ROUNDDOWN(G21,0))</f>
        <v>0</v>
      </c>
      <c r="J21" s="83"/>
      <c r="K21" s="84"/>
      <c r="L21" s="84"/>
      <c r="M21" s="84"/>
      <c r="N21" s="85"/>
      <c r="O21" s="73">
        <f t="shared" ref="O21:O26" si="88">ROUNDDOWN(J21,0)+ROUNDDOWN(K21,0)+ROUNDDOWN(L21,0)+ROUNDDOWN(M21,0)+ROUNDDOWN(N21,0)</f>
        <v>0</v>
      </c>
      <c r="P21" s="14">
        <f t="shared" ref="P21:P26" si="89">(J21-ROUNDDOWN(J21,0))+(K21-ROUNDDOWN(K21,0))+(L21-ROUNDDOWN(L21,0))+(M21-ROUNDDOWN(M21,0))+(N21-ROUNDDOWN(N21,0))</f>
        <v>0</v>
      </c>
      <c r="Q21" s="83"/>
      <c r="R21" s="84"/>
      <c r="S21" s="84"/>
      <c r="T21" s="84"/>
      <c r="U21" s="85"/>
      <c r="V21" s="73">
        <f t="shared" ref="V21:V26" si="90">ROUNDDOWN(Q21,0)+ROUNDDOWN(R21,0)+ROUNDDOWN(S21,0)+ROUNDDOWN(T21,0)+ROUNDDOWN(U21,0)</f>
        <v>0</v>
      </c>
      <c r="W21" s="14">
        <f t="shared" ref="W21:W26" si="91">(Q21-ROUNDDOWN(Q21,0))+(R21-ROUNDDOWN(R21,0))+(S21-ROUNDDOWN(S21,0))+(T21-ROUNDDOWN(T21,0))+(U21-ROUNDDOWN(U21,0))</f>
        <v>0</v>
      </c>
      <c r="X21" s="83"/>
      <c r="Y21" s="84"/>
      <c r="Z21" s="84"/>
      <c r="AA21" s="84"/>
      <c r="AB21" s="85"/>
      <c r="AC21" s="73">
        <f t="shared" ref="AC21:AC26" si="92">ROUNDDOWN(X21,0)+ROUNDDOWN(Y21,0)+ROUNDDOWN(Z21,0)+ROUNDDOWN(AA21,0)+ROUNDDOWN(AB21,0)</f>
        <v>0</v>
      </c>
      <c r="AD21" s="14">
        <f t="shared" ref="AD21:AD26" si="93">(X21-ROUNDDOWN(X21,0))+(Y21-ROUNDDOWN(Y21,0))+(Z21-ROUNDDOWN(Z21,0))+(AA21-ROUNDDOWN(AA21,0))+(AB21-ROUNDDOWN(AB21,0))</f>
        <v>0</v>
      </c>
      <c r="AE21" s="83"/>
      <c r="AF21" s="84"/>
      <c r="AG21" s="84"/>
      <c r="AH21" s="84"/>
      <c r="AI21" s="85"/>
      <c r="AJ21" s="73">
        <f t="shared" ref="AJ21:AJ26" si="94">ROUNDDOWN(AE21,0)+ROUNDDOWN(AF21,0)+ROUNDDOWN(AG21,0)+ROUNDDOWN(AH21,0)+ROUNDDOWN(AI21,0)</f>
        <v>0</v>
      </c>
      <c r="AK21" s="14">
        <f t="shared" ref="AK21:AK26" si="95">(AE21-ROUNDDOWN(AE21,0))+(AF21-ROUNDDOWN(AF21,0))+(AG21-ROUNDDOWN(AG21,0))+(AH21-ROUNDDOWN(AH21,0))+(AI21-ROUNDDOWN(AI21,0))</f>
        <v>0</v>
      </c>
      <c r="AL21" s="83"/>
      <c r="AM21" s="84"/>
      <c r="AN21" s="84"/>
      <c r="AO21" s="84"/>
      <c r="AP21" s="85"/>
      <c r="AQ21" s="73">
        <f t="shared" ref="AQ21:AQ26" si="96">ROUNDDOWN(AL21,0)+ROUNDDOWN(AM21,0)+ROUNDDOWN(AN21,0)+ROUNDDOWN(AO21,0)+ROUNDDOWN(AP21,0)</f>
        <v>0</v>
      </c>
      <c r="AR21" s="14">
        <f t="shared" ref="AR21:AR26" si="97">(AL21-ROUNDDOWN(AL21,0))+(AM21-ROUNDDOWN(AM21,0))+(AN21-ROUNDDOWN(AN21,0))+(AO21-ROUNDDOWN(AO21,0))+(AP21-ROUNDDOWN(AP21,0))</f>
        <v>0</v>
      </c>
      <c r="AS21" s="83"/>
      <c r="AT21" s="84"/>
      <c r="AU21" s="84"/>
      <c r="AV21" s="84"/>
      <c r="AW21" s="85"/>
      <c r="AX21" s="73">
        <f t="shared" ref="AX21:AX26" si="98">ROUNDDOWN(AS21,0)+ROUNDDOWN(AT21,0)+ROUNDDOWN(AU21,0)+ROUNDDOWN(AV21,0)+ROUNDDOWN(AW21,0)</f>
        <v>0</v>
      </c>
      <c r="AY21" s="14">
        <f t="shared" ref="AY21:AY26" si="99">(AS21-ROUNDDOWN(AS21,0))+(AT21-ROUNDDOWN(AT21,0))+(AU21-ROUNDDOWN(AU21,0))+(AV21-ROUNDDOWN(AV21,0))+(AW21-ROUNDDOWN(AW21,0))</f>
        <v>0</v>
      </c>
      <c r="AZ21" s="83"/>
      <c r="BA21" s="84"/>
      <c r="BB21" s="84"/>
      <c r="BC21" s="84"/>
      <c r="BD21" s="85"/>
      <c r="BE21" s="73">
        <f t="shared" ref="BE21:BE26" si="100">ROUNDDOWN(AZ21,0)+ROUNDDOWN(BA21,0)+ROUNDDOWN(BB21,0)+ROUNDDOWN(BC21,0)+ROUNDDOWN(BD21,0)</f>
        <v>0</v>
      </c>
      <c r="BF21" s="14">
        <f t="shared" ref="BF21:BF26" si="101">(AZ21-ROUNDDOWN(AZ21,0))+(BA21-ROUNDDOWN(BA21,0))+(BB21-ROUNDDOWN(BB21,0))+(BC21-ROUNDDOWN(BC21,0))+(BD21-ROUNDDOWN(BD21,0))</f>
        <v>0</v>
      </c>
      <c r="BG21" s="83"/>
      <c r="BH21" s="84"/>
      <c r="BI21" s="84"/>
      <c r="BJ21" s="84"/>
      <c r="BK21" s="85"/>
      <c r="BL21" s="73">
        <f t="shared" ref="BL21:BL26" si="102">ROUNDDOWN(BG21,0)+ROUNDDOWN(BH21,0)+ROUNDDOWN(BI21,0)+ROUNDDOWN(BJ21,0)+ROUNDDOWN(BK21,0)</f>
        <v>0</v>
      </c>
      <c r="BM21" s="14">
        <f t="shared" ref="BM21:BM26" si="103">(BG21-ROUNDDOWN(BG21,0))+(BH21-ROUNDDOWN(BH21,0))+(BI21-ROUNDDOWN(BI21,0))+(BJ21-ROUNDDOWN(BJ21,0))+(BK21-ROUNDDOWN(BK21,0))</f>
        <v>0</v>
      </c>
      <c r="BN21" s="83"/>
      <c r="BO21" s="84"/>
      <c r="BP21" s="84"/>
      <c r="BQ21" s="84"/>
      <c r="BR21" s="85"/>
      <c r="BS21" s="73">
        <f t="shared" ref="BS21:BS26" si="104">ROUNDDOWN(BN21,0)+ROUNDDOWN(BO21,0)+ROUNDDOWN(BP21,0)+ROUNDDOWN(BQ21,0)+ROUNDDOWN(BR21,0)</f>
        <v>0</v>
      </c>
      <c r="BT21" s="14">
        <f t="shared" ref="BT21:BT26" si="105">(BN21-ROUNDDOWN(BN21,0))+(BO21-ROUNDDOWN(BO21,0))+(BP21-ROUNDDOWN(BP21,0))+(BQ21-ROUNDDOWN(BQ21,0))+(BR21-ROUNDDOWN(BR21,0))</f>
        <v>0</v>
      </c>
      <c r="BU21" s="83"/>
      <c r="BV21" s="84"/>
      <c r="BW21" s="84"/>
      <c r="BX21" s="84"/>
      <c r="BY21" s="85"/>
      <c r="BZ21" s="73">
        <f t="shared" ref="BZ21:BZ26" si="106">ROUNDDOWN(BU21,0)+ROUNDDOWN(BV21,0)+ROUNDDOWN(BW21,0)+ROUNDDOWN(BX21,0)+ROUNDDOWN(BY21,0)</f>
        <v>0</v>
      </c>
      <c r="CA21" s="14">
        <f t="shared" ref="CA21:CA26" si="107">(BU21-ROUNDDOWN(BU21,0))+(BV21-ROUNDDOWN(BV21,0))+(BW21-ROUNDDOWN(BW21,0))+(BX21-ROUNDDOWN(BX21,0))+(BY21-ROUNDDOWN(BY21,0))</f>
        <v>0</v>
      </c>
      <c r="CB21" s="83"/>
      <c r="CC21" s="84"/>
      <c r="CD21" s="84"/>
      <c r="CE21" s="84"/>
      <c r="CF21" s="85"/>
      <c r="CG21" s="73">
        <f t="shared" ref="CG21:CG26" si="108">ROUNDDOWN(CB21,0)+ROUNDDOWN(CC21,0)+ROUNDDOWN(CD21,0)+ROUNDDOWN(CE21,0)+ROUNDDOWN(CF21,0)</f>
        <v>0</v>
      </c>
      <c r="CH21" s="14">
        <f t="shared" ref="CH21:CH26" si="109">(CB21-ROUNDDOWN(CB21,0))+(CC21-ROUNDDOWN(CC21,0))+(CD21-ROUNDDOWN(CD21,0))+(CE21-ROUNDDOWN(CE21,0))+(CF21-ROUNDDOWN(CF21,0))</f>
        <v>0</v>
      </c>
      <c r="CI21" s="83"/>
      <c r="CJ21" s="84"/>
      <c r="CK21" s="84"/>
      <c r="CL21" s="84"/>
      <c r="CM21" s="85"/>
      <c r="CN21" s="73">
        <f t="shared" ref="CN21:CN26" si="110">ROUNDDOWN(CI21,0)+ROUNDDOWN(CJ21,0)+ROUNDDOWN(CK21,0)+ROUNDDOWN(CL21,0)+ROUNDDOWN(CM21,0)</f>
        <v>0</v>
      </c>
      <c r="CO21" s="14">
        <f t="shared" ref="CO21:CO26" si="111">(CI21-ROUNDDOWN(CI21,0))+(CJ21-ROUNDDOWN(CJ21,0))+(CK21-ROUNDDOWN(CK21,0))+(CL21-ROUNDDOWN(CL21,0))+(CM21-ROUNDDOWN(CM21,0))</f>
        <v>0</v>
      </c>
      <c r="CP21" s="83"/>
      <c r="CQ21" s="84"/>
      <c r="CR21" s="84"/>
      <c r="CS21" s="84"/>
      <c r="CT21" s="85"/>
      <c r="CU21" s="73">
        <f t="shared" ref="CU21:CU26" si="112">ROUNDDOWN(CP21,0)+ROUNDDOWN(CQ21,0)+ROUNDDOWN(CR21,0)+ROUNDDOWN(CS21,0)+ROUNDDOWN(CT21,0)</f>
        <v>0</v>
      </c>
      <c r="CV21" s="14">
        <f t="shared" ref="CV21:CV26" si="113">(CP21-ROUNDDOWN(CP21,0))+(CQ21-ROUNDDOWN(CQ21,0))+(CR21-ROUNDDOWN(CR21,0))+(CS21-ROUNDDOWN(CS21,0))+(CT21-ROUNDDOWN(CT21,0))</f>
        <v>0</v>
      </c>
      <c r="CW21" s="83"/>
      <c r="CX21" s="84"/>
      <c r="CY21" s="84"/>
      <c r="CZ21" s="84"/>
      <c r="DA21" s="85"/>
      <c r="DB21" s="73">
        <f t="shared" ref="DB21:DB26" si="114">ROUNDDOWN(CW21,0)+ROUNDDOWN(CX21,0)+ROUNDDOWN(CY21,0)+ROUNDDOWN(CZ21,0)+ROUNDDOWN(DA21,0)</f>
        <v>0</v>
      </c>
      <c r="DC21" s="14">
        <f t="shared" ref="DC21:DC26" si="115">(CW21-ROUNDDOWN(CW21,0))+(CX21-ROUNDDOWN(CX21,0))+(CY21-ROUNDDOWN(CY21,0))+(CZ21-ROUNDDOWN(CZ21,0))+(DA21-ROUNDDOWN(DA21,0))</f>
        <v>0</v>
      </c>
      <c r="DD21" s="83"/>
      <c r="DE21" s="84"/>
      <c r="DF21" s="84"/>
      <c r="DG21" s="84"/>
      <c r="DH21" s="85"/>
      <c r="DI21" s="73">
        <f t="shared" ref="DI21:DI26" si="116">ROUNDDOWN(DD21,0)+ROUNDDOWN(DE21,0)+ROUNDDOWN(DF21,0)+ROUNDDOWN(DG21,0)+ROUNDDOWN(DH21,0)</f>
        <v>0</v>
      </c>
      <c r="DJ21" s="14">
        <f t="shared" ref="DJ21:DJ26" si="117">(DD21-ROUNDDOWN(DD21,0))+(DE21-ROUNDDOWN(DE21,0))+(DF21-ROUNDDOWN(DF21,0))+(DG21-ROUNDDOWN(DG21,0))+(DH21-ROUNDDOWN(DH21,0))</f>
        <v>0</v>
      </c>
      <c r="DK21" s="83"/>
      <c r="DL21" s="84"/>
      <c r="DM21" s="84"/>
      <c r="DN21" s="84"/>
      <c r="DO21" s="85"/>
      <c r="DP21" s="73">
        <f t="shared" ref="DP21:DP26" si="118">ROUNDDOWN(DK21,0)+ROUNDDOWN(DL21,0)+ROUNDDOWN(DM21,0)+ROUNDDOWN(DN21,0)+ROUNDDOWN(DO21,0)</f>
        <v>0</v>
      </c>
      <c r="DQ21" s="14">
        <f t="shared" ref="DQ21:DQ26" si="119">(DK21-ROUNDDOWN(DK21,0))+(DL21-ROUNDDOWN(DL21,0))+(DM21-ROUNDDOWN(DM21,0))+(DN21-ROUNDDOWN(DN21,0))+(DO21-ROUNDDOWN(DO21,0))</f>
        <v>0</v>
      </c>
      <c r="DR21" s="83"/>
      <c r="DS21" s="84"/>
      <c r="DT21" s="84"/>
      <c r="DU21" s="84"/>
      <c r="DV21" s="85"/>
      <c r="DW21" s="73">
        <f t="shared" ref="DW21:DW26" si="120">ROUNDDOWN(DR21,0)+ROUNDDOWN(DS21,0)+ROUNDDOWN(DT21,0)+ROUNDDOWN(DU21,0)+ROUNDDOWN(DV21,0)</f>
        <v>0</v>
      </c>
      <c r="DX21" s="14">
        <f t="shared" ref="DX21:DX26" si="121">(DR21-ROUNDDOWN(DR21,0))+(DS21-ROUNDDOWN(DS21,0))+(DT21-ROUNDDOWN(DT21,0))+(DU21-ROUNDDOWN(DU21,0))+(DV21-ROUNDDOWN(DV21,0))</f>
        <v>0</v>
      </c>
      <c r="DY21" s="83"/>
      <c r="DZ21" s="84"/>
      <c r="EA21" s="84"/>
      <c r="EB21" s="84"/>
      <c r="EC21" s="85"/>
      <c r="ED21" s="73">
        <f t="shared" ref="ED21:ED26" si="122">ROUNDDOWN(DY21,0)+ROUNDDOWN(DZ21,0)+ROUNDDOWN(EA21,0)+ROUNDDOWN(EB21,0)+ROUNDDOWN(EC21,0)</f>
        <v>0</v>
      </c>
      <c r="EE21" s="14">
        <f t="shared" ref="EE21:EE26" si="123">(DY21-ROUNDDOWN(DY21,0))+(DZ21-ROUNDDOWN(DZ21,0))+(EA21-ROUNDDOWN(EA21,0))+(EB21-ROUNDDOWN(EB21,0))+(EC21-ROUNDDOWN(EC21,0))</f>
        <v>0</v>
      </c>
      <c r="EF21" s="83"/>
      <c r="EG21" s="84"/>
      <c r="EH21" s="84"/>
      <c r="EI21" s="84"/>
      <c r="EJ21" s="85"/>
      <c r="EK21" s="73">
        <f t="shared" ref="EK21:EK26" si="124">ROUNDDOWN(EF21,0)+ROUNDDOWN(EG21,0)+ROUNDDOWN(EH21,0)+ROUNDDOWN(EI21,0)+ROUNDDOWN(EJ21,0)</f>
        <v>0</v>
      </c>
      <c r="EL21" s="14">
        <f t="shared" ref="EL21:EL26" si="125">(EF21-ROUNDDOWN(EF21,0))+(EG21-ROUNDDOWN(EG21,0))+(EH21-ROUNDDOWN(EH21,0))+(EI21-ROUNDDOWN(EI21,0))+(EJ21-ROUNDDOWN(EJ21,0))</f>
        <v>0</v>
      </c>
      <c r="EM21" s="83"/>
      <c r="EN21" s="84"/>
      <c r="EO21" s="84"/>
      <c r="EP21" s="84"/>
      <c r="EQ21" s="85"/>
      <c r="ER21" s="73">
        <f t="shared" ref="ER21:ER26" si="126">ROUNDDOWN(EM21,0)+ROUNDDOWN(EN21,0)+ROUNDDOWN(EO21,0)+ROUNDDOWN(EP21,0)+ROUNDDOWN(EQ21,0)</f>
        <v>0</v>
      </c>
      <c r="ES21" s="14">
        <f t="shared" ref="ES21:ES26" si="127">(EM21-ROUNDDOWN(EM21,0))+(EN21-ROUNDDOWN(EN21,0))+(EO21-ROUNDDOWN(EO21,0))+(EP21-ROUNDDOWN(EP21,0))+(EQ21-ROUNDDOWN(EQ21,0))</f>
        <v>0</v>
      </c>
      <c r="ET21" s="83"/>
      <c r="EU21" s="84"/>
      <c r="EV21" s="84"/>
      <c r="EW21" s="84"/>
      <c r="EX21" s="85"/>
      <c r="EY21" s="73">
        <f t="shared" ref="EY21:EY26" si="128">ROUNDDOWN(ET21,0)+ROUNDDOWN(EU21,0)+ROUNDDOWN(EV21,0)+ROUNDDOWN(EW21,0)+ROUNDDOWN(EX21,0)</f>
        <v>0</v>
      </c>
      <c r="EZ21" s="14">
        <f t="shared" ref="EZ21:EZ26" si="129">(ET21-ROUNDDOWN(ET21,0))+(EU21-ROUNDDOWN(EU21,0))+(EV21-ROUNDDOWN(EV21,0))+(EW21-ROUNDDOWN(EW21,0))+(EX21-ROUNDDOWN(EX21,0))</f>
        <v>0</v>
      </c>
      <c r="FA21" s="83"/>
      <c r="FB21" s="84"/>
      <c r="FC21" s="84"/>
      <c r="FD21" s="84"/>
      <c r="FE21" s="85"/>
      <c r="FF21" s="73">
        <f t="shared" ref="FF21:FF26" si="130">ROUNDDOWN(FA21,0)+ROUNDDOWN(FB21,0)+ROUNDDOWN(FC21,0)+ROUNDDOWN(FD21,0)+ROUNDDOWN(FE21,0)</f>
        <v>0</v>
      </c>
      <c r="FG21" s="14">
        <f t="shared" ref="FG21:FG26" si="131">(FA21-ROUNDDOWN(FA21,0))+(FB21-ROUNDDOWN(FB21,0))+(FC21-ROUNDDOWN(FC21,0))+(FD21-ROUNDDOWN(FD21,0))+(FE21-ROUNDDOWN(FE21,0))</f>
        <v>0</v>
      </c>
      <c r="FH21" s="83"/>
      <c r="FI21" s="84"/>
      <c r="FJ21" s="84"/>
      <c r="FK21" s="84"/>
      <c r="FL21" s="85"/>
      <c r="FM21" s="73">
        <f t="shared" ref="FM21:FM26" si="132">ROUNDDOWN(FH21,0)+ROUNDDOWN(FI21,0)+ROUNDDOWN(FJ21,0)+ROUNDDOWN(FK21,0)+ROUNDDOWN(FL21,0)</f>
        <v>0</v>
      </c>
      <c r="FN21" s="14">
        <f t="shared" ref="FN21:FN26" si="133">(FH21-ROUNDDOWN(FH21,0))+(FI21-ROUNDDOWN(FI21,0))+(FJ21-ROUNDDOWN(FJ21,0))+(FK21-ROUNDDOWN(FK21,0))+(FL21-ROUNDDOWN(FL21,0))</f>
        <v>0</v>
      </c>
      <c r="FO21" s="83"/>
      <c r="FP21" s="84"/>
      <c r="FQ21" s="84"/>
      <c r="FR21" s="84"/>
      <c r="FS21" s="85"/>
      <c r="FT21" s="73">
        <f t="shared" ref="FT21:FT26" si="134">ROUNDDOWN(FO21,0)+ROUNDDOWN(FP21,0)+ROUNDDOWN(FQ21,0)+ROUNDDOWN(FR21,0)+ROUNDDOWN(FS21,0)</f>
        <v>0</v>
      </c>
      <c r="FU21" s="14">
        <f t="shared" ref="FU21:FU26" si="135">(FO21-ROUNDDOWN(FO21,0))+(FP21-ROUNDDOWN(FP21,0))+(FQ21-ROUNDDOWN(FQ21,0))+(FR21-ROUNDDOWN(FR21,0))+(FS21-ROUNDDOWN(FS21,0))</f>
        <v>0</v>
      </c>
      <c r="FV21" s="83"/>
      <c r="FW21" s="84"/>
      <c r="FX21" s="84"/>
      <c r="FY21" s="84"/>
      <c r="FZ21" s="85"/>
      <c r="GA21" s="73">
        <f t="shared" ref="GA21:GA26" si="136">ROUNDDOWN(FV21,0)+ROUNDDOWN(FW21,0)+ROUNDDOWN(FX21,0)+ROUNDDOWN(FY21,0)+ROUNDDOWN(FZ21,0)</f>
        <v>0</v>
      </c>
      <c r="GB21" s="14">
        <f t="shared" ref="GB21:GB26" si="137">(FV21-ROUNDDOWN(FV21,0))+(FW21-ROUNDDOWN(FW21,0))+(FX21-ROUNDDOWN(FX21,0))+(FY21-ROUNDDOWN(FY21,0))+(FZ21-ROUNDDOWN(FZ21,0))</f>
        <v>0</v>
      </c>
      <c r="GC21" s="83"/>
      <c r="GD21" s="84"/>
      <c r="GE21" s="84"/>
      <c r="GF21" s="84"/>
      <c r="GG21" s="85"/>
      <c r="GH21" s="73">
        <f t="shared" ref="GH21:GH26" si="138">ROUNDDOWN(GC21,0)+ROUNDDOWN(GD21,0)+ROUNDDOWN(GE21,0)+ROUNDDOWN(GF21,0)+ROUNDDOWN(GG21,0)</f>
        <v>0</v>
      </c>
      <c r="GI21" s="14">
        <f t="shared" ref="GI21:GI26" si="139">(GC21-ROUNDDOWN(GC21,0))+(GD21-ROUNDDOWN(GD21,0))+(GE21-ROUNDDOWN(GE21,0))+(GF21-ROUNDDOWN(GF21,0))+(GG21-ROUNDDOWN(GG21,0))</f>
        <v>0</v>
      </c>
      <c r="GJ21" s="83"/>
      <c r="GK21" s="84"/>
      <c r="GL21" s="84"/>
      <c r="GM21" s="84"/>
      <c r="GN21" s="85"/>
      <c r="GO21" s="73">
        <f t="shared" ref="GO21:GO26" si="140">ROUNDDOWN(GJ21,0)+ROUNDDOWN(GK21,0)+ROUNDDOWN(GL21,0)+ROUNDDOWN(GM21,0)+ROUNDDOWN(GN21,0)</f>
        <v>0</v>
      </c>
      <c r="GP21" s="14">
        <f t="shared" ref="GP21:GP26" si="141">(GJ21-ROUNDDOWN(GJ21,0))+(GK21-ROUNDDOWN(GK21,0))+(GL21-ROUNDDOWN(GL21,0))+(GM21-ROUNDDOWN(GM21,0))+(GN21-ROUNDDOWN(GN21,0))</f>
        <v>0</v>
      </c>
      <c r="GQ21" s="83"/>
      <c r="GR21" s="84"/>
      <c r="GS21" s="84"/>
      <c r="GT21" s="84"/>
      <c r="GU21" s="85"/>
      <c r="GV21" s="73">
        <f t="shared" ref="GV21:GV26" si="142">ROUNDDOWN(GQ21,0)+ROUNDDOWN(GR21,0)+ROUNDDOWN(GS21,0)+ROUNDDOWN(GT21,0)+ROUNDDOWN(GU21,0)</f>
        <v>0</v>
      </c>
      <c r="GW21" s="14">
        <f t="shared" ref="GW21:GW26" si="143">(GQ21-ROUNDDOWN(GQ21,0))+(GR21-ROUNDDOWN(GR21,0))+(GS21-ROUNDDOWN(GS21,0))+(GT21-ROUNDDOWN(GT21,0))+(GU21-ROUNDDOWN(GU21,0))</f>
        <v>0</v>
      </c>
      <c r="GX21" s="83"/>
      <c r="GY21" s="84"/>
      <c r="GZ21" s="84"/>
      <c r="HA21" s="84"/>
      <c r="HB21" s="85"/>
      <c r="HC21" s="73">
        <f t="shared" ref="HC21:HC26" si="144">ROUNDDOWN(GX21,0)+ROUNDDOWN(GY21,0)+ROUNDDOWN(GZ21,0)+ROUNDDOWN(HA21,0)+ROUNDDOWN(HB21,0)</f>
        <v>0</v>
      </c>
      <c r="HD21" s="14">
        <f t="shared" ref="HD21:HD26" si="145">(GX21-ROUNDDOWN(GX21,0))+(GY21-ROUNDDOWN(GY21,0))+(GZ21-ROUNDDOWN(GZ21,0))+(HA21-ROUNDDOWN(HA21,0))+(HB21-ROUNDDOWN(HB21,0))</f>
        <v>0</v>
      </c>
      <c r="HE21" s="83"/>
      <c r="HF21" s="84"/>
      <c r="HG21" s="84"/>
      <c r="HH21" s="84"/>
      <c r="HI21" s="85"/>
      <c r="HJ21" s="73">
        <f t="shared" ref="HJ21:HJ26" si="146">ROUNDDOWN(HE21,0)+ROUNDDOWN(HF21,0)+ROUNDDOWN(HG21,0)+ROUNDDOWN(HH21,0)+ROUNDDOWN(HI21,0)</f>
        <v>0</v>
      </c>
      <c r="HK21" s="14">
        <f t="shared" ref="HK21:HK26" si="147">(HE21-ROUNDDOWN(HE21,0))+(HF21-ROUNDDOWN(HF21,0))+(HG21-ROUNDDOWN(HG21,0))+(HH21-ROUNDDOWN(HH21,0))+(HI21-ROUNDDOWN(HI21,0))</f>
        <v>0</v>
      </c>
      <c r="HL21" s="83"/>
      <c r="HM21" s="84"/>
      <c r="HN21" s="84"/>
      <c r="HO21" s="84"/>
      <c r="HP21" s="85"/>
      <c r="HQ21" s="73">
        <f t="shared" ref="HQ21:HQ26" si="148">ROUNDDOWN(HL21,0)+ROUNDDOWN(HM21,0)+ROUNDDOWN(HN21,0)+ROUNDDOWN(HO21,0)+ROUNDDOWN(HP21,0)</f>
        <v>0</v>
      </c>
      <c r="HR21" s="14">
        <f t="shared" ref="HR21:HR26" si="149">(HL21-ROUNDDOWN(HL21,0))+(HM21-ROUNDDOWN(HM21,0))+(HN21-ROUNDDOWN(HN21,0))+(HO21-ROUNDDOWN(HO21,0))+(HP21-ROUNDDOWN(HP21,0))</f>
        <v>0</v>
      </c>
      <c r="HS21" s="83"/>
      <c r="HT21" s="84"/>
      <c r="HU21" s="84"/>
      <c r="HV21" s="84"/>
      <c r="HW21" s="85"/>
      <c r="HX21" s="73">
        <f t="shared" ref="HX21:HX26" si="150">ROUNDDOWN(HS21,0)+ROUNDDOWN(HT21,0)+ROUNDDOWN(HU21,0)+ROUNDDOWN(HV21,0)+ROUNDDOWN(HW21,0)</f>
        <v>0</v>
      </c>
      <c r="HY21" s="14">
        <f t="shared" ref="HY21:HY26" si="151">(HS21-ROUNDDOWN(HS21,0))+(HT21-ROUNDDOWN(HT21,0))+(HU21-ROUNDDOWN(HU21,0))+(HV21-ROUNDDOWN(HV21,0))+(HW21-ROUNDDOWN(HW21,0))</f>
        <v>0</v>
      </c>
      <c r="HZ21" s="83"/>
      <c r="IA21" s="84"/>
      <c r="IB21" s="84"/>
      <c r="IC21" s="84"/>
      <c r="ID21" s="85"/>
      <c r="IE21" s="73">
        <f t="shared" ref="IE21:IE26" si="152">ROUNDDOWN(HZ21,0)+ROUNDDOWN(IA21,0)+ROUNDDOWN(IB21,0)+ROUNDDOWN(IC21,0)+ROUNDDOWN(ID21,0)</f>
        <v>0</v>
      </c>
      <c r="IF21" s="14">
        <f t="shared" ref="IF21:IF26" si="153">(HZ21-ROUNDDOWN(HZ21,0))+(IA21-ROUNDDOWN(IA21,0))+(IB21-ROUNDDOWN(IB21,0))+(IC21-ROUNDDOWN(IC21,0))+(ID21-ROUNDDOWN(ID21,0))</f>
        <v>0</v>
      </c>
      <c r="IG21" s="83"/>
      <c r="IH21" s="84"/>
      <c r="II21" s="84"/>
      <c r="IJ21" s="84"/>
      <c r="IK21" s="85"/>
      <c r="IL21" s="73">
        <f t="shared" ref="IL21:IL26" si="154">ROUNDDOWN(IG21,0)+ROUNDDOWN(IH21,0)+ROUNDDOWN(II21,0)+ROUNDDOWN(IJ21,0)+ROUNDDOWN(IK21,0)</f>
        <v>0</v>
      </c>
      <c r="IM21" s="14">
        <f t="shared" ref="IM21:IM26" si="155">(IG21-ROUNDDOWN(IG21,0))+(IH21-ROUNDDOWN(IH21,0))+(II21-ROUNDDOWN(II21,0))+(IJ21-ROUNDDOWN(IJ21,0))+(IK21-ROUNDDOWN(IK21,0))</f>
        <v>0</v>
      </c>
      <c r="IN21" s="83"/>
      <c r="IO21" s="84"/>
      <c r="IP21" s="84"/>
      <c r="IQ21" s="84"/>
      <c r="IR21" s="85"/>
      <c r="IS21" s="73">
        <f t="shared" ref="IS21:IS26" si="156">ROUNDDOWN(IN21,0)+ROUNDDOWN(IO21,0)+ROUNDDOWN(IP21,0)+ROUNDDOWN(IQ21,0)+ROUNDDOWN(IR21,0)</f>
        <v>0</v>
      </c>
      <c r="IT21" s="14">
        <f t="shared" ref="IT21:IT26" si="157">(IN21-ROUNDDOWN(IN21,0))+(IO21-ROUNDDOWN(IO21,0))+(IP21-ROUNDDOWN(IP21,0))+(IQ21-ROUNDDOWN(IQ21,0))+(IR21-ROUNDDOWN(IR21,0))</f>
        <v>0</v>
      </c>
      <c r="IU21" s="83"/>
      <c r="IV21" s="84"/>
      <c r="IW21" s="84"/>
      <c r="IX21" s="84"/>
      <c r="IY21" s="85"/>
      <c r="IZ21" s="73">
        <f t="shared" ref="IZ21:IZ26" si="158">ROUNDDOWN(IU21,0)+ROUNDDOWN(IV21,0)+ROUNDDOWN(IW21,0)+ROUNDDOWN(IX21,0)+ROUNDDOWN(IY21,0)</f>
        <v>0</v>
      </c>
      <c r="JA21" s="14">
        <f t="shared" ref="JA21:JA26" si="159">(IU21-ROUNDDOWN(IU21,0))+(IV21-ROUNDDOWN(IV21,0))+(IW21-ROUNDDOWN(IW21,0))+(IX21-ROUNDDOWN(IX21,0))+(IY21-ROUNDDOWN(IY21,0))</f>
        <v>0</v>
      </c>
      <c r="JB21" s="83"/>
      <c r="JC21" s="84"/>
      <c r="JD21" s="84"/>
      <c r="JE21" s="84"/>
      <c r="JF21" s="85"/>
      <c r="JG21" s="73">
        <f t="shared" ref="JG21:JG26" si="160">ROUNDDOWN(JB21,0)+ROUNDDOWN(JC21,0)+ROUNDDOWN(JD21,0)+ROUNDDOWN(JE21,0)+ROUNDDOWN(JF21,0)</f>
        <v>0</v>
      </c>
      <c r="JH21" s="14">
        <f t="shared" ref="JH21:JH26" si="161">(JB21-ROUNDDOWN(JB21,0))+(JC21-ROUNDDOWN(JC21,0))+(JD21-ROUNDDOWN(JD21,0))+(JE21-ROUNDDOWN(JE21,0))+(JF21-ROUNDDOWN(JF21,0))</f>
        <v>0</v>
      </c>
    </row>
    <row r="22" spans="1:268" s="5" customFormat="1" x14ac:dyDescent="0.35">
      <c r="A22" s="32"/>
      <c r="B22" s="100" t="s">
        <v>112</v>
      </c>
      <c r="C22" s="83">
        <v>2</v>
      </c>
      <c r="D22" s="84"/>
      <c r="E22" s="84">
        <v>2</v>
      </c>
      <c r="F22" s="141">
        <v>1</v>
      </c>
      <c r="G22" s="85">
        <v>2.2999999999999998</v>
      </c>
      <c r="H22" s="73">
        <f t="shared" si="86"/>
        <v>7</v>
      </c>
      <c r="I22" s="14">
        <f t="shared" si="87"/>
        <v>0.29999999999999982</v>
      </c>
      <c r="J22" s="83"/>
      <c r="K22" s="84"/>
      <c r="L22" s="84"/>
      <c r="M22" s="84"/>
      <c r="N22" s="85"/>
      <c r="O22" s="73">
        <f t="shared" si="88"/>
        <v>0</v>
      </c>
      <c r="P22" s="14">
        <f t="shared" si="89"/>
        <v>0</v>
      </c>
      <c r="Q22" s="83"/>
      <c r="R22" s="84"/>
      <c r="S22" s="84"/>
      <c r="T22" s="84"/>
      <c r="U22" s="85"/>
      <c r="V22" s="73">
        <f t="shared" si="90"/>
        <v>0</v>
      </c>
      <c r="W22" s="14">
        <f t="shared" si="91"/>
        <v>0</v>
      </c>
      <c r="X22" s="83"/>
      <c r="Y22" s="84"/>
      <c r="Z22" s="84"/>
      <c r="AA22" s="84"/>
      <c r="AB22" s="85"/>
      <c r="AC22" s="73">
        <f t="shared" si="92"/>
        <v>0</v>
      </c>
      <c r="AD22" s="14">
        <f t="shared" si="93"/>
        <v>0</v>
      </c>
      <c r="AE22" s="83"/>
      <c r="AF22" s="84"/>
      <c r="AG22" s="84"/>
      <c r="AH22" s="84"/>
      <c r="AI22" s="85"/>
      <c r="AJ22" s="73">
        <f t="shared" si="94"/>
        <v>0</v>
      </c>
      <c r="AK22" s="14">
        <f t="shared" si="95"/>
        <v>0</v>
      </c>
      <c r="AL22" s="83"/>
      <c r="AM22" s="84"/>
      <c r="AN22" s="84"/>
      <c r="AO22" s="84"/>
      <c r="AP22" s="85"/>
      <c r="AQ22" s="73">
        <f t="shared" si="96"/>
        <v>0</v>
      </c>
      <c r="AR22" s="14">
        <f t="shared" si="97"/>
        <v>0</v>
      </c>
      <c r="AS22" s="83"/>
      <c r="AT22" s="84"/>
      <c r="AU22" s="84"/>
      <c r="AV22" s="84"/>
      <c r="AW22" s="85"/>
      <c r="AX22" s="73">
        <f t="shared" si="98"/>
        <v>0</v>
      </c>
      <c r="AY22" s="14">
        <f t="shared" si="99"/>
        <v>0</v>
      </c>
      <c r="AZ22" s="83"/>
      <c r="BA22" s="84"/>
      <c r="BB22" s="84"/>
      <c r="BC22" s="84"/>
      <c r="BD22" s="85"/>
      <c r="BE22" s="73">
        <f t="shared" si="100"/>
        <v>0</v>
      </c>
      <c r="BF22" s="14">
        <f t="shared" si="101"/>
        <v>0</v>
      </c>
      <c r="BG22" s="83"/>
      <c r="BH22" s="84"/>
      <c r="BI22" s="84"/>
      <c r="BJ22" s="84"/>
      <c r="BK22" s="85"/>
      <c r="BL22" s="73">
        <f t="shared" si="102"/>
        <v>0</v>
      </c>
      <c r="BM22" s="14">
        <f t="shared" si="103"/>
        <v>0</v>
      </c>
      <c r="BN22" s="83"/>
      <c r="BO22" s="84"/>
      <c r="BP22" s="84"/>
      <c r="BQ22" s="84"/>
      <c r="BR22" s="85"/>
      <c r="BS22" s="73">
        <f t="shared" si="104"/>
        <v>0</v>
      </c>
      <c r="BT22" s="14">
        <f t="shared" si="105"/>
        <v>0</v>
      </c>
      <c r="BU22" s="83"/>
      <c r="BV22" s="84"/>
      <c r="BW22" s="84"/>
      <c r="BX22" s="84"/>
      <c r="BY22" s="85"/>
      <c r="BZ22" s="73">
        <f t="shared" si="106"/>
        <v>0</v>
      </c>
      <c r="CA22" s="14">
        <f t="shared" si="107"/>
        <v>0</v>
      </c>
      <c r="CB22" s="83"/>
      <c r="CC22" s="84"/>
      <c r="CD22" s="84"/>
      <c r="CE22" s="84"/>
      <c r="CF22" s="85"/>
      <c r="CG22" s="73">
        <f t="shared" si="108"/>
        <v>0</v>
      </c>
      <c r="CH22" s="14">
        <f t="shared" si="109"/>
        <v>0</v>
      </c>
      <c r="CI22" s="83"/>
      <c r="CJ22" s="84"/>
      <c r="CK22" s="84"/>
      <c r="CL22" s="84"/>
      <c r="CM22" s="85"/>
      <c r="CN22" s="73">
        <f t="shared" si="110"/>
        <v>0</v>
      </c>
      <c r="CO22" s="14">
        <f t="shared" si="111"/>
        <v>0</v>
      </c>
      <c r="CP22" s="83"/>
      <c r="CQ22" s="84"/>
      <c r="CR22" s="84"/>
      <c r="CS22" s="84"/>
      <c r="CT22" s="85"/>
      <c r="CU22" s="73">
        <f t="shared" si="112"/>
        <v>0</v>
      </c>
      <c r="CV22" s="14">
        <f t="shared" si="113"/>
        <v>0</v>
      </c>
      <c r="CW22" s="83"/>
      <c r="CX22" s="84"/>
      <c r="CY22" s="84"/>
      <c r="CZ22" s="84"/>
      <c r="DA22" s="85"/>
      <c r="DB22" s="73">
        <f t="shared" si="114"/>
        <v>0</v>
      </c>
      <c r="DC22" s="14">
        <f t="shared" si="115"/>
        <v>0</v>
      </c>
      <c r="DD22" s="83"/>
      <c r="DE22" s="84"/>
      <c r="DF22" s="84"/>
      <c r="DG22" s="84"/>
      <c r="DH22" s="85"/>
      <c r="DI22" s="73">
        <f t="shared" si="116"/>
        <v>0</v>
      </c>
      <c r="DJ22" s="14">
        <f t="shared" si="117"/>
        <v>0</v>
      </c>
      <c r="DK22" s="83"/>
      <c r="DL22" s="84"/>
      <c r="DM22" s="84"/>
      <c r="DN22" s="84"/>
      <c r="DO22" s="85"/>
      <c r="DP22" s="73">
        <f t="shared" si="118"/>
        <v>0</v>
      </c>
      <c r="DQ22" s="14">
        <f t="shared" si="119"/>
        <v>0</v>
      </c>
      <c r="DR22" s="83"/>
      <c r="DS22" s="84"/>
      <c r="DT22" s="84"/>
      <c r="DU22" s="84"/>
      <c r="DV22" s="85"/>
      <c r="DW22" s="73">
        <f t="shared" si="120"/>
        <v>0</v>
      </c>
      <c r="DX22" s="14">
        <f t="shared" si="121"/>
        <v>0</v>
      </c>
      <c r="DY22" s="83"/>
      <c r="DZ22" s="84"/>
      <c r="EA22" s="84"/>
      <c r="EB22" s="84"/>
      <c r="EC22" s="85"/>
      <c r="ED22" s="73">
        <f t="shared" si="122"/>
        <v>0</v>
      </c>
      <c r="EE22" s="14">
        <f t="shared" si="123"/>
        <v>0</v>
      </c>
      <c r="EF22" s="83"/>
      <c r="EG22" s="84"/>
      <c r="EH22" s="84"/>
      <c r="EI22" s="84"/>
      <c r="EJ22" s="85"/>
      <c r="EK22" s="73">
        <f t="shared" si="124"/>
        <v>0</v>
      </c>
      <c r="EL22" s="14">
        <f t="shared" si="125"/>
        <v>0</v>
      </c>
      <c r="EM22" s="83"/>
      <c r="EN22" s="84"/>
      <c r="EO22" s="84"/>
      <c r="EP22" s="84"/>
      <c r="EQ22" s="85"/>
      <c r="ER22" s="73">
        <f t="shared" si="126"/>
        <v>0</v>
      </c>
      <c r="ES22" s="14">
        <f t="shared" si="127"/>
        <v>0</v>
      </c>
      <c r="ET22" s="83"/>
      <c r="EU22" s="84"/>
      <c r="EV22" s="84"/>
      <c r="EW22" s="84"/>
      <c r="EX22" s="85"/>
      <c r="EY22" s="73">
        <f t="shared" si="128"/>
        <v>0</v>
      </c>
      <c r="EZ22" s="14">
        <f t="shared" si="129"/>
        <v>0</v>
      </c>
      <c r="FA22" s="83"/>
      <c r="FB22" s="84"/>
      <c r="FC22" s="84"/>
      <c r="FD22" s="84"/>
      <c r="FE22" s="85"/>
      <c r="FF22" s="73">
        <f t="shared" si="130"/>
        <v>0</v>
      </c>
      <c r="FG22" s="14">
        <f t="shared" si="131"/>
        <v>0</v>
      </c>
      <c r="FH22" s="83"/>
      <c r="FI22" s="84"/>
      <c r="FJ22" s="84"/>
      <c r="FK22" s="84"/>
      <c r="FL22" s="85"/>
      <c r="FM22" s="73">
        <f t="shared" si="132"/>
        <v>0</v>
      </c>
      <c r="FN22" s="14">
        <f t="shared" si="133"/>
        <v>0</v>
      </c>
      <c r="FO22" s="83"/>
      <c r="FP22" s="84"/>
      <c r="FQ22" s="84"/>
      <c r="FR22" s="84"/>
      <c r="FS22" s="85"/>
      <c r="FT22" s="73">
        <f t="shared" si="134"/>
        <v>0</v>
      </c>
      <c r="FU22" s="14">
        <f t="shared" si="135"/>
        <v>0</v>
      </c>
      <c r="FV22" s="83"/>
      <c r="FW22" s="84"/>
      <c r="FX22" s="84"/>
      <c r="FY22" s="84"/>
      <c r="FZ22" s="85"/>
      <c r="GA22" s="73">
        <f t="shared" si="136"/>
        <v>0</v>
      </c>
      <c r="GB22" s="14">
        <f t="shared" si="137"/>
        <v>0</v>
      </c>
      <c r="GC22" s="83"/>
      <c r="GD22" s="84"/>
      <c r="GE22" s="84"/>
      <c r="GF22" s="84"/>
      <c r="GG22" s="85"/>
      <c r="GH22" s="73">
        <f t="shared" si="138"/>
        <v>0</v>
      </c>
      <c r="GI22" s="14">
        <f t="shared" si="139"/>
        <v>0</v>
      </c>
      <c r="GJ22" s="83"/>
      <c r="GK22" s="84"/>
      <c r="GL22" s="84"/>
      <c r="GM22" s="84"/>
      <c r="GN22" s="85"/>
      <c r="GO22" s="73">
        <f t="shared" si="140"/>
        <v>0</v>
      </c>
      <c r="GP22" s="14">
        <f t="shared" si="141"/>
        <v>0</v>
      </c>
      <c r="GQ22" s="83"/>
      <c r="GR22" s="84"/>
      <c r="GS22" s="84"/>
      <c r="GT22" s="84"/>
      <c r="GU22" s="85"/>
      <c r="GV22" s="73">
        <f t="shared" si="142"/>
        <v>0</v>
      </c>
      <c r="GW22" s="14">
        <f t="shared" si="143"/>
        <v>0</v>
      </c>
      <c r="GX22" s="83"/>
      <c r="GY22" s="84"/>
      <c r="GZ22" s="84"/>
      <c r="HA22" s="84"/>
      <c r="HB22" s="85"/>
      <c r="HC22" s="73">
        <f t="shared" si="144"/>
        <v>0</v>
      </c>
      <c r="HD22" s="14">
        <f t="shared" si="145"/>
        <v>0</v>
      </c>
      <c r="HE22" s="83"/>
      <c r="HF22" s="84"/>
      <c r="HG22" s="84"/>
      <c r="HH22" s="84"/>
      <c r="HI22" s="85"/>
      <c r="HJ22" s="73">
        <f t="shared" si="146"/>
        <v>0</v>
      </c>
      <c r="HK22" s="14">
        <f t="shared" si="147"/>
        <v>0</v>
      </c>
      <c r="HL22" s="83"/>
      <c r="HM22" s="84"/>
      <c r="HN22" s="84"/>
      <c r="HO22" s="84"/>
      <c r="HP22" s="85"/>
      <c r="HQ22" s="73">
        <f t="shared" si="148"/>
        <v>0</v>
      </c>
      <c r="HR22" s="14">
        <f t="shared" si="149"/>
        <v>0</v>
      </c>
      <c r="HS22" s="83"/>
      <c r="HT22" s="84"/>
      <c r="HU22" s="84"/>
      <c r="HV22" s="84"/>
      <c r="HW22" s="85"/>
      <c r="HX22" s="73">
        <f t="shared" si="150"/>
        <v>0</v>
      </c>
      <c r="HY22" s="14">
        <f t="shared" si="151"/>
        <v>0</v>
      </c>
      <c r="HZ22" s="83"/>
      <c r="IA22" s="84"/>
      <c r="IB22" s="84"/>
      <c r="IC22" s="84"/>
      <c r="ID22" s="85"/>
      <c r="IE22" s="73">
        <f t="shared" si="152"/>
        <v>0</v>
      </c>
      <c r="IF22" s="14">
        <f t="shared" si="153"/>
        <v>0</v>
      </c>
      <c r="IG22" s="83"/>
      <c r="IH22" s="84"/>
      <c r="II22" s="84"/>
      <c r="IJ22" s="84"/>
      <c r="IK22" s="85"/>
      <c r="IL22" s="73">
        <f t="shared" si="154"/>
        <v>0</v>
      </c>
      <c r="IM22" s="14">
        <f t="shared" si="155"/>
        <v>0</v>
      </c>
      <c r="IN22" s="83"/>
      <c r="IO22" s="84"/>
      <c r="IP22" s="84"/>
      <c r="IQ22" s="84"/>
      <c r="IR22" s="85"/>
      <c r="IS22" s="73">
        <f t="shared" si="156"/>
        <v>0</v>
      </c>
      <c r="IT22" s="14">
        <f t="shared" si="157"/>
        <v>0</v>
      </c>
      <c r="IU22" s="83"/>
      <c r="IV22" s="84"/>
      <c r="IW22" s="84"/>
      <c r="IX22" s="84"/>
      <c r="IY22" s="85"/>
      <c r="IZ22" s="73">
        <f t="shared" si="158"/>
        <v>0</v>
      </c>
      <c r="JA22" s="14">
        <f t="shared" si="159"/>
        <v>0</v>
      </c>
      <c r="JB22" s="83"/>
      <c r="JC22" s="84"/>
      <c r="JD22" s="84"/>
      <c r="JE22" s="84"/>
      <c r="JF22" s="85"/>
      <c r="JG22" s="73">
        <f t="shared" si="160"/>
        <v>0</v>
      </c>
      <c r="JH22" s="14">
        <f t="shared" si="161"/>
        <v>0</v>
      </c>
    </row>
    <row r="23" spans="1:268" s="5" customFormat="1" x14ac:dyDescent="0.35">
      <c r="A23" s="32"/>
      <c r="B23" s="100" t="s">
        <v>113</v>
      </c>
      <c r="C23" s="83"/>
      <c r="D23" s="84"/>
      <c r="E23" s="84"/>
      <c r="F23" s="125">
        <v>0.3</v>
      </c>
      <c r="G23" s="85"/>
      <c r="H23" s="73">
        <f t="shared" si="86"/>
        <v>0</v>
      </c>
      <c r="I23" s="14">
        <f t="shared" si="87"/>
        <v>0.3</v>
      </c>
      <c r="J23" s="83"/>
      <c r="K23" s="84"/>
      <c r="L23" s="84"/>
      <c r="M23" s="142"/>
      <c r="N23" s="85"/>
      <c r="O23" s="73">
        <f t="shared" si="88"/>
        <v>0</v>
      </c>
      <c r="P23" s="14">
        <f t="shared" si="89"/>
        <v>0</v>
      </c>
      <c r="Q23" s="83"/>
      <c r="R23" s="84"/>
      <c r="S23" s="84"/>
      <c r="T23" s="84"/>
      <c r="U23" s="85"/>
      <c r="V23" s="73">
        <f t="shared" si="90"/>
        <v>0</v>
      </c>
      <c r="W23" s="14">
        <f t="shared" si="91"/>
        <v>0</v>
      </c>
      <c r="X23" s="83"/>
      <c r="Y23" s="84"/>
      <c r="Z23" s="84"/>
      <c r="AA23" s="84"/>
      <c r="AB23" s="85"/>
      <c r="AC23" s="73">
        <f t="shared" si="92"/>
        <v>0</v>
      </c>
      <c r="AD23" s="14">
        <f t="shared" si="93"/>
        <v>0</v>
      </c>
      <c r="AE23" s="83"/>
      <c r="AF23" s="84"/>
      <c r="AG23" s="84"/>
      <c r="AH23" s="84"/>
      <c r="AI23" s="85"/>
      <c r="AJ23" s="73">
        <f t="shared" si="94"/>
        <v>0</v>
      </c>
      <c r="AK23" s="14">
        <f t="shared" si="95"/>
        <v>0</v>
      </c>
      <c r="AL23" s="83"/>
      <c r="AM23" s="84"/>
      <c r="AN23" s="84"/>
      <c r="AO23" s="84"/>
      <c r="AP23" s="85"/>
      <c r="AQ23" s="73">
        <f t="shared" si="96"/>
        <v>0</v>
      </c>
      <c r="AR23" s="14">
        <f t="shared" si="97"/>
        <v>0</v>
      </c>
      <c r="AS23" s="83"/>
      <c r="AT23" s="84"/>
      <c r="AU23" s="84"/>
      <c r="AV23" s="84"/>
      <c r="AW23" s="85"/>
      <c r="AX23" s="73">
        <f t="shared" si="98"/>
        <v>0</v>
      </c>
      <c r="AY23" s="14">
        <f t="shared" si="99"/>
        <v>0</v>
      </c>
      <c r="AZ23" s="83"/>
      <c r="BA23" s="84"/>
      <c r="BB23" s="84"/>
      <c r="BC23" s="84"/>
      <c r="BD23" s="85"/>
      <c r="BE23" s="73">
        <f t="shared" si="100"/>
        <v>0</v>
      </c>
      <c r="BF23" s="14">
        <f t="shared" si="101"/>
        <v>0</v>
      </c>
      <c r="BG23" s="83"/>
      <c r="BH23" s="84"/>
      <c r="BI23" s="84"/>
      <c r="BJ23" s="84"/>
      <c r="BK23" s="85"/>
      <c r="BL23" s="73">
        <f t="shared" si="102"/>
        <v>0</v>
      </c>
      <c r="BM23" s="14">
        <f t="shared" si="103"/>
        <v>0</v>
      </c>
      <c r="BN23" s="83"/>
      <c r="BO23" s="84"/>
      <c r="BP23" s="84"/>
      <c r="BQ23" s="84"/>
      <c r="BR23" s="85"/>
      <c r="BS23" s="73">
        <f t="shared" si="104"/>
        <v>0</v>
      </c>
      <c r="BT23" s="14">
        <f t="shared" si="105"/>
        <v>0</v>
      </c>
      <c r="BU23" s="83"/>
      <c r="BV23" s="84"/>
      <c r="BW23" s="84"/>
      <c r="BX23" s="84"/>
      <c r="BY23" s="85"/>
      <c r="BZ23" s="73">
        <f t="shared" si="106"/>
        <v>0</v>
      </c>
      <c r="CA23" s="14">
        <f t="shared" si="107"/>
        <v>0</v>
      </c>
      <c r="CB23" s="83"/>
      <c r="CC23" s="84"/>
      <c r="CD23" s="84"/>
      <c r="CE23" s="84"/>
      <c r="CF23" s="85"/>
      <c r="CG23" s="73">
        <f t="shared" si="108"/>
        <v>0</v>
      </c>
      <c r="CH23" s="14">
        <f t="shared" si="109"/>
        <v>0</v>
      </c>
      <c r="CI23" s="83"/>
      <c r="CJ23" s="84"/>
      <c r="CK23" s="84"/>
      <c r="CL23" s="84"/>
      <c r="CM23" s="85"/>
      <c r="CN23" s="73">
        <f t="shared" si="110"/>
        <v>0</v>
      </c>
      <c r="CO23" s="14">
        <f t="shared" si="111"/>
        <v>0</v>
      </c>
      <c r="CP23" s="83"/>
      <c r="CQ23" s="84"/>
      <c r="CR23" s="84"/>
      <c r="CS23" s="84"/>
      <c r="CT23" s="85"/>
      <c r="CU23" s="73">
        <f t="shared" si="112"/>
        <v>0</v>
      </c>
      <c r="CV23" s="14">
        <f t="shared" si="113"/>
        <v>0</v>
      </c>
      <c r="CW23" s="83"/>
      <c r="CX23" s="84"/>
      <c r="CY23" s="84"/>
      <c r="CZ23" s="84"/>
      <c r="DA23" s="85"/>
      <c r="DB23" s="73">
        <f t="shared" si="114"/>
        <v>0</v>
      </c>
      <c r="DC23" s="14">
        <f t="shared" si="115"/>
        <v>0</v>
      </c>
      <c r="DD23" s="83"/>
      <c r="DE23" s="84"/>
      <c r="DF23" s="84"/>
      <c r="DG23" s="84"/>
      <c r="DH23" s="85"/>
      <c r="DI23" s="73">
        <f t="shared" si="116"/>
        <v>0</v>
      </c>
      <c r="DJ23" s="14">
        <f t="shared" si="117"/>
        <v>0</v>
      </c>
      <c r="DK23" s="83"/>
      <c r="DL23" s="84"/>
      <c r="DM23" s="84"/>
      <c r="DN23" s="84"/>
      <c r="DO23" s="85"/>
      <c r="DP23" s="73">
        <f t="shared" si="118"/>
        <v>0</v>
      </c>
      <c r="DQ23" s="14">
        <f t="shared" si="119"/>
        <v>0</v>
      </c>
      <c r="DR23" s="83"/>
      <c r="DS23" s="84"/>
      <c r="DT23" s="84"/>
      <c r="DU23" s="84"/>
      <c r="DV23" s="85"/>
      <c r="DW23" s="73">
        <f t="shared" si="120"/>
        <v>0</v>
      </c>
      <c r="DX23" s="14">
        <f t="shared" si="121"/>
        <v>0</v>
      </c>
      <c r="DY23" s="83"/>
      <c r="DZ23" s="84"/>
      <c r="EA23" s="84"/>
      <c r="EB23" s="84"/>
      <c r="EC23" s="85"/>
      <c r="ED23" s="73">
        <f t="shared" si="122"/>
        <v>0</v>
      </c>
      <c r="EE23" s="14">
        <f t="shared" si="123"/>
        <v>0</v>
      </c>
      <c r="EF23" s="83"/>
      <c r="EG23" s="84"/>
      <c r="EH23" s="84"/>
      <c r="EI23" s="84"/>
      <c r="EJ23" s="85"/>
      <c r="EK23" s="73">
        <f t="shared" si="124"/>
        <v>0</v>
      </c>
      <c r="EL23" s="14">
        <f t="shared" si="125"/>
        <v>0</v>
      </c>
      <c r="EM23" s="83"/>
      <c r="EN23" s="84"/>
      <c r="EO23" s="84"/>
      <c r="EP23" s="84"/>
      <c r="EQ23" s="85"/>
      <c r="ER23" s="73">
        <f t="shared" si="126"/>
        <v>0</v>
      </c>
      <c r="ES23" s="14">
        <f t="shared" si="127"/>
        <v>0</v>
      </c>
      <c r="ET23" s="83"/>
      <c r="EU23" s="84"/>
      <c r="EV23" s="84"/>
      <c r="EW23" s="84"/>
      <c r="EX23" s="85"/>
      <c r="EY23" s="73">
        <f t="shared" si="128"/>
        <v>0</v>
      </c>
      <c r="EZ23" s="14">
        <f t="shared" si="129"/>
        <v>0</v>
      </c>
      <c r="FA23" s="83"/>
      <c r="FB23" s="84"/>
      <c r="FC23" s="84"/>
      <c r="FD23" s="84"/>
      <c r="FE23" s="85"/>
      <c r="FF23" s="73">
        <f t="shared" si="130"/>
        <v>0</v>
      </c>
      <c r="FG23" s="14">
        <f t="shared" si="131"/>
        <v>0</v>
      </c>
      <c r="FH23" s="83"/>
      <c r="FI23" s="84"/>
      <c r="FJ23" s="84"/>
      <c r="FK23" s="84"/>
      <c r="FL23" s="85"/>
      <c r="FM23" s="73">
        <f t="shared" si="132"/>
        <v>0</v>
      </c>
      <c r="FN23" s="14">
        <f t="shared" si="133"/>
        <v>0</v>
      </c>
      <c r="FO23" s="83"/>
      <c r="FP23" s="84"/>
      <c r="FQ23" s="84"/>
      <c r="FR23" s="84"/>
      <c r="FS23" s="85"/>
      <c r="FT23" s="73">
        <f t="shared" si="134"/>
        <v>0</v>
      </c>
      <c r="FU23" s="14">
        <f t="shared" si="135"/>
        <v>0</v>
      </c>
      <c r="FV23" s="83"/>
      <c r="FW23" s="84"/>
      <c r="FX23" s="84"/>
      <c r="FY23" s="84"/>
      <c r="FZ23" s="85"/>
      <c r="GA23" s="73">
        <f t="shared" si="136"/>
        <v>0</v>
      </c>
      <c r="GB23" s="14">
        <f t="shared" si="137"/>
        <v>0</v>
      </c>
      <c r="GC23" s="83"/>
      <c r="GD23" s="84"/>
      <c r="GE23" s="84"/>
      <c r="GF23" s="84"/>
      <c r="GG23" s="85"/>
      <c r="GH23" s="73">
        <f t="shared" si="138"/>
        <v>0</v>
      </c>
      <c r="GI23" s="14">
        <f t="shared" si="139"/>
        <v>0</v>
      </c>
      <c r="GJ23" s="83"/>
      <c r="GK23" s="84"/>
      <c r="GL23" s="84"/>
      <c r="GM23" s="84"/>
      <c r="GN23" s="85"/>
      <c r="GO23" s="73">
        <f t="shared" si="140"/>
        <v>0</v>
      </c>
      <c r="GP23" s="14">
        <f t="shared" si="141"/>
        <v>0</v>
      </c>
      <c r="GQ23" s="83"/>
      <c r="GR23" s="84"/>
      <c r="GS23" s="84"/>
      <c r="GT23" s="84"/>
      <c r="GU23" s="85"/>
      <c r="GV23" s="73">
        <f t="shared" si="142"/>
        <v>0</v>
      </c>
      <c r="GW23" s="14">
        <f t="shared" si="143"/>
        <v>0</v>
      </c>
      <c r="GX23" s="83"/>
      <c r="GY23" s="84"/>
      <c r="GZ23" s="84"/>
      <c r="HA23" s="84"/>
      <c r="HB23" s="85"/>
      <c r="HC23" s="73">
        <f t="shared" si="144"/>
        <v>0</v>
      </c>
      <c r="HD23" s="14">
        <f t="shared" si="145"/>
        <v>0</v>
      </c>
      <c r="HE23" s="83"/>
      <c r="HF23" s="84"/>
      <c r="HG23" s="84"/>
      <c r="HH23" s="84"/>
      <c r="HI23" s="85"/>
      <c r="HJ23" s="73">
        <f t="shared" si="146"/>
        <v>0</v>
      </c>
      <c r="HK23" s="14">
        <f t="shared" si="147"/>
        <v>0</v>
      </c>
      <c r="HL23" s="83"/>
      <c r="HM23" s="84"/>
      <c r="HN23" s="84"/>
      <c r="HO23" s="84"/>
      <c r="HP23" s="85"/>
      <c r="HQ23" s="73">
        <f t="shared" si="148"/>
        <v>0</v>
      </c>
      <c r="HR23" s="14">
        <f t="shared" si="149"/>
        <v>0</v>
      </c>
      <c r="HS23" s="83"/>
      <c r="HT23" s="84"/>
      <c r="HU23" s="84"/>
      <c r="HV23" s="84"/>
      <c r="HW23" s="85"/>
      <c r="HX23" s="73">
        <f t="shared" si="150"/>
        <v>0</v>
      </c>
      <c r="HY23" s="14">
        <f t="shared" si="151"/>
        <v>0</v>
      </c>
      <c r="HZ23" s="83"/>
      <c r="IA23" s="84"/>
      <c r="IB23" s="84"/>
      <c r="IC23" s="84"/>
      <c r="ID23" s="85"/>
      <c r="IE23" s="73">
        <f t="shared" si="152"/>
        <v>0</v>
      </c>
      <c r="IF23" s="14">
        <f t="shared" si="153"/>
        <v>0</v>
      </c>
      <c r="IG23" s="83"/>
      <c r="IH23" s="84"/>
      <c r="II23" s="84"/>
      <c r="IJ23" s="84"/>
      <c r="IK23" s="85"/>
      <c r="IL23" s="73">
        <f t="shared" si="154"/>
        <v>0</v>
      </c>
      <c r="IM23" s="14">
        <f t="shared" si="155"/>
        <v>0</v>
      </c>
      <c r="IN23" s="83"/>
      <c r="IO23" s="84"/>
      <c r="IP23" s="84"/>
      <c r="IQ23" s="84"/>
      <c r="IR23" s="85"/>
      <c r="IS23" s="73">
        <f t="shared" si="156"/>
        <v>0</v>
      </c>
      <c r="IT23" s="14">
        <f t="shared" si="157"/>
        <v>0</v>
      </c>
      <c r="IU23" s="83"/>
      <c r="IV23" s="84"/>
      <c r="IW23" s="84"/>
      <c r="IX23" s="84"/>
      <c r="IY23" s="85"/>
      <c r="IZ23" s="73">
        <f t="shared" si="158"/>
        <v>0</v>
      </c>
      <c r="JA23" s="14">
        <f t="shared" si="159"/>
        <v>0</v>
      </c>
      <c r="JB23" s="83"/>
      <c r="JC23" s="84"/>
      <c r="JD23" s="84"/>
      <c r="JE23" s="84"/>
      <c r="JF23" s="85"/>
      <c r="JG23" s="73">
        <f t="shared" si="160"/>
        <v>0</v>
      </c>
      <c r="JH23" s="14">
        <f t="shared" si="161"/>
        <v>0</v>
      </c>
    </row>
    <row r="24" spans="1:268" s="5" customFormat="1" x14ac:dyDescent="0.35">
      <c r="A24" s="32"/>
      <c r="B24" s="100" t="s">
        <v>114</v>
      </c>
      <c r="C24" s="83"/>
      <c r="D24" s="84"/>
      <c r="E24" s="84"/>
      <c r="F24" s="125"/>
      <c r="G24" s="85"/>
      <c r="H24" s="73">
        <f t="shared" si="86"/>
        <v>0</v>
      </c>
      <c r="I24" s="14">
        <f t="shared" si="87"/>
        <v>0</v>
      </c>
      <c r="J24" s="83"/>
      <c r="K24" s="84"/>
      <c r="L24" s="84"/>
      <c r="M24" s="84"/>
      <c r="N24" s="85"/>
      <c r="O24" s="73">
        <f t="shared" si="88"/>
        <v>0</v>
      </c>
      <c r="P24" s="14">
        <f t="shared" si="89"/>
        <v>0</v>
      </c>
      <c r="Q24" s="83"/>
      <c r="R24" s="84"/>
      <c r="S24" s="84"/>
      <c r="T24" s="84"/>
      <c r="U24" s="85"/>
      <c r="V24" s="73">
        <f t="shared" si="90"/>
        <v>0</v>
      </c>
      <c r="W24" s="14">
        <f t="shared" si="91"/>
        <v>0</v>
      </c>
      <c r="X24" s="83"/>
      <c r="Y24" s="84"/>
      <c r="Z24" s="84"/>
      <c r="AA24" s="84"/>
      <c r="AB24" s="85"/>
      <c r="AC24" s="73">
        <f t="shared" si="92"/>
        <v>0</v>
      </c>
      <c r="AD24" s="14">
        <f t="shared" si="93"/>
        <v>0</v>
      </c>
      <c r="AE24" s="83"/>
      <c r="AF24" s="84"/>
      <c r="AG24" s="84"/>
      <c r="AH24" s="84"/>
      <c r="AI24" s="85"/>
      <c r="AJ24" s="73">
        <f t="shared" si="94"/>
        <v>0</v>
      </c>
      <c r="AK24" s="14">
        <f t="shared" si="95"/>
        <v>0</v>
      </c>
      <c r="AL24" s="83"/>
      <c r="AM24" s="84"/>
      <c r="AN24" s="84"/>
      <c r="AO24" s="84"/>
      <c r="AP24" s="85"/>
      <c r="AQ24" s="73">
        <f t="shared" si="96"/>
        <v>0</v>
      </c>
      <c r="AR24" s="14">
        <f t="shared" si="97"/>
        <v>0</v>
      </c>
      <c r="AS24" s="83"/>
      <c r="AT24" s="84"/>
      <c r="AU24" s="84"/>
      <c r="AV24" s="84"/>
      <c r="AW24" s="85"/>
      <c r="AX24" s="73">
        <f t="shared" si="98"/>
        <v>0</v>
      </c>
      <c r="AY24" s="14">
        <f t="shared" si="99"/>
        <v>0</v>
      </c>
      <c r="AZ24" s="83"/>
      <c r="BA24" s="84"/>
      <c r="BB24" s="84"/>
      <c r="BC24" s="84"/>
      <c r="BD24" s="85"/>
      <c r="BE24" s="73">
        <f t="shared" si="100"/>
        <v>0</v>
      </c>
      <c r="BF24" s="14">
        <f t="shared" si="101"/>
        <v>0</v>
      </c>
      <c r="BG24" s="83"/>
      <c r="BH24" s="84"/>
      <c r="BI24" s="84"/>
      <c r="BJ24" s="84"/>
      <c r="BK24" s="85"/>
      <c r="BL24" s="73">
        <f t="shared" si="102"/>
        <v>0</v>
      </c>
      <c r="BM24" s="14">
        <f t="shared" si="103"/>
        <v>0</v>
      </c>
      <c r="BN24" s="83"/>
      <c r="BO24" s="84"/>
      <c r="BP24" s="84"/>
      <c r="BQ24" s="84"/>
      <c r="BR24" s="85"/>
      <c r="BS24" s="73">
        <f t="shared" si="104"/>
        <v>0</v>
      </c>
      <c r="BT24" s="14">
        <f t="shared" si="105"/>
        <v>0</v>
      </c>
      <c r="BU24" s="83"/>
      <c r="BV24" s="84"/>
      <c r="BW24" s="84"/>
      <c r="BX24" s="84"/>
      <c r="BY24" s="85"/>
      <c r="BZ24" s="73">
        <f t="shared" si="106"/>
        <v>0</v>
      </c>
      <c r="CA24" s="14">
        <f t="shared" si="107"/>
        <v>0</v>
      </c>
      <c r="CB24" s="83"/>
      <c r="CC24" s="84"/>
      <c r="CD24" s="84"/>
      <c r="CE24" s="84"/>
      <c r="CF24" s="85"/>
      <c r="CG24" s="73">
        <f t="shared" si="108"/>
        <v>0</v>
      </c>
      <c r="CH24" s="14">
        <f t="shared" si="109"/>
        <v>0</v>
      </c>
      <c r="CI24" s="83"/>
      <c r="CJ24" s="84"/>
      <c r="CK24" s="84"/>
      <c r="CL24" s="84"/>
      <c r="CM24" s="85"/>
      <c r="CN24" s="73">
        <f t="shared" si="110"/>
        <v>0</v>
      </c>
      <c r="CO24" s="14">
        <f t="shared" si="111"/>
        <v>0</v>
      </c>
      <c r="CP24" s="83"/>
      <c r="CQ24" s="84"/>
      <c r="CR24" s="84"/>
      <c r="CS24" s="84"/>
      <c r="CT24" s="85"/>
      <c r="CU24" s="73">
        <f t="shared" si="112"/>
        <v>0</v>
      </c>
      <c r="CV24" s="14">
        <f t="shared" si="113"/>
        <v>0</v>
      </c>
      <c r="CW24" s="83"/>
      <c r="CX24" s="84"/>
      <c r="CY24" s="84"/>
      <c r="CZ24" s="84"/>
      <c r="DA24" s="85"/>
      <c r="DB24" s="73">
        <f t="shared" si="114"/>
        <v>0</v>
      </c>
      <c r="DC24" s="14">
        <f t="shared" si="115"/>
        <v>0</v>
      </c>
      <c r="DD24" s="83"/>
      <c r="DE24" s="84"/>
      <c r="DF24" s="84"/>
      <c r="DG24" s="84"/>
      <c r="DH24" s="85"/>
      <c r="DI24" s="73">
        <f t="shared" si="116"/>
        <v>0</v>
      </c>
      <c r="DJ24" s="14">
        <f t="shared" si="117"/>
        <v>0</v>
      </c>
      <c r="DK24" s="83"/>
      <c r="DL24" s="84"/>
      <c r="DM24" s="84"/>
      <c r="DN24" s="84"/>
      <c r="DO24" s="85"/>
      <c r="DP24" s="73">
        <f t="shared" si="118"/>
        <v>0</v>
      </c>
      <c r="DQ24" s="14">
        <f t="shared" si="119"/>
        <v>0</v>
      </c>
      <c r="DR24" s="83"/>
      <c r="DS24" s="84"/>
      <c r="DT24" s="84"/>
      <c r="DU24" s="84"/>
      <c r="DV24" s="85"/>
      <c r="DW24" s="73">
        <f t="shared" si="120"/>
        <v>0</v>
      </c>
      <c r="DX24" s="14">
        <f t="shared" si="121"/>
        <v>0</v>
      </c>
      <c r="DY24" s="83"/>
      <c r="DZ24" s="84"/>
      <c r="EA24" s="84"/>
      <c r="EB24" s="84"/>
      <c r="EC24" s="85"/>
      <c r="ED24" s="73">
        <f t="shared" si="122"/>
        <v>0</v>
      </c>
      <c r="EE24" s="14">
        <f t="shared" si="123"/>
        <v>0</v>
      </c>
      <c r="EF24" s="83"/>
      <c r="EG24" s="84"/>
      <c r="EH24" s="84"/>
      <c r="EI24" s="84"/>
      <c r="EJ24" s="85"/>
      <c r="EK24" s="73">
        <f t="shared" si="124"/>
        <v>0</v>
      </c>
      <c r="EL24" s="14">
        <f t="shared" si="125"/>
        <v>0</v>
      </c>
      <c r="EM24" s="83"/>
      <c r="EN24" s="84"/>
      <c r="EO24" s="84"/>
      <c r="EP24" s="84"/>
      <c r="EQ24" s="85"/>
      <c r="ER24" s="73">
        <f t="shared" si="126"/>
        <v>0</v>
      </c>
      <c r="ES24" s="14">
        <f t="shared" si="127"/>
        <v>0</v>
      </c>
      <c r="ET24" s="83"/>
      <c r="EU24" s="84"/>
      <c r="EV24" s="84"/>
      <c r="EW24" s="84"/>
      <c r="EX24" s="85"/>
      <c r="EY24" s="73">
        <f t="shared" si="128"/>
        <v>0</v>
      </c>
      <c r="EZ24" s="14">
        <f t="shared" si="129"/>
        <v>0</v>
      </c>
      <c r="FA24" s="83"/>
      <c r="FB24" s="84"/>
      <c r="FC24" s="84"/>
      <c r="FD24" s="84"/>
      <c r="FE24" s="85"/>
      <c r="FF24" s="73">
        <f t="shared" si="130"/>
        <v>0</v>
      </c>
      <c r="FG24" s="14">
        <f t="shared" si="131"/>
        <v>0</v>
      </c>
      <c r="FH24" s="83"/>
      <c r="FI24" s="84"/>
      <c r="FJ24" s="84"/>
      <c r="FK24" s="84"/>
      <c r="FL24" s="85"/>
      <c r="FM24" s="73">
        <f t="shared" si="132"/>
        <v>0</v>
      </c>
      <c r="FN24" s="14">
        <f t="shared" si="133"/>
        <v>0</v>
      </c>
      <c r="FO24" s="83"/>
      <c r="FP24" s="84"/>
      <c r="FQ24" s="84"/>
      <c r="FR24" s="84"/>
      <c r="FS24" s="85"/>
      <c r="FT24" s="73">
        <f t="shared" si="134"/>
        <v>0</v>
      </c>
      <c r="FU24" s="14">
        <f t="shared" si="135"/>
        <v>0</v>
      </c>
      <c r="FV24" s="83"/>
      <c r="FW24" s="84"/>
      <c r="FX24" s="84"/>
      <c r="FY24" s="84"/>
      <c r="FZ24" s="85"/>
      <c r="GA24" s="73">
        <f t="shared" si="136"/>
        <v>0</v>
      </c>
      <c r="GB24" s="14">
        <f t="shared" si="137"/>
        <v>0</v>
      </c>
      <c r="GC24" s="83"/>
      <c r="GD24" s="84"/>
      <c r="GE24" s="84"/>
      <c r="GF24" s="84"/>
      <c r="GG24" s="85"/>
      <c r="GH24" s="73">
        <f t="shared" si="138"/>
        <v>0</v>
      </c>
      <c r="GI24" s="14">
        <f t="shared" si="139"/>
        <v>0</v>
      </c>
      <c r="GJ24" s="83"/>
      <c r="GK24" s="84"/>
      <c r="GL24" s="84"/>
      <c r="GM24" s="84"/>
      <c r="GN24" s="85"/>
      <c r="GO24" s="73">
        <f t="shared" si="140"/>
        <v>0</v>
      </c>
      <c r="GP24" s="14">
        <f t="shared" si="141"/>
        <v>0</v>
      </c>
      <c r="GQ24" s="83"/>
      <c r="GR24" s="84"/>
      <c r="GS24" s="84"/>
      <c r="GT24" s="84"/>
      <c r="GU24" s="85"/>
      <c r="GV24" s="73">
        <f t="shared" si="142"/>
        <v>0</v>
      </c>
      <c r="GW24" s="14">
        <f t="shared" si="143"/>
        <v>0</v>
      </c>
      <c r="GX24" s="83"/>
      <c r="GY24" s="84"/>
      <c r="GZ24" s="84"/>
      <c r="HA24" s="84"/>
      <c r="HB24" s="85"/>
      <c r="HC24" s="73">
        <f t="shared" si="144"/>
        <v>0</v>
      </c>
      <c r="HD24" s="14">
        <f t="shared" si="145"/>
        <v>0</v>
      </c>
      <c r="HE24" s="83"/>
      <c r="HF24" s="84"/>
      <c r="HG24" s="84"/>
      <c r="HH24" s="84"/>
      <c r="HI24" s="85"/>
      <c r="HJ24" s="73">
        <f t="shared" si="146"/>
        <v>0</v>
      </c>
      <c r="HK24" s="14">
        <f t="shared" si="147"/>
        <v>0</v>
      </c>
      <c r="HL24" s="83"/>
      <c r="HM24" s="84"/>
      <c r="HN24" s="84"/>
      <c r="HO24" s="84"/>
      <c r="HP24" s="85"/>
      <c r="HQ24" s="73">
        <f t="shared" si="148"/>
        <v>0</v>
      </c>
      <c r="HR24" s="14">
        <f t="shared" si="149"/>
        <v>0</v>
      </c>
      <c r="HS24" s="83"/>
      <c r="HT24" s="84"/>
      <c r="HU24" s="84"/>
      <c r="HV24" s="84"/>
      <c r="HW24" s="85"/>
      <c r="HX24" s="73">
        <f t="shared" si="150"/>
        <v>0</v>
      </c>
      <c r="HY24" s="14">
        <f t="shared" si="151"/>
        <v>0</v>
      </c>
      <c r="HZ24" s="83"/>
      <c r="IA24" s="84"/>
      <c r="IB24" s="84"/>
      <c r="IC24" s="84"/>
      <c r="ID24" s="85"/>
      <c r="IE24" s="73">
        <f t="shared" si="152"/>
        <v>0</v>
      </c>
      <c r="IF24" s="14">
        <f t="shared" si="153"/>
        <v>0</v>
      </c>
      <c r="IG24" s="83"/>
      <c r="IH24" s="84"/>
      <c r="II24" s="84"/>
      <c r="IJ24" s="84"/>
      <c r="IK24" s="85"/>
      <c r="IL24" s="73">
        <f t="shared" si="154"/>
        <v>0</v>
      </c>
      <c r="IM24" s="14">
        <f t="shared" si="155"/>
        <v>0</v>
      </c>
      <c r="IN24" s="83"/>
      <c r="IO24" s="84"/>
      <c r="IP24" s="84"/>
      <c r="IQ24" s="84"/>
      <c r="IR24" s="85"/>
      <c r="IS24" s="73">
        <f t="shared" si="156"/>
        <v>0</v>
      </c>
      <c r="IT24" s="14">
        <f t="shared" si="157"/>
        <v>0</v>
      </c>
      <c r="IU24" s="83"/>
      <c r="IV24" s="84"/>
      <c r="IW24" s="84"/>
      <c r="IX24" s="84"/>
      <c r="IY24" s="85"/>
      <c r="IZ24" s="73">
        <f t="shared" si="158"/>
        <v>0</v>
      </c>
      <c r="JA24" s="14">
        <f t="shared" si="159"/>
        <v>0</v>
      </c>
      <c r="JB24" s="83"/>
      <c r="JC24" s="84"/>
      <c r="JD24" s="84"/>
      <c r="JE24" s="84"/>
      <c r="JF24" s="85"/>
      <c r="JG24" s="73">
        <f t="shared" si="160"/>
        <v>0</v>
      </c>
      <c r="JH24" s="14">
        <f t="shared" si="161"/>
        <v>0</v>
      </c>
    </row>
    <row r="25" spans="1:268" s="5" customFormat="1" x14ac:dyDescent="0.35">
      <c r="A25" s="32"/>
      <c r="B25" s="100" t="s">
        <v>115</v>
      </c>
      <c r="C25" s="83"/>
      <c r="D25" s="84"/>
      <c r="E25" s="84"/>
      <c r="F25" s="125"/>
      <c r="G25" s="85"/>
      <c r="H25" s="73">
        <f t="shared" si="86"/>
        <v>0</v>
      </c>
      <c r="I25" s="14">
        <f t="shared" si="87"/>
        <v>0</v>
      </c>
      <c r="J25" s="83"/>
      <c r="K25" s="84"/>
      <c r="L25" s="84"/>
      <c r="M25" s="84"/>
      <c r="N25" s="85"/>
      <c r="O25" s="73">
        <f t="shared" si="88"/>
        <v>0</v>
      </c>
      <c r="P25" s="14">
        <f t="shared" si="89"/>
        <v>0</v>
      </c>
      <c r="Q25" s="83"/>
      <c r="R25" s="84"/>
      <c r="S25" s="84"/>
      <c r="T25" s="84"/>
      <c r="U25" s="85"/>
      <c r="V25" s="73">
        <f t="shared" si="90"/>
        <v>0</v>
      </c>
      <c r="W25" s="14">
        <f t="shared" si="91"/>
        <v>0</v>
      </c>
      <c r="X25" s="83"/>
      <c r="Y25" s="84"/>
      <c r="Z25" s="84"/>
      <c r="AA25" s="84"/>
      <c r="AB25" s="85"/>
      <c r="AC25" s="73">
        <f t="shared" si="92"/>
        <v>0</v>
      </c>
      <c r="AD25" s="14">
        <f t="shared" si="93"/>
        <v>0</v>
      </c>
      <c r="AE25" s="83"/>
      <c r="AF25" s="84"/>
      <c r="AG25" s="84"/>
      <c r="AH25" s="84"/>
      <c r="AI25" s="85"/>
      <c r="AJ25" s="73">
        <f t="shared" si="94"/>
        <v>0</v>
      </c>
      <c r="AK25" s="14">
        <f t="shared" si="95"/>
        <v>0</v>
      </c>
      <c r="AL25" s="83"/>
      <c r="AM25" s="84"/>
      <c r="AN25" s="84"/>
      <c r="AO25" s="84"/>
      <c r="AP25" s="85"/>
      <c r="AQ25" s="73">
        <f t="shared" si="96"/>
        <v>0</v>
      </c>
      <c r="AR25" s="14">
        <f t="shared" si="97"/>
        <v>0</v>
      </c>
      <c r="AS25" s="83"/>
      <c r="AT25" s="84"/>
      <c r="AU25" s="84"/>
      <c r="AV25" s="84"/>
      <c r="AW25" s="85"/>
      <c r="AX25" s="73">
        <f t="shared" si="98"/>
        <v>0</v>
      </c>
      <c r="AY25" s="14">
        <f t="shared" si="99"/>
        <v>0</v>
      </c>
      <c r="AZ25" s="83"/>
      <c r="BA25" s="84"/>
      <c r="BB25" s="84"/>
      <c r="BC25" s="84"/>
      <c r="BD25" s="85"/>
      <c r="BE25" s="73">
        <f t="shared" si="100"/>
        <v>0</v>
      </c>
      <c r="BF25" s="14">
        <f t="shared" si="101"/>
        <v>0</v>
      </c>
      <c r="BG25" s="83"/>
      <c r="BH25" s="84"/>
      <c r="BI25" s="84"/>
      <c r="BJ25" s="84"/>
      <c r="BK25" s="85"/>
      <c r="BL25" s="73">
        <f t="shared" si="102"/>
        <v>0</v>
      </c>
      <c r="BM25" s="14">
        <f t="shared" si="103"/>
        <v>0</v>
      </c>
      <c r="BN25" s="83"/>
      <c r="BO25" s="84"/>
      <c r="BP25" s="84"/>
      <c r="BQ25" s="84"/>
      <c r="BR25" s="85"/>
      <c r="BS25" s="73">
        <f t="shared" si="104"/>
        <v>0</v>
      </c>
      <c r="BT25" s="14">
        <f t="shared" si="105"/>
        <v>0</v>
      </c>
      <c r="BU25" s="83"/>
      <c r="BV25" s="84"/>
      <c r="BW25" s="84"/>
      <c r="BX25" s="84"/>
      <c r="BY25" s="85"/>
      <c r="BZ25" s="73">
        <f t="shared" si="106"/>
        <v>0</v>
      </c>
      <c r="CA25" s="14">
        <f t="shared" si="107"/>
        <v>0</v>
      </c>
      <c r="CB25" s="83"/>
      <c r="CC25" s="84"/>
      <c r="CD25" s="84"/>
      <c r="CE25" s="84"/>
      <c r="CF25" s="85"/>
      <c r="CG25" s="73">
        <f t="shared" si="108"/>
        <v>0</v>
      </c>
      <c r="CH25" s="14">
        <f t="shared" si="109"/>
        <v>0</v>
      </c>
      <c r="CI25" s="83"/>
      <c r="CJ25" s="84"/>
      <c r="CK25" s="84"/>
      <c r="CL25" s="84"/>
      <c r="CM25" s="85"/>
      <c r="CN25" s="73">
        <f t="shared" si="110"/>
        <v>0</v>
      </c>
      <c r="CO25" s="14">
        <f t="shared" si="111"/>
        <v>0</v>
      </c>
      <c r="CP25" s="83"/>
      <c r="CQ25" s="84"/>
      <c r="CR25" s="84"/>
      <c r="CS25" s="84"/>
      <c r="CT25" s="85"/>
      <c r="CU25" s="73">
        <f t="shared" si="112"/>
        <v>0</v>
      </c>
      <c r="CV25" s="14">
        <f t="shared" si="113"/>
        <v>0</v>
      </c>
      <c r="CW25" s="83"/>
      <c r="CX25" s="84"/>
      <c r="CY25" s="84"/>
      <c r="CZ25" s="84"/>
      <c r="DA25" s="85"/>
      <c r="DB25" s="73">
        <f t="shared" si="114"/>
        <v>0</v>
      </c>
      <c r="DC25" s="14">
        <f t="shared" si="115"/>
        <v>0</v>
      </c>
      <c r="DD25" s="83"/>
      <c r="DE25" s="84"/>
      <c r="DF25" s="84"/>
      <c r="DG25" s="84"/>
      <c r="DH25" s="85"/>
      <c r="DI25" s="73">
        <f t="shared" si="116"/>
        <v>0</v>
      </c>
      <c r="DJ25" s="14">
        <f t="shared" si="117"/>
        <v>0</v>
      </c>
      <c r="DK25" s="83"/>
      <c r="DL25" s="84"/>
      <c r="DM25" s="84"/>
      <c r="DN25" s="84"/>
      <c r="DO25" s="85"/>
      <c r="DP25" s="73">
        <f t="shared" si="118"/>
        <v>0</v>
      </c>
      <c r="DQ25" s="14">
        <f t="shared" si="119"/>
        <v>0</v>
      </c>
      <c r="DR25" s="83"/>
      <c r="DS25" s="84"/>
      <c r="DT25" s="84"/>
      <c r="DU25" s="84"/>
      <c r="DV25" s="85"/>
      <c r="DW25" s="73">
        <f t="shared" si="120"/>
        <v>0</v>
      </c>
      <c r="DX25" s="14">
        <f t="shared" si="121"/>
        <v>0</v>
      </c>
      <c r="DY25" s="83"/>
      <c r="DZ25" s="84"/>
      <c r="EA25" s="84"/>
      <c r="EB25" s="84"/>
      <c r="EC25" s="85"/>
      <c r="ED25" s="73">
        <f t="shared" si="122"/>
        <v>0</v>
      </c>
      <c r="EE25" s="14">
        <f t="shared" si="123"/>
        <v>0</v>
      </c>
      <c r="EF25" s="83"/>
      <c r="EG25" s="84"/>
      <c r="EH25" s="84"/>
      <c r="EI25" s="84"/>
      <c r="EJ25" s="85"/>
      <c r="EK25" s="73">
        <f t="shared" si="124"/>
        <v>0</v>
      </c>
      <c r="EL25" s="14">
        <f t="shared" si="125"/>
        <v>0</v>
      </c>
      <c r="EM25" s="83"/>
      <c r="EN25" s="84"/>
      <c r="EO25" s="84"/>
      <c r="EP25" s="84"/>
      <c r="EQ25" s="85"/>
      <c r="ER25" s="73">
        <f t="shared" si="126"/>
        <v>0</v>
      </c>
      <c r="ES25" s="14">
        <f t="shared" si="127"/>
        <v>0</v>
      </c>
      <c r="ET25" s="83"/>
      <c r="EU25" s="84"/>
      <c r="EV25" s="84"/>
      <c r="EW25" s="84"/>
      <c r="EX25" s="85"/>
      <c r="EY25" s="73">
        <f t="shared" si="128"/>
        <v>0</v>
      </c>
      <c r="EZ25" s="14">
        <f t="shared" si="129"/>
        <v>0</v>
      </c>
      <c r="FA25" s="83"/>
      <c r="FB25" s="84"/>
      <c r="FC25" s="84"/>
      <c r="FD25" s="84"/>
      <c r="FE25" s="85"/>
      <c r="FF25" s="73">
        <f t="shared" si="130"/>
        <v>0</v>
      </c>
      <c r="FG25" s="14">
        <f t="shared" si="131"/>
        <v>0</v>
      </c>
      <c r="FH25" s="83"/>
      <c r="FI25" s="84"/>
      <c r="FJ25" s="84"/>
      <c r="FK25" s="84"/>
      <c r="FL25" s="85"/>
      <c r="FM25" s="73">
        <f t="shared" si="132"/>
        <v>0</v>
      </c>
      <c r="FN25" s="14">
        <f t="shared" si="133"/>
        <v>0</v>
      </c>
      <c r="FO25" s="83"/>
      <c r="FP25" s="84"/>
      <c r="FQ25" s="84"/>
      <c r="FR25" s="84"/>
      <c r="FS25" s="85"/>
      <c r="FT25" s="73">
        <f t="shared" si="134"/>
        <v>0</v>
      </c>
      <c r="FU25" s="14">
        <f t="shared" si="135"/>
        <v>0</v>
      </c>
      <c r="FV25" s="83"/>
      <c r="FW25" s="84"/>
      <c r="FX25" s="84"/>
      <c r="FY25" s="84"/>
      <c r="FZ25" s="85"/>
      <c r="GA25" s="73">
        <f t="shared" si="136"/>
        <v>0</v>
      </c>
      <c r="GB25" s="14">
        <f t="shared" si="137"/>
        <v>0</v>
      </c>
      <c r="GC25" s="83"/>
      <c r="GD25" s="84"/>
      <c r="GE25" s="84"/>
      <c r="GF25" s="84"/>
      <c r="GG25" s="85"/>
      <c r="GH25" s="73">
        <f t="shared" si="138"/>
        <v>0</v>
      </c>
      <c r="GI25" s="14">
        <f t="shared" si="139"/>
        <v>0</v>
      </c>
      <c r="GJ25" s="83"/>
      <c r="GK25" s="84"/>
      <c r="GL25" s="84"/>
      <c r="GM25" s="84"/>
      <c r="GN25" s="85"/>
      <c r="GO25" s="73">
        <f t="shared" si="140"/>
        <v>0</v>
      </c>
      <c r="GP25" s="14">
        <f t="shared" si="141"/>
        <v>0</v>
      </c>
      <c r="GQ25" s="83"/>
      <c r="GR25" s="84"/>
      <c r="GS25" s="84"/>
      <c r="GT25" s="84"/>
      <c r="GU25" s="85"/>
      <c r="GV25" s="73">
        <f t="shared" si="142"/>
        <v>0</v>
      </c>
      <c r="GW25" s="14">
        <f t="shared" si="143"/>
        <v>0</v>
      </c>
      <c r="GX25" s="83"/>
      <c r="GY25" s="84"/>
      <c r="GZ25" s="84"/>
      <c r="HA25" s="84"/>
      <c r="HB25" s="85"/>
      <c r="HC25" s="73">
        <f t="shared" si="144"/>
        <v>0</v>
      </c>
      <c r="HD25" s="14">
        <f t="shared" si="145"/>
        <v>0</v>
      </c>
      <c r="HE25" s="83"/>
      <c r="HF25" s="84"/>
      <c r="HG25" s="84"/>
      <c r="HH25" s="84"/>
      <c r="HI25" s="85"/>
      <c r="HJ25" s="73">
        <f t="shared" si="146"/>
        <v>0</v>
      </c>
      <c r="HK25" s="14">
        <f t="shared" si="147"/>
        <v>0</v>
      </c>
      <c r="HL25" s="83"/>
      <c r="HM25" s="84"/>
      <c r="HN25" s="84"/>
      <c r="HO25" s="84"/>
      <c r="HP25" s="85"/>
      <c r="HQ25" s="73">
        <f t="shared" si="148"/>
        <v>0</v>
      </c>
      <c r="HR25" s="14">
        <f t="shared" si="149"/>
        <v>0</v>
      </c>
      <c r="HS25" s="83"/>
      <c r="HT25" s="84"/>
      <c r="HU25" s="84"/>
      <c r="HV25" s="84"/>
      <c r="HW25" s="85"/>
      <c r="HX25" s="73">
        <f t="shared" si="150"/>
        <v>0</v>
      </c>
      <c r="HY25" s="14">
        <f t="shared" si="151"/>
        <v>0</v>
      </c>
      <c r="HZ25" s="83"/>
      <c r="IA25" s="84"/>
      <c r="IB25" s="84"/>
      <c r="IC25" s="84"/>
      <c r="ID25" s="85"/>
      <c r="IE25" s="73">
        <f t="shared" si="152"/>
        <v>0</v>
      </c>
      <c r="IF25" s="14">
        <f t="shared" si="153"/>
        <v>0</v>
      </c>
      <c r="IG25" s="83"/>
      <c r="IH25" s="84"/>
      <c r="II25" s="84"/>
      <c r="IJ25" s="84"/>
      <c r="IK25" s="85"/>
      <c r="IL25" s="73">
        <f t="shared" si="154"/>
        <v>0</v>
      </c>
      <c r="IM25" s="14">
        <f t="shared" si="155"/>
        <v>0</v>
      </c>
      <c r="IN25" s="83"/>
      <c r="IO25" s="84"/>
      <c r="IP25" s="84"/>
      <c r="IQ25" s="84"/>
      <c r="IR25" s="85"/>
      <c r="IS25" s="73">
        <f t="shared" si="156"/>
        <v>0</v>
      </c>
      <c r="IT25" s="14">
        <f t="shared" si="157"/>
        <v>0</v>
      </c>
      <c r="IU25" s="83"/>
      <c r="IV25" s="84"/>
      <c r="IW25" s="84"/>
      <c r="IX25" s="84"/>
      <c r="IY25" s="85"/>
      <c r="IZ25" s="73">
        <f t="shared" si="158"/>
        <v>0</v>
      </c>
      <c r="JA25" s="14">
        <f t="shared" si="159"/>
        <v>0</v>
      </c>
      <c r="JB25" s="83"/>
      <c r="JC25" s="84"/>
      <c r="JD25" s="84"/>
      <c r="JE25" s="84"/>
      <c r="JF25" s="85"/>
      <c r="JG25" s="73">
        <f t="shared" si="160"/>
        <v>0</v>
      </c>
      <c r="JH25" s="14">
        <f t="shared" si="161"/>
        <v>0</v>
      </c>
    </row>
    <row r="26" spans="1:268" s="5" customFormat="1" x14ac:dyDescent="0.35">
      <c r="A26" s="32"/>
      <c r="B26" s="100" t="s">
        <v>116</v>
      </c>
      <c r="C26" s="83"/>
      <c r="D26" s="84"/>
      <c r="E26" s="84"/>
      <c r="F26" s="125"/>
      <c r="G26" s="85"/>
      <c r="H26" s="73">
        <f t="shared" si="86"/>
        <v>0</v>
      </c>
      <c r="I26" s="14">
        <f t="shared" si="87"/>
        <v>0</v>
      </c>
      <c r="J26" s="83"/>
      <c r="K26" s="84"/>
      <c r="L26" s="84"/>
      <c r="M26" s="84"/>
      <c r="N26" s="85"/>
      <c r="O26" s="73">
        <f t="shared" si="88"/>
        <v>0</v>
      </c>
      <c r="P26" s="14">
        <f t="shared" si="89"/>
        <v>0</v>
      </c>
      <c r="Q26" s="83"/>
      <c r="R26" s="84"/>
      <c r="S26" s="84"/>
      <c r="T26" s="84"/>
      <c r="U26" s="85"/>
      <c r="V26" s="73">
        <f t="shared" si="90"/>
        <v>0</v>
      </c>
      <c r="W26" s="14">
        <f t="shared" si="91"/>
        <v>0</v>
      </c>
      <c r="X26" s="83"/>
      <c r="Y26" s="84"/>
      <c r="Z26" s="84"/>
      <c r="AA26" s="84"/>
      <c r="AB26" s="85"/>
      <c r="AC26" s="73">
        <f t="shared" si="92"/>
        <v>0</v>
      </c>
      <c r="AD26" s="14">
        <f t="shared" si="93"/>
        <v>0</v>
      </c>
      <c r="AE26" s="83"/>
      <c r="AF26" s="84"/>
      <c r="AG26" s="84"/>
      <c r="AH26" s="84"/>
      <c r="AI26" s="85"/>
      <c r="AJ26" s="73">
        <f t="shared" si="94"/>
        <v>0</v>
      </c>
      <c r="AK26" s="14">
        <f t="shared" si="95"/>
        <v>0</v>
      </c>
      <c r="AL26" s="83"/>
      <c r="AM26" s="84"/>
      <c r="AN26" s="84"/>
      <c r="AO26" s="84"/>
      <c r="AP26" s="85"/>
      <c r="AQ26" s="73">
        <f t="shared" si="96"/>
        <v>0</v>
      </c>
      <c r="AR26" s="14">
        <f t="shared" si="97"/>
        <v>0</v>
      </c>
      <c r="AS26" s="83"/>
      <c r="AT26" s="84"/>
      <c r="AU26" s="84"/>
      <c r="AV26" s="84"/>
      <c r="AW26" s="85"/>
      <c r="AX26" s="73">
        <f t="shared" si="98"/>
        <v>0</v>
      </c>
      <c r="AY26" s="14">
        <f t="shared" si="99"/>
        <v>0</v>
      </c>
      <c r="AZ26" s="83"/>
      <c r="BA26" s="84"/>
      <c r="BB26" s="84"/>
      <c r="BC26" s="84"/>
      <c r="BD26" s="85"/>
      <c r="BE26" s="73">
        <f t="shared" si="100"/>
        <v>0</v>
      </c>
      <c r="BF26" s="14">
        <f t="shared" si="101"/>
        <v>0</v>
      </c>
      <c r="BG26" s="83"/>
      <c r="BH26" s="84"/>
      <c r="BI26" s="84"/>
      <c r="BJ26" s="84"/>
      <c r="BK26" s="85"/>
      <c r="BL26" s="73">
        <f t="shared" si="102"/>
        <v>0</v>
      </c>
      <c r="BM26" s="14">
        <f t="shared" si="103"/>
        <v>0</v>
      </c>
      <c r="BN26" s="83"/>
      <c r="BO26" s="84"/>
      <c r="BP26" s="84"/>
      <c r="BQ26" s="84"/>
      <c r="BR26" s="85"/>
      <c r="BS26" s="73">
        <f t="shared" si="104"/>
        <v>0</v>
      </c>
      <c r="BT26" s="14">
        <f t="shared" si="105"/>
        <v>0</v>
      </c>
      <c r="BU26" s="83"/>
      <c r="BV26" s="84"/>
      <c r="BW26" s="84"/>
      <c r="BX26" s="84"/>
      <c r="BY26" s="85"/>
      <c r="BZ26" s="73">
        <f t="shared" si="106"/>
        <v>0</v>
      </c>
      <c r="CA26" s="14">
        <f t="shared" si="107"/>
        <v>0</v>
      </c>
      <c r="CB26" s="83"/>
      <c r="CC26" s="84"/>
      <c r="CD26" s="84"/>
      <c r="CE26" s="84"/>
      <c r="CF26" s="85"/>
      <c r="CG26" s="73">
        <f t="shared" si="108"/>
        <v>0</v>
      </c>
      <c r="CH26" s="14">
        <f t="shared" si="109"/>
        <v>0</v>
      </c>
      <c r="CI26" s="83"/>
      <c r="CJ26" s="84"/>
      <c r="CK26" s="84"/>
      <c r="CL26" s="84"/>
      <c r="CM26" s="85"/>
      <c r="CN26" s="73">
        <f t="shared" si="110"/>
        <v>0</v>
      </c>
      <c r="CO26" s="14">
        <f t="shared" si="111"/>
        <v>0</v>
      </c>
      <c r="CP26" s="83"/>
      <c r="CQ26" s="84"/>
      <c r="CR26" s="84"/>
      <c r="CS26" s="84"/>
      <c r="CT26" s="85"/>
      <c r="CU26" s="73">
        <f t="shared" si="112"/>
        <v>0</v>
      </c>
      <c r="CV26" s="14">
        <f t="shared" si="113"/>
        <v>0</v>
      </c>
      <c r="CW26" s="83"/>
      <c r="CX26" s="84"/>
      <c r="CY26" s="84"/>
      <c r="CZ26" s="84"/>
      <c r="DA26" s="85"/>
      <c r="DB26" s="73">
        <f t="shared" si="114"/>
        <v>0</v>
      </c>
      <c r="DC26" s="14">
        <f t="shared" si="115"/>
        <v>0</v>
      </c>
      <c r="DD26" s="83"/>
      <c r="DE26" s="84"/>
      <c r="DF26" s="84"/>
      <c r="DG26" s="84"/>
      <c r="DH26" s="85"/>
      <c r="DI26" s="73">
        <f t="shared" si="116"/>
        <v>0</v>
      </c>
      <c r="DJ26" s="14">
        <f t="shared" si="117"/>
        <v>0</v>
      </c>
      <c r="DK26" s="83"/>
      <c r="DL26" s="84"/>
      <c r="DM26" s="84"/>
      <c r="DN26" s="84"/>
      <c r="DO26" s="85"/>
      <c r="DP26" s="73">
        <f t="shared" si="118"/>
        <v>0</v>
      </c>
      <c r="DQ26" s="14">
        <f t="shared" si="119"/>
        <v>0</v>
      </c>
      <c r="DR26" s="83"/>
      <c r="DS26" s="84"/>
      <c r="DT26" s="84"/>
      <c r="DU26" s="84"/>
      <c r="DV26" s="85"/>
      <c r="DW26" s="73">
        <f t="shared" si="120"/>
        <v>0</v>
      </c>
      <c r="DX26" s="14">
        <f t="shared" si="121"/>
        <v>0</v>
      </c>
      <c r="DY26" s="83"/>
      <c r="DZ26" s="84"/>
      <c r="EA26" s="84"/>
      <c r="EB26" s="84"/>
      <c r="EC26" s="85"/>
      <c r="ED26" s="73">
        <f t="shared" si="122"/>
        <v>0</v>
      </c>
      <c r="EE26" s="14">
        <f t="shared" si="123"/>
        <v>0</v>
      </c>
      <c r="EF26" s="83"/>
      <c r="EG26" s="84"/>
      <c r="EH26" s="84"/>
      <c r="EI26" s="84"/>
      <c r="EJ26" s="85"/>
      <c r="EK26" s="73">
        <f t="shared" si="124"/>
        <v>0</v>
      </c>
      <c r="EL26" s="14">
        <f t="shared" si="125"/>
        <v>0</v>
      </c>
      <c r="EM26" s="83"/>
      <c r="EN26" s="84"/>
      <c r="EO26" s="84"/>
      <c r="EP26" s="84"/>
      <c r="EQ26" s="85"/>
      <c r="ER26" s="73">
        <f t="shared" si="126"/>
        <v>0</v>
      </c>
      <c r="ES26" s="14">
        <f t="shared" si="127"/>
        <v>0</v>
      </c>
      <c r="ET26" s="83"/>
      <c r="EU26" s="84"/>
      <c r="EV26" s="84"/>
      <c r="EW26" s="84"/>
      <c r="EX26" s="85"/>
      <c r="EY26" s="73">
        <f t="shared" si="128"/>
        <v>0</v>
      </c>
      <c r="EZ26" s="14">
        <f t="shared" si="129"/>
        <v>0</v>
      </c>
      <c r="FA26" s="83"/>
      <c r="FB26" s="84"/>
      <c r="FC26" s="84"/>
      <c r="FD26" s="84"/>
      <c r="FE26" s="85"/>
      <c r="FF26" s="73">
        <f t="shared" si="130"/>
        <v>0</v>
      </c>
      <c r="FG26" s="14">
        <f t="shared" si="131"/>
        <v>0</v>
      </c>
      <c r="FH26" s="83"/>
      <c r="FI26" s="84"/>
      <c r="FJ26" s="84"/>
      <c r="FK26" s="84"/>
      <c r="FL26" s="85"/>
      <c r="FM26" s="73">
        <f t="shared" si="132"/>
        <v>0</v>
      </c>
      <c r="FN26" s="14">
        <f t="shared" si="133"/>
        <v>0</v>
      </c>
      <c r="FO26" s="83"/>
      <c r="FP26" s="84"/>
      <c r="FQ26" s="84"/>
      <c r="FR26" s="84"/>
      <c r="FS26" s="85"/>
      <c r="FT26" s="73">
        <f t="shared" si="134"/>
        <v>0</v>
      </c>
      <c r="FU26" s="14">
        <f t="shared" si="135"/>
        <v>0</v>
      </c>
      <c r="FV26" s="83"/>
      <c r="FW26" s="84"/>
      <c r="FX26" s="84"/>
      <c r="FY26" s="84"/>
      <c r="FZ26" s="85"/>
      <c r="GA26" s="73">
        <f t="shared" si="136"/>
        <v>0</v>
      </c>
      <c r="GB26" s="14">
        <f t="shared" si="137"/>
        <v>0</v>
      </c>
      <c r="GC26" s="83"/>
      <c r="GD26" s="84"/>
      <c r="GE26" s="84"/>
      <c r="GF26" s="84"/>
      <c r="GG26" s="85"/>
      <c r="GH26" s="73">
        <f t="shared" si="138"/>
        <v>0</v>
      </c>
      <c r="GI26" s="14">
        <f t="shared" si="139"/>
        <v>0</v>
      </c>
      <c r="GJ26" s="83"/>
      <c r="GK26" s="84"/>
      <c r="GL26" s="84"/>
      <c r="GM26" s="84"/>
      <c r="GN26" s="85"/>
      <c r="GO26" s="73">
        <f t="shared" si="140"/>
        <v>0</v>
      </c>
      <c r="GP26" s="14">
        <f t="shared" si="141"/>
        <v>0</v>
      </c>
      <c r="GQ26" s="83"/>
      <c r="GR26" s="84"/>
      <c r="GS26" s="84"/>
      <c r="GT26" s="84"/>
      <c r="GU26" s="85"/>
      <c r="GV26" s="73">
        <f t="shared" si="142"/>
        <v>0</v>
      </c>
      <c r="GW26" s="14">
        <f t="shared" si="143"/>
        <v>0</v>
      </c>
      <c r="GX26" s="83"/>
      <c r="GY26" s="84"/>
      <c r="GZ26" s="84"/>
      <c r="HA26" s="84"/>
      <c r="HB26" s="85"/>
      <c r="HC26" s="73">
        <f t="shared" si="144"/>
        <v>0</v>
      </c>
      <c r="HD26" s="14">
        <f t="shared" si="145"/>
        <v>0</v>
      </c>
      <c r="HE26" s="83"/>
      <c r="HF26" s="84"/>
      <c r="HG26" s="84"/>
      <c r="HH26" s="84"/>
      <c r="HI26" s="85"/>
      <c r="HJ26" s="73">
        <f t="shared" si="146"/>
        <v>0</v>
      </c>
      <c r="HK26" s="14">
        <f t="shared" si="147"/>
        <v>0</v>
      </c>
      <c r="HL26" s="83"/>
      <c r="HM26" s="84"/>
      <c r="HN26" s="84"/>
      <c r="HO26" s="84"/>
      <c r="HP26" s="85"/>
      <c r="HQ26" s="73">
        <f t="shared" si="148"/>
        <v>0</v>
      </c>
      <c r="HR26" s="14">
        <f t="shared" si="149"/>
        <v>0</v>
      </c>
      <c r="HS26" s="83"/>
      <c r="HT26" s="84"/>
      <c r="HU26" s="84"/>
      <c r="HV26" s="84"/>
      <c r="HW26" s="85"/>
      <c r="HX26" s="73">
        <f t="shared" si="150"/>
        <v>0</v>
      </c>
      <c r="HY26" s="14">
        <f t="shared" si="151"/>
        <v>0</v>
      </c>
      <c r="HZ26" s="83"/>
      <c r="IA26" s="84"/>
      <c r="IB26" s="84"/>
      <c r="IC26" s="84"/>
      <c r="ID26" s="85"/>
      <c r="IE26" s="73">
        <f t="shared" si="152"/>
        <v>0</v>
      </c>
      <c r="IF26" s="14">
        <f t="shared" si="153"/>
        <v>0</v>
      </c>
      <c r="IG26" s="83"/>
      <c r="IH26" s="84"/>
      <c r="II26" s="84"/>
      <c r="IJ26" s="84"/>
      <c r="IK26" s="85"/>
      <c r="IL26" s="73">
        <f t="shared" si="154"/>
        <v>0</v>
      </c>
      <c r="IM26" s="14">
        <f t="shared" si="155"/>
        <v>0</v>
      </c>
      <c r="IN26" s="83"/>
      <c r="IO26" s="84"/>
      <c r="IP26" s="84"/>
      <c r="IQ26" s="84"/>
      <c r="IR26" s="85"/>
      <c r="IS26" s="73">
        <f t="shared" si="156"/>
        <v>0</v>
      </c>
      <c r="IT26" s="14">
        <f t="shared" si="157"/>
        <v>0</v>
      </c>
      <c r="IU26" s="83"/>
      <c r="IV26" s="84"/>
      <c r="IW26" s="84"/>
      <c r="IX26" s="84"/>
      <c r="IY26" s="85"/>
      <c r="IZ26" s="73">
        <f t="shared" si="158"/>
        <v>0</v>
      </c>
      <c r="JA26" s="14">
        <f t="shared" si="159"/>
        <v>0</v>
      </c>
      <c r="JB26" s="83"/>
      <c r="JC26" s="84"/>
      <c r="JD26" s="84"/>
      <c r="JE26" s="84"/>
      <c r="JF26" s="85"/>
      <c r="JG26" s="73">
        <f t="shared" si="160"/>
        <v>0</v>
      </c>
      <c r="JH26" s="14">
        <f t="shared" si="161"/>
        <v>0</v>
      </c>
    </row>
    <row r="27" spans="1:268" s="5" customFormat="1" x14ac:dyDescent="0.35">
      <c r="A27" s="32"/>
      <c r="B27" s="101" t="s">
        <v>50</v>
      </c>
      <c r="C27" s="83"/>
      <c r="D27" s="84"/>
      <c r="E27" s="84"/>
      <c r="F27" s="125"/>
      <c r="G27" s="85"/>
      <c r="H27" s="73">
        <f t="shared" si="76"/>
        <v>0</v>
      </c>
      <c r="I27" s="14">
        <f t="shared" si="77"/>
        <v>0</v>
      </c>
      <c r="J27" s="83"/>
      <c r="K27" s="84"/>
      <c r="L27" s="84"/>
      <c r="M27" s="84"/>
      <c r="N27" s="85"/>
      <c r="O27" s="73">
        <f t="shared" si="10"/>
        <v>0</v>
      </c>
      <c r="P27" s="14">
        <f t="shared" si="11"/>
        <v>0</v>
      </c>
      <c r="Q27" s="83"/>
      <c r="R27" s="84"/>
      <c r="S27" s="84"/>
      <c r="T27" s="84"/>
      <c r="U27" s="85"/>
      <c r="V27" s="73">
        <f t="shared" si="12"/>
        <v>0</v>
      </c>
      <c r="W27" s="14">
        <f t="shared" si="13"/>
        <v>0</v>
      </c>
      <c r="X27" s="83"/>
      <c r="Y27" s="84"/>
      <c r="Z27" s="84"/>
      <c r="AA27" s="84"/>
      <c r="AB27" s="85"/>
      <c r="AC27" s="73">
        <f t="shared" si="14"/>
        <v>0</v>
      </c>
      <c r="AD27" s="14">
        <f t="shared" si="15"/>
        <v>0</v>
      </c>
      <c r="AE27" s="83"/>
      <c r="AF27" s="84"/>
      <c r="AG27" s="84"/>
      <c r="AH27" s="84"/>
      <c r="AI27" s="85"/>
      <c r="AJ27" s="73">
        <f t="shared" si="16"/>
        <v>0</v>
      </c>
      <c r="AK27" s="14">
        <f t="shared" si="17"/>
        <v>0</v>
      </c>
      <c r="AL27" s="83"/>
      <c r="AM27" s="84"/>
      <c r="AN27" s="84"/>
      <c r="AO27" s="84"/>
      <c r="AP27" s="85"/>
      <c r="AQ27" s="73">
        <f t="shared" si="18"/>
        <v>0</v>
      </c>
      <c r="AR27" s="14">
        <f t="shared" si="19"/>
        <v>0</v>
      </c>
      <c r="AS27" s="83"/>
      <c r="AT27" s="84"/>
      <c r="AU27" s="84"/>
      <c r="AV27" s="84"/>
      <c r="AW27" s="85"/>
      <c r="AX27" s="73">
        <f t="shared" si="20"/>
        <v>0</v>
      </c>
      <c r="AY27" s="14">
        <f t="shared" si="21"/>
        <v>0</v>
      </c>
      <c r="AZ27" s="83"/>
      <c r="BA27" s="84"/>
      <c r="BB27" s="84"/>
      <c r="BC27" s="84"/>
      <c r="BD27" s="85"/>
      <c r="BE27" s="73">
        <f t="shared" si="22"/>
        <v>0</v>
      </c>
      <c r="BF27" s="14">
        <f t="shared" si="23"/>
        <v>0</v>
      </c>
      <c r="BG27" s="83"/>
      <c r="BH27" s="84"/>
      <c r="BI27" s="84"/>
      <c r="BJ27" s="84"/>
      <c r="BK27" s="85"/>
      <c r="BL27" s="73">
        <f t="shared" si="78"/>
        <v>0</v>
      </c>
      <c r="BM27" s="14">
        <f t="shared" si="79"/>
        <v>0</v>
      </c>
      <c r="BN27" s="83"/>
      <c r="BO27" s="84"/>
      <c r="BP27" s="84"/>
      <c r="BQ27" s="84"/>
      <c r="BR27" s="85"/>
      <c r="BS27" s="73">
        <f t="shared" si="24"/>
        <v>0</v>
      </c>
      <c r="BT27" s="14">
        <f t="shared" si="25"/>
        <v>0</v>
      </c>
      <c r="BU27" s="83"/>
      <c r="BV27" s="84"/>
      <c r="BW27" s="84"/>
      <c r="BX27" s="84"/>
      <c r="BY27" s="85"/>
      <c r="BZ27" s="73">
        <f t="shared" si="26"/>
        <v>0</v>
      </c>
      <c r="CA27" s="14">
        <f t="shared" si="27"/>
        <v>0</v>
      </c>
      <c r="CB27" s="83"/>
      <c r="CC27" s="84"/>
      <c r="CD27" s="84"/>
      <c r="CE27" s="84"/>
      <c r="CF27" s="85"/>
      <c r="CG27" s="73">
        <f t="shared" si="28"/>
        <v>0</v>
      </c>
      <c r="CH27" s="14">
        <f t="shared" si="29"/>
        <v>0</v>
      </c>
      <c r="CI27" s="83"/>
      <c r="CJ27" s="84"/>
      <c r="CK27" s="84"/>
      <c r="CL27" s="84"/>
      <c r="CM27" s="85"/>
      <c r="CN27" s="73">
        <f t="shared" si="30"/>
        <v>0</v>
      </c>
      <c r="CO27" s="14">
        <f t="shared" si="31"/>
        <v>0</v>
      </c>
      <c r="CP27" s="83"/>
      <c r="CQ27" s="84"/>
      <c r="CR27" s="84"/>
      <c r="CS27" s="84"/>
      <c r="CT27" s="85"/>
      <c r="CU27" s="73">
        <f t="shared" si="32"/>
        <v>0</v>
      </c>
      <c r="CV27" s="14">
        <f t="shared" si="33"/>
        <v>0</v>
      </c>
      <c r="CW27" s="83"/>
      <c r="CX27" s="84"/>
      <c r="CY27" s="84"/>
      <c r="CZ27" s="84"/>
      <c r="DA27" s="85"/>
      <c r="DB27" s="73">
        <f t="shared" si="34"/>
        <v>0</v>
      </c>
      <c r="DC27" s="14">
        <f t="shared" si="35"/>
        <v>0</v>
      </c>
      <c r="DD27" s="83"/>
      <c r="DE27" s="84"/>
      <c r="DF27" s="84"/>
      <c r="DG27" s="84"/>
      <c r="DH27" s="85"/>
      <c r="DI27" s="73">
        <f t="shared" si="36"/>
        <v>0</v>
      </c>
      <c r="DJ27" s="14">
        <f t="shared" si="37"/>
        <v>0</v>
      </c>
      <c r="DK27" s="83"/>
      <c r="DL27" s="84"/>
      <c r="DM27" s="84"/>
      <c r="DN27" s="84"/>
      <c r="DO27" s="85"/>
      <c r="DP27" s="73">
        <f t="shared" si="80"/>
        <v>0</v>
      </c>
      <c r="DQ27" s="14">
        <f t="shared" si="81"/>
        <v>0</v>
      </c>
      <c r="DR27" s="83"/>
      <c r="DS27" s="84"/>
      <c r="DT27" s="84"/>
      <c r="DU27" s="84"/>
      <c r="DV27" s="85"/>
      <c r="DW27" s="73">
        <f t="shared" si="38"/>
        <v>0</v>
      </c>
      <c r="DX27" s="14">
        <f t="shared" si="39"/>
        <v>0</v>
      </c>
      <c r="DY27" s="83"/>
      <c r="DZ27" s="84"/>
      <c r="EA27" s="84"/>
      <c r="EB27" s="84"/>
      <c r="EC27" s="85"/>
      <c r="ED27" s="73">
        <f t="shared" si="40"/>
        <v>0</v>
      </c>
      <c r="EE27" s="14">
        <f t="shared" si="41"/>
        <v>0</v>
      </c>
      <c r="EF27" s="83"/>
      <c r="EG27" s="84"/>
      <c r="EH27" s="84"/>
      <c r="EI27" s="84"/>
      <c r="EJ27" s="85"/>
      <c r="EK27" s="73">
        <f t="shared" si="42"/>
        <v>0</v>
      </c>
      <c r="EL27" s="14">
        <f t="shared" si="43"/>
        <v>0</v>
      </c>
      <c r="EM27" s="83"/>
      <c r="EN27" s="84"/>
      <c r="EO27" s="84"/>
      <c r="EP27" s="84"/>
      <c r="EQ27" s="85"/>
      <c r="ER27" s="73">
        <f t="shared" si="44"/>
        <v>0</v>
      </c>
      <c r="ES27" s="14">
        <f t="shared" si="45"/>
        <v>0</v>
      </c>
      <c r="ET27" s="83"/>
      <c r="EU27" s="84"/>
      <c r="EV27" s="84"/>
      <c r="EW27" s="84"/>
      <c r="EX27" s="85"/>
      <c r="EY27" s="73">
        <f t="shared" si="46"/>
        <v>0</v>
      </c>
      <c r="EZ27" s="14">
        <f t="shared" si="47"/>
        <v>0</v>
      </c>
      <c r="FA27" s="83"/>
      <c r="FB27" s="84"/>
      <c r="FC27" s="84"/>
      <c r="FD27" s="84"/>
      <c r="FE27" s="85"/>
      <c r="FF27" s="73">
        <f t="shared" si="48"/>
        <v>0</v>
      </c>
      <c r="FG27" s="14">
        <f t="shared" si="49"/>
        <v>0</v>
      </c>
      <c r="FH27" s="83"/>
      <c r="FI27" s="84"/>
      <c r="FJ27" s="84"/>
      <c r="FK27" s="84"/>
      <c r="FL27" s="85"/>
      <c r="FM27" s="73">
        <f t="shared" si="50"/>
        <v>0</v>
      </c>
      <c r="FN27" s="14">
        <f t="shared" si="51"/>
        <v>0</v>
      </c>
      <c r="FO27" s="83"/>
      <c r="FP27" s="84"/>
      <c r="FQ27" s="84"/>
      <c r="FR27" s="84"/>
      <c r="FS27" s="85"/>
      <c r="FT27" s="73">
        <f t="shared" si="82"/>
        <v>0</v>
      </c>
      <c r="FU27" s="14">
        <f t="shared" si="83"/>
        <v>0</v>
      </c>
      <c r="FV27" s="83"/>
      <c r="FW27" s="84"/>
      <c r="FX27" s="84"/>
      <c r="FY27" s="84"/>
      <c r="FZ27" s="85"/>
      <c r="GA27" s="73">
        <f t="shared" si="52"/>
        <v>0</v>
      </c>
      <c r="GB27" s="14">
        <f t="shared" si="53"/>
        <v>0</v>
      </c>
      <c r="GC27" s="83"/>
      <c r="GD27" s="84"/>
      <c r="GE27" s="84"/>
      <c r="GF27" s="84"/>
      <c r="GG27" s="85"/>
      <c r="GH27" s="73">
        <f t="shared" si="54"/>
        <v>0</v>
      </c>
      <c r="GI27" s="14">
        <f t="shared" si="55"/>
        <v>0</v>
      </c>
      <c r="GJ27" s="83"/>
      <c r="GK27" s="84"/>
      <c r="GL27" s="84"/>
      <c r="GM27" s="84"/>
      <c r="GN27" s="85"/>
      <c r="GO27" s="73">
        <f t="shared" si="56"/>
        <v>0</v>
      </c>
      <c r="GP27" s="14">
        <f t="shared" si="57"/>
        <v>0</v>
      </c>
      <c r="GQ27" s="83"/>
      <c r="GR27" s="84"/>
      <c r="GS27" s="84"/>
      <c r="GT27" s="84"/>
      <c r="GU27" s="85"/>
      <c r="GV27" s="73">
        <f t="shared" si="58"/>
        <v>0</v>
      </c>
      <c r="GW27" s="14">
        <f t="shared" si="59"/>
        <v>0</v>
      </c>
      <c r="GX27" s="83"/>
      <c r="GY27" s="84"/>
      <c r="GZ27" s="84"/>
      <c r="HA27" s="84"/>
      <c r="HB27" s="85"/>
      <c r="HC27" s="73">
        <f t="shared" si="60"/>
        <v>0</v>
      </c>
      <c r="HD27" s="14">
        <f t="shared" si="61"/>
        <v>0</v>
      </c>
      <c r="HE27" s="83"/>
      <c r="HF27" s="84"/>
      <c r="HG27" s="84"/>
      <c r="HH27" s="84"/>
      <c r="HI27" s="85"/>
      <c r="HJ27" s="73">
        <f t="shared" si="62"/>
        <v>0</v>
      </c>
      <c r="HK27" s="14">
        <f t="shared" si="63"/>
        <v>0</v>
      </c>
      <c r="HL27" s="83"/>
      <c r="HM27" s="84"/>
      <c r="HN27" s="84"/>
      <c r="HO27" s="84"/>
      <c r="HP27" s="85"/>
      <c r="HQ27" s="73">
        <f t="shared" si="64"/>
        <v>0</v>
      </c>
      <c r="HR27" s="14">
        <f t="shared" si="65"/>
        <v>0</v>
      </c>
      <c r="HS27" s="83"/>
      <c r="HT27" s="84"/>
      <c r="HU27" s="84"/>
      <c r="HV27" s="84"/>
      <c r="HW27" s="85"/>
      <c r="HX27" s="73">
        <f t="shared" si="84"/>
        <v>0</v>
      </c>
      <c r="HY27" s="14">
        <f t="shared" si="85"/>
        <v>0</v>
      </c>
      <c r="HZ27" s="83"/>
      <c r="IA27" s="84"/>
      <c r="IB27" s="84"/>
      <c r="IC27" s="84"/>
      <c r="ID27" s="85"/>
      <c r="IE27" s="73">
        <f t="shared" si="66"/>
        <v>0</v>
      </c>
      <c r="IF27" s="14">
        <f t="shared" si="67"/>
        <v>0</v>
      </c>
      <c r="IG27" s="83"/>
      <c r="IH27" s="84"/>
      <c r="II27" s="84"/>
      <c r="IJ27" s="84"/>
      <c r="IK27" s="85"/>
      <c r="IL27" s="73">
        <f t="shared" si="68"/>
        <v>0</v>
      </c>
      <c r="IM27" s="14">
        <f t="shared" si="69"/>
        <v>0</v>
      </c>
      <c r="IN27" s="83"/>
      <c r="IO27" s="84"/>
      <c r="IP27" s="84"/>
      <c r="IQ27" s="84"/>
      <c r="IR27" s="85"/>
      <c r="IS27" s="73">
        <f t="shared" si="70"/>
        <v>0</v>
      </c>
      <c r="IT27" s="14">
        <f t="shared" si="71"/>
        <v>0</v>
      </c>
      <c r="IU27" s="83"/>
      <c r="IV27" s="84"/>
      <c r="IW27" s="84"/>
      <c r="IX27" s="84"/>
      <c r="IY27" s="85"/>
      <c r="IZ27" s="73">
        <f t="shared" si="72"/>
        <v>0</v>
      </c>
      <c r="JA27" s="14">
        <f t="shared" si="73"/>
        <v>0</v>
      </c>
      <c r="JB27" s="83"/>
      <c r="JC27" s="84"/>
      <c r="JD27" s="84"/>
      <c r="JE27" s="84"/>
      <c r="JF27" s="85"/>
      <c r="JG27" s="73">
        <f t="shared" si="74"/>
        <v>0</v>
      </c>
      <c r="JH27" s="14">
        <f t="shared" si="75"/>
        <v>0</v>
      </c>
    </row>
    <row r="28" spans="1:268" s="5" customFormat="1" x14ac:dyDescent="0.35">
      <c r="A28" s="32"/>
      <c r="B28" s="102" t="s">
        <v>117</v>
      </c>
      <c r="C28" s="83">
        <v>2</v>
      </c>
      <c r="D28" s="84"/>
      <c r="E28" s="84"/>
      <c r="F28" s="125">
        <v>1</v>
      </c>
      <c r="G28" s="140">
        <v>1.45</v>
      </c>
      <c r="H28" s="73">
        <f t="shared" si="76"/>
        <v>4</v>
      </c>
      <c r="I28" s="14">
        <f t="shared" si="77"/>
        <v>0.44999999999999996</v>
      </c>
      <c r="J28" s="83"/>
      <c r="K28" s="84"/>
      <c r="L28" s="141"/>
      <c r="M28" s="125"/>
      <c r="N28" s="85"/>
      <c r="O28" s="73">
        <f t="shared" si="10"/>
        <v>0</v>
      </c>
      <c r="P28" s="14">
        <f t="shared" si="11"/>
        <v>0</v>
      </c>
      <c r="Q28" s="83"/>
      <c r="R28" s="84"/>
      <c r="S28" s="84"/>
      <c r="T28" s="84"/>
      <c r="U28" s="85"/>
      <c r="V28" s="73">
        <f t="shared" si="12"/>
        <v>0</v>
      </c>
      <c r="W28" s="14">
        <f t="shared" si="13"/>
        <v>0</v>
      </c>
      <c r="X28" s="83"/>
      <c r="Y28" s="84"/>
      <c r="Z28" s="84"/>
      <c r="AA28" s="84"/>
      <c r="AB28" s="85"/>
      <c r="AC28" s="73">
        <f t="shared" si="14"/>
        <v>0</v>
      </c>
      <c r="AD28" s="14">
        <f t="shared" si="15"/>
        <v>0</v>
      </c>
      <c r="AE28" s="83"/>
      <c r="AF28" s="84"/>
      <c r="AG28" s="84"/>
      <c r="AH28" s="84"/>
      <c r="AI28" s="85"/>
      <c r="AJ28" s="73">
        <f t="shared" si="16"/>
        <v>0</v>
      </c>
      <c r="AK28" s="14">
        <f t="shared" si="17"/>
        <v>0</v>
      </c>
      <c r="AL28" s="83"/>
      <c r="AM28" s="84"/>
      <c r="AN28" s="84"/>
      <c r="AO28" s="84"/>
      <c r="AP28" s="85"/>
      <c r="AQ28" s="73">
        <f t="shared" si="18"/>
        <v>0</v>
      </c>
      <c r="AR28" s="14">
        <f t="shared" si="19"/>
        <v>0</v>
      </c>
      <c r="AS28" s="83"/>
      <c r="AT28" s="84"/>
      <c r="AU28" s="84"/>
      <c r="AV28" s="84"/>
      <c r="AW28" s="85"/>
      <c r="AX28" s="73">
        <f t="shared" si="20"/>
        <v>0</v>
      </c>
      <c r="AY28" s="14">
        <f t="shared" si="21"/>
        <v>0</v>
      </c>
      <c r="AZ28" s="83"/>
      <c r="BA28" s="84"/>
      <c r="BB28" s="84"/>
      <c r="BC28" s="84"/>
      <c r="BD28" s="85"/>
      <c r="BE28" s="73">
        <f t="shared" si="22"/>
        <v>0</v>
      </c>
      <c r="BF28" s="14">
        <f t="shared" si="23"/>
        <v>0</v>
      </c>
      <c r="BG28" s="83"/>
      <c r="BH28" s="84"/>
      <c r="BI28" s="84"/>
      <c r="BJ28" s="84"/>
      <c r="BK28" s="85"/>
      <c r="BL28" s="73">
        <f t="shared" si="78"/>
        <v>0</v>
      </c>
      <c r="BM28" s="14">
        <f t="shared" si="79"/>
        <v>0</v>
      </c>
      <c r="BN28" s="83"/>
      <c r="BO28" s="84"/>
      <c r="BP28" s="84"/>
      <c r="BQ28" s="84"/>
      <c r="BR28" s="85"/>
      <c r="BS28" s="73">
        <f t="shared" si="24"/>
        <v>0</v>
      </c>
      <c r="BT28" s="14">
        <f t="shared" si="25"/>
        <v>0</v>
      </c>
      <c r="BU28" s="83"/>
      <c r="BV28" s="84"/>
      <c r="BW28" s="84"/>
      <c r="BX28" s="84"/>
      <c r="BY28" s="85"/>
      <c r="BZ28" s="73">
        <f t="shared" si="26"/>
        <v>0</v>
      </c>
      <c r="CA28" s="14">
        <f t="shared" si="27"/>
        <v>0</v>
      </c>
      <c r="CB28" s="83"/>
      <c r="CC28" s="84"/>
      <c r="CD28" s="84"/>
      <c r="CE28" s="84"/>
      <c r="CF28" s="85"/>
      <c r="CG28" s="73">
        <f t="shared" si="28"/>
        <v>0</v>
      </c>
      <c r="CH28" s="14">
        <f t="shared" si="29"/>
        <v>0</v>
      </c>
      <c r="CI28" s="83"/>
      <c r="CJ28" s="84"/>
      <c r="CK28" s="84"/>
      <c r="CL28" s="84"/>
      <c r="CM28" s="85"/>
      <c r="CN28" s="73">
        <f t="shared" si="30"/>
        <v>0</v>
      </c>
      <c r="CO28" s="14">
        <f t="shared" si="31"/>
        <v>0</v>
      </c>
      <c r="CP28" s="83"/>
      <c r="CQ28" s="84"/>
      <c r="CR28" s="84"/>
      <c r="CS28" s="84"/>
      <c r="CT28" s="85"/>
      <c r="CU28" s="73">
        <f t="shared" si="32"/>
        <v>0</v>
      </c>
      <c r="CV28" s="14">
        <f t="shared" si="33"/>
        <v>0</v>
      </c>
      <c r="CW28" s="83"/>
      <c r="CX28" s="84"/>
      <c r="CY28" s="84"/>
      <c r="CZ28" s="84"/>
      <c r="DA28" s="85"/>
      <c r="DB28" s="73">
        <f t="shared" si="34"/>
        <v>0</v>
      </c>
      <c r="DC28" s="14">
        <f t="shared" si="35"/>
        <v>0</v>
      </c>
      <c r="DD28" s="83"/>
      <c r="DE28" s="84"/>
      <c r="DF28" s="84"/>
      <c r="DG28" s="84"/>
      <c r="DH28" s="85"/>
      <c r="DI28" s="73">
        <f t="shared" si="36"/>
        <v>0</v>
      </c>
      <c r="DJ28" s="14">
        <f t="shared" si="37"/>
        <v>0</v>
      </c>
      <c r="DK28" s="83"/>
      <c r="DL28" s="84"/>
      <c r="DM28" s="84"/>
      <c r="DN28" s="84"/>
      <c r="DO28" s="85"/>
      <c r="DP28" s="73">
        <f t="shared" si="80"/>
        <v>0</v>
      </c>
      <c r="DQ28" s="14">
        <f t="shared" si="81"/>
        <v>0</v>
      </c>
      <c r="DR28" s="83"/>
      <c r="DS28" s="84"/>
      <c r="DT28" s="84"/>
      <c r="DU28" s="84"/>
      <c r="DV28" s="85"/>
      <c r="DW28" s="73">
        <f t="shared" si="38"/>
        <v>0</v>
      </c>
      <c r="DX28" s="14">
        <f t="shared" si="39"/>
        <v>0</v>
      </c>
      <c r="DY28" s="83"/>
      <c r="DZ28" s="84"/>
      <c r="EA28" s="84"/>
      <c r="EB28" s="84"/>
      <c r="EC28" s="85"/>
      <c r="ED28" s="73">
        <f t="shared" si="40"/>
        <v>0</v>
      </c>
      <c r="EE28" s="14">
        <f t="shared" si="41"/>
        <v>0</v>
      </c>
      <c r="EF28" s="83"/>
      <c r="EG28" s="84"/>
      <c r="EH28" s="84"/>
      <c r="EI28" s="84"/>
      <c r="EJ28" s="85"/>
      <c r="EK28" s="73">
        <f t="shared" si="42"/>
        <v>0</v>
      </c>
      <c r="EL28" s="14">
        <f t="shared" si="43"/>
        <v>0</v>
      </c>
      <c r="EM28" s="83"/>
      <c r="EN28" s="84"/>
      <c r="EO28" s="84"/>
      <c r="EP28" s="84"/>
      <c r="EQ28" s="85"/>
      <c r="ER28" s="73">
        <f t="shared" si="44"/>
        <v>0</v>
      </c>
      <c r="ES28" s="14">
        <f t="shared" si="45"/>
        <v>0</v>
      </c>
      <c r="ET28" s="83"/>
      <c r="EU28" s="84"/>
      <c r="EV28" s="84"/>
      <c r="EW28" s="84"/>
      <c r="EX28" s="85"/>
      <c r="EY28" s="73">
        <f t="shared" si="46"/>
        <v>0</v>
      </c>
      <c r="EZ28" s="14">
        <f t="shared" si="47"/>
        <v>0</v>
      </c>
      <c r="FA28" s="83"/>
      <c r="FB28" s="84"/>
      <c r="FC28" s="84"/>
      <c r="FD28" s="84"/>
      <c r="FE28" s="85"/>
      <c r="FF28" s="73">
        <f t="shared" si="48"/>
        <v>0</v>
      </c>
      <c r="FG28" s="14">
        <f t="shared" si="49"/>
        <v>0</v>
      </c>
      <c r="FH28" s="83"/>
      <c r="FI28" s="84"/>
      <c r="FJ28" s="84"/>
      <c r="FK28" s="84"/>
      <c r="FL28" s="85"/>
      <c r="FM28" s="73">
        <f t="shared" si="50"/>
        <v>0</v>
      </c>
      <c r="FN28" s="14">
        <f t="shared" si="51"/>
        <v>0</v>
      </c>
      <c r="FO28" s="83"/>
      <c r="FP28" s="84"/>
      <c r="FQ28" s="84"/>
      <c r="FR28" s="84"/>
      <c r="FS28" s="85"/>
      <c r="FT28" s="73">
        <f t="shared" si="82"/>
        <v>0</v>
      </c>
      <c r="FU28" s="14">
        <f t="shared" si="83"/>
        <v>0</v>
      </c>
      <c r="FV28" s="83"/>
      <c r="FW28" s="84"/>
      <c r="FX28" s="84"/>
      <c r="FY28" s="84"/>
      <c r="FZ28" s="85"/>
      <c r="GA28" s="73">
        <f t="shared" si="52"/>
        <v>0</v>
      </c>
      <c r="GB28" s="14">
        <f t="shared" si="53"/>
        <v>0</v>
      </c>
      <c r="GC28" s="83"/>
      <c r="GD28" s="84"/>
      <c r="GE28" s="84"/>
      <c r="GF28" s="84"/>
      <c r="GG28" s="85"/>
      <c r="GH28" s="73">
        <f t="shared" si="54"/>
        <v>0</v>
      </c>
      <c r="GI28" s="14">
        <f t="shared" si="55"/>
        <v>0</v>
      </c>
      <c r="GJ28" s="83"/>
      <c r="GK28" s="84"/>
      <c r="GL28" s="84"/>
      <c r="GM28" s="84"/>
      <c r="GN28" s="85"/>
      <c r="GO28" s="73">
        <f t="shared" si="56"/>
        <v>0</v>
      </c>
      <c r="GP28" s="14">
        <f t="shared" si="57"/>
        <v>0</v>
      </c>
      <c r="GQ28" s="83"/>
      <c r="GR28" s="84"/>
      <c r="GS28" s="84"/>
      <c r="GT28" s="84"/>
      <c r="GU28" s="85"/>
      <c r="GV28" s="73">
        <f t="shared" si="58"/>
        <v>0</v>
      </c>
      <c r="GW28" s="14">
        <f t="shared" si="59"/>
        <v>0</v>
      </c>
      <c r="GX28" s="83"/>
      <c r="GY28" s="84"/>
      <c r="GZ28" s="84"/>
      <c r="HA28" s="84"/>
      <c r="HB28" s="85"/>
      <c r="HC28" s="73">
        <f t="shared" si="60"/>
        <v>0</v>
      </c>
      <c r="HD28" s="14">
        <f t="shared" si="61"/>
        <v>0</v>
      </c>
      <c r="HE28" s="83"/>
      <c r="HF28" s="84"/>
      <c r="HG28" s="84"/>
      <c r="HH28" s="84"/>
      <c r="HI28" s="85"/>
      <c r="HJ28" s="73">
        <f t="shared" si="62"/>
        <v>0</v>
      </c>
      <c r="HK28" s="14">
        <f t="shared" si="63"/>
        <v>0</v>
      </c>
      <c r="HL28" s="83"/>
      <c r="HM28" s="84"/>
      <c r="HN28" s="84"/>
      <c r="HO28" s="84"/>
      <c r="HP28" s="85"/>
      <c r="HQ28" s="73">
        <f t="shared" si="64"/>
        <v>0</v>
      </c>
      <c r="HR28" s="14">
        <f t="shared" si="65"/>
        <v>0</v>
      </c>
      <c r="HS28" s="83"/>
      <c r="HT28" s="84"/>
      <c r="HU28" s="84"/>
      <c r="HV28" s="84"/>
      <c r="HW28" s="85"/>
      <c r="HX28" s="73">
        <f t="shared" si="84"/>
        <v>0</v>
      </c>
      <c r="HY28" s="14">
        <f t="shared" si="85"/>
        <v>0</v>
      </c>
      <c r="HZ28" s="83"/>
      <c r="IA28" s="84"/>
      <c r="IB28" s="84"/>
      <c r="IC28" s="84"/>
      <c r="ID28" s="85"/>
      <c r="IE28" s="73">
        <f t="shared" si="66"/>
        <v>0</v>
      </c>
      <c r="IF28" s="14">
        <f t="shared" si="67"/>
        <v>0</v>
      </c>
      <c r="IG28" s="83"/>
      <c r="IH28" s="84"/>
      <c r="II28" s="84"/>
      <c r="IJ28" s="84"/>
      <c r="IK28" s="85"/>
      <c r="IL28" s="73">
        <f t="shared" si="68"/>
        <v>0</v>
      </c>
      <c r="IM28" s="14">
        <f t="shared" si="69"/>
        <v>0</v>
      </c>
      <c r="IN28" s="83"/>
      <c r="IO28" s="84"/>
      <c r="IP28" s="84"/>
      <c r="IQ28" s="84"/>
      <c r="IR28" s="85"/>
      <c r="IS28" s="73">
        <f t="shared" si="70"/>
        <v>0</v>
      </c>
      <c r="IT28" s="14">
        <f t="shared" si="71"/>
        <v>0</v>
      </c>
      <c r="IU28" s="83"/>
      <c r="IV28" s="84"/>
      <c r="IW28" s="84"/>
      <c r="IX28" s="84"/>
      <c r="IY28" s="85"/>
      <c r="IZ28" s="73">
        <f t="shared" si="72"/>
        <v>0</v>
      </c>
      <c r="JA28" s="14">
        <f t="shared" si="73"/>
        <v>0</v>
      </c>
      <c r="JB28" s="83"/>
      <c r="JC28" s="84"/>
      <c r="JD28" s="84"/>
      <c r="JE28" s="84"/>
      <c r="JF28" s="85"/>
      <c r="JG28" s="73">
        <f t="shared" si="74"/>
        <v>0</v>
      </c>
      <c r="JH28" s="14">
        <f t="shared" si="75"/>
        <v>0</v>
      </c>
    </row>
    <row r="29" spans="1:268" s="5" customFormat="1" x14ac:dyDescent="0.35">
      <c r="A29" s="32"/>
      <c r="B29" s="102" t="s">
        <v>118</v>
      </c>
      <c r="C29" s="83"/>
      <c r="D29" s="84">
        <v>3.3</v>
      </c>
      <c r="E29" s="84">
        <v>0.3</v>
      </c>
      <c r="F29" s="125">
        <v>0.3</v>
      </c>
      <c r="G29" s="85">
        <v>3.3</v>
      </c>
      <c r="H29" s="73">
        <f t="shared" si="76"/>
        <v>6</v>
      </c>
      <c r="I29" s="14">
        <f t="shared" si="77"/>
        <v>1.1999999999999997</v>
      </c>
      <c r="J29" s="83"/>
      <c r="K29" s="84"/>
      <c r="L29" s="84"/>
      <c r="M29" s="84"/>
      <c r="N29" s="85"/>
      <c r="O29" s="73">
        <f t="shared" si="10"/>
        <v>0</v>
      </c>
      <c r="P29" s="14">
        <f t="shared" si="11"/>
        <v>0</v>
      </c>
      <c r="Q29" s="83"/>
      <c r="R29" s="84"/>
      <c r="S29" s="84"/>
      <c r="T29" s="84"/>
      <c r="U29" s="85"/>
      <c r="V29" s="73">
        <f t="shared" si="12"/>
        <v>0</v>
      </c>
      <c r="W29" s="14">
        <f t="shared" si="13"/>
        <v>0</v>
      </c>
      <c r="X29" s="83"/>
      <c r="Y29" s="84"/>
      <c r="Z29" s="84"/>
      <c r="AA29" s="84"/>
      <c r="AB29" s="85"/>
      <c r="AC29" s="73">
        <f t="shared" si="14"/>
        <v>0</v>
      </c>
      <c r="AD29" s="14">
        <f t="shared" si="15"/>
        <v>0</v>
      </c>
      <c r="AE29" s="83"/>
      <c r="AF29" s="84"/>
      <c r="AG29" s="84"/>
      <c r="AH29" s="84"/>
      <c r="AI29" s="85"/>
      <c r="AJ29" s="73">
        <f t="shared" si="16"/>
        <v>0</v>
      </c>
      <c r="AK29" s="14">
        <f t="shared" si="17"/>
        <v>0</v>
      </c>
      <c r="AL29" s="83"/>
      <c r="AM29" s="84"/>
      <c r="AN29" s="84"/>
      <c r="AO29" s="84"/>
      <c r="AP29" s="85"/>
      <c r="AQ29" s="73">
        <f t="shared" si="18"/>
        <v>0</v>
      </c>
      <c r="AR29" s="14">
        <f t="shared" si="19"/>
        <v>0</v>
      </c>
      <c r="AS29" s="83"/>
      <c r="AT29" s="84"/>
      <c r="AU29" s="84"/>
      <c r="AV29" s="84"/>
      <c r="AW29" s="85"/>
      <c r="AX29" s="73">
        <f t="shared" si="20"/>
        <v>0</v>
      </c>
      <c r="AY29" s="14">
        <f t="shared" si="21"/>
        <v>0</v>
      </c>
      <c r="AZ29" s="83"/>
      <c r="BA29" s="84"/>
      <c r="BB29" s="84"/>
      <c r="BC29" s="84"/>
      <c r="BD29" s="85"/>
      <c r="BE29" s="73">
        <f t="shared" si="22"/>
        <v>0</v>
      </c>
      <c r="BF29" s="14">
        <f t="shared" si="23"/>
        <v>0</v>
      </c>
      <c r="BG29" s="83"/>
      <c r="BH29" s="84"/>
      <c r="BI29" s="84"/>
      <c r="BJ29" s="84"/>
      <c r="BK29" s="85"/>
      <c r="BL29" s="73">
        <f t="shared" si="78"/>
        <v>0</v>
      </c>
      <c r="BM29" s="14">
        <f t="shared" si="79"/>
        <v>0</v>
      </c>
      <c r="BN29" s="83"/>
      <c r="BO29" s="84"/>
      <c r="BP29" s="84"/>
      <c r="BQ29" s="84"/>
      <c r="BR29" s="85"/>
      <c r="BS29" s="73">
        <f t="shared" si="24"/>
        <v>0</v>
      </c>
      <c r="BT29" s="14">
        <f t="shared" si="25"/>
        <v>0</v>
      </c>
      <c r="BU29" s="83"/>
      <c r="BV29" s="84"/>
      <c r="BW29" s="84"/>
      <c r="BX29" s="84"/>
      <c r="BY29" s="85"/>
      <c r="BZ29" s="73">
        <f t="shared" si="26"/>
        <v>0</v>
      </c>
      <c r="CA29" s="14">
        <f t="shared" si="27"/>
        <v>0</v>
      </c>
      <c r="CB29" s="83"/>
      <c r="CC29" s="84"/>
      <c r="CD29" s="84"/>
      <c r="CE29" s="84"/>
      <c r="CF29" s="85"/>
      <c r="CG29" s="73">
        <f t="shared" si="28"/>
        <v>0</v>
      </c>
      <c r="CH29" s="14">
        <f t="shared" si="29"/>
        <v>0</v>
      </c>
      <c r="CI29" s="83"/>
      <c r="CJ29" s="84"/>
      <c r="CK29" s="84"/>
      <c r="CL29" s="84"/>
      <c r="CM29" s="85"/>
      <c r="CN29" s="73">
        <f t="shared" si="30"/>
        <v>0</v>
      </c>
      <c r="CO29" s="14">
        <f t="shared" si="31"/>
        <v>0</v>
      </c>
      <c r="CP29" s="83"/>
      <c r="CQ29" s="84"/>
      <c r="CR29" s="84"/>
      <c r="CS29" s="84"/>
      <c r="CT29" s="85"/>
      <c r="CU29" s="73">
        <f t="shared" si="32"/>
        <v>0</v>
      </c>
      <c r="CV29" s="14">
        <f t="shared" si="33"/>
        <v>0</v>
      </c>
      <c r="CW29" s="83"/>
      <c r="CX29" s="84"/>
      <c r="CY29" s="84"/>
      <c r="CZ29" s="84"/>
      <c r="DA29" s="85"/>
      <c r="DB29" s="73">
        <f t="shared" si="34"/>
        <v>0</v>
      </c>
      <c r="DC29" s="14">
        <f t="shared" si="35"/>
        <v>0</v>
      </c>
      <c r="DD29" s="83"/>
      <c r="DE29" s="84"/>
      <c r="DF29" s="84"/>
      <c r="DG29" s="84"/>
      <c r="DH29" s="85"/>
      <c r="DI29" s="73">
        <f t="shared" si="36"/>
        <v>0</v>
      </c>
      <c r="DJ29" s="14">
        <f t="shared" si="37"/>
        <v>0</v>
      </c>
      <c r="DK29" s="83"/>
      <c r="DL29" s="84"/>
      <c r="DM29" s="84"/>
      <c r="DN29" s="84"/>
      <c r="DO29" s="85"/>
      <c r="DP29" s="73">
        <f t="shared" si="80"/>
        <v>0</v>
      </c>
      <c r="DQ29" s="14">
        <f t="shared" si="81"/>
        <v>0</v>
      </c>
      <c r="DR29" s="83"/>
      <c r="DS29" s="84"/>
      <c r="DT29" s="84"/>
      <c r="DU29" s="84"/>
      <c r="DV29" s="85"/>
      <c r="DW29" s="73">
        <f t="shared" si="38"/>
        <v>0</v>
      </c>
      <c r="DX29" s="14">
        <f t="shared" si="39"/>
        <v>0</v>
      </c>
      <c r="DY29" s="83"/>
      <c r="DZ29" s="84"/>
      <c r="EA29" s="84"/>
      <c r="EB29" s="84"/>
      <c r="EC29" s="85"/>
      <c r="ED29" s="73">
        <f t="shared" si="40"/>
        <v>0</v>
      </c>
      <c r="EE29" s="14">
        <f t="shared" si="41"/>
        <v>0</v>
      </c>
      <c r="EF29" s="83"/>
      <c r="EG29" s="84"/>
      <c r="EH29" s="84"/>
      <c r="EI29" s="84"/>
      <c r="EJ29" s="85"/>
      <c r="EK29" s="73">
        <f t="shared" si="42"/>
        <v>0</v>
      </c>
      <c r="EL29" s="14">
        <f t="shared" si="43"/>
        <v>0</v>
      </c>
      <c r="EM29" s="83"/>
      <c r="EN29" s="84"/>
      <c r="EO29" s="84"/>
      <c r="EP29" s="84"/>
      <c r="EQ29" s="85"/>
      <c r="ER29" s="73">
        <f t="shared" si="44"/>
        <v>0</v>
      </c>
      <c r="ES29" s="14">
        <f t="shared" si="45"/>
        <v>0</v>
      </c>
      <c r="ET29" s="83"/>
      <c r="EU29" s="84"/>
      <c r="EV29" s="84"/>
      <c r="EW29" s="84"/>
      <c r="EX29" s="85"/>
      <c r="EY29" s="73">
        <f t="shared" si="46"/>
        <v>0</v>
      </c>
      <c r="EZ29" s="14">
        <f t="shared" si="47"/>
        <v>0</v>
      </c>
      <c r="FA29" s="83"/>
      <c r="FB29" s="84"/>
      <c r="FC29" s="84"/>
      <c r="FD29" s="84"/>
      <c r="FE29" s="85"/>
      <c r="FF29" s="73">
        <f t="shared" si="48"/>
        <v>0</v>
      </c>
      <c r="FG29" s="14">
        <f t="shared" si="49"/>
        <v>0</v>
      </c>
      <c r="FH29" s="83"/>
      <c r="FI29" s="84"/>
      <c r="FJ29" s="84"/>
      <c r="FK29" s="84"/>
      <c r="FL29" s="85"/>
      <c r="FM29" s="73">
        <f t="shared" si="50"/>
        <v>0</v>
      </c>
      <c r="FN29" s="14">
        <f t="shared" si="51"/>
        <v>0</v>
      </c>
      <c r="FO29" s="83"/>
      <c r="FP29" s="84"/>
      <c r="FQ29" s="84"/>
      <c r="FR29" s="84"/>
      <c r="FS29" s="85"/>
      <c r="FT29" s="73">
        <f t="shared" si="82"/>
        <v>0</v>
      </c>
      <c r="FU29" s="14">
        <f t="shared" si="83"/>
        <v>0</v>
      </c>
      <c r="FV29" s="83"/>
      <c r="FW29" s="84"/>
      <c r="FX29" s="84"/>
      <c r="FY29" s="84"/>
      <c r="FZ29" s="85"/>
      <c r="GA29" s="73">
        <f t="shared" si="52"/>
        <v>0</v>
      </c>
      <c r="GB29" s="14">
        <f t="shared" si="53"/>
        <v>0</v>
      </c>
      <c r="GC29" s="83"/>
      <c r="GD29" s="84"/>
      <c r="GE29" s="84"/>
      <c r="GF29" s="84"/>
      <c r="GG29" s="85"/>
      <c r="GH29" s="73">
        <f t="shared" si="54"/>
        <v>0</v>
      </c>
      <c r="GI29" s="14">
        <f t="shared" si="55"/>
        <v>0</v>
      </c>
      <c r="GJ29" s="83"/>
      <c r="GK29" s="84"/>
      <c r="GL29" s="84"/>
      <c r="GM29" s="84"/>
      <c r="GN29" s="85"/>
      <c r="GO29" s="73">
        <f t="shared" si="56"/>
        <v>0</v>
      </c>
      <c r="GP29" s="14">
        <f t="shared" si="57"/>
        <v>0</v>
      </c>
      <c r="GQ29" s="83"/>
      <c r="GR29" s="84"/>
      <c r="GS29" s="84"/>
      <c r="GT29" s="84"/>
      <c r="GU29" s="85"/>
      <c r="GV29" s="73">
        <f t="shared" si="58"/>
        <v>0</v>
      </c>
      <c r="GW29" s="14">
        <f t="shared" si="59"/>
        <v>0</v>
      </c>
      <c r="GX29" s="83"/>
      <c r="GY29" s="84"/>
      <c r="GZ29" s="84"/>
      <c r="HA29" s="84"/>
      <c r="HB29" s="85"/>
      <c r="HC29" s="73">
        <f t="shared" si="60"/>
        <v>0</v>
      </c>
      <c r="HD29" s="14">
        <f t="shared" si="61"/>
        <v>0</v>
      </c>
      <c r="HE29" s="83"/>
      <c r="HF29" s="84"/>
      <c r="HG29" s="84"/>
      <c r="HH29" s="84"/>
      <c r="HI29" s="85"/>
      <c r="HJ29" s="73">
        <f t="shared" si="62"/>
        <v>0</v>
      </c>
      <c r="HK29" s="14">
        <f t="shared" si="63"/>
        <v>0</v>
      </c>
      <c r="HL29" s="83"/>
      <c r="HM29" s="84"/>
      <c r="HN29" s="84"/>
      <c r="HO29" s="84"/>
      <c r="HP29" s="85"/>
      <c r="HQ29" s="73">
        <f t="shared" si="64"/>
        <v>0</v>
      </c>
      <c r="HR29" s="14">
        <f t="shared" si="65"/>
        <v>0</v>
      </c>
      <c r="HS29" s="83"/>
      <c r="HT29" s="84"/>
      <c r="HU29" s="84"/>
      <c r="HV29" s="84"/>
      <c r="HW29" s="85"/>
      <c r="HX29" s="73">
        <f t="shared" si="84"/>
        <v>0</v>
      </c>
      <c r="HY29" s="14">
        <f t="shared" si="85"/>
        <v>0</v>
      </c>
      <c r="HZ29" s="83"/>
      <c r="IA29" s="84"/>
      <c r="IB29" s="84"/>
      <c r="IC29" s="84"/>
      <c r="ID29" s="85"/>
      <c r="IE29" s="73">
        <f t="shared" si="66"/>
        <v>0</v>
      </c>
      <c r="IF29" s="14">
        <f t="shared" si="67"/>
        <v>0</v>
      </c>
      <c r="IG29" s="83"/>
      <c r="IH29" s="84"/>
      <c r="II29" s="84"/>
      <c r="IJ29" s="84"/>
      <c r="IK29" s="85"/>
      <c r="IL29" s="73">
        <f t="shared" si="68"/>
        <v>0</v>
      </c>
      <c r="IM29" s="14">
        <f t="shared" si="69"/>
        <v>0</v>
      </c>
      <c r="IN29" s="83"/>
      <c r="IO29" s="84"/>
      <c r="IP29" s="84"/>
      <c r="IQ29" s="84"/>
      <c r="IR29" s="85"/>
      <c r="IS29" s="73">
        <f t="shared" si="70"/>
        <v>0</v>
      </c>
      <c r="IT29" s="14">
        <f t="shared" si="71"/>
        <v>0</v>
      </c>
      <c r="IU29" s="83"/>
      <c r="IV29" s="84"/>
      <c r="IW29" s="84"/>
      <c r="IX29" s="84"/>
      <c r="IY29" s="85"/>
      <c r="IZ29" s="73">
        <f t="shared" si="72"/>
        <v>0</v>
      </c>
      <c r="JA29" s="14">
        <f t="shared" si="73"/>
        <v>0</v>
      </c>
      <c r="JB29" s="83"/>
      <c r="JC29" s="84"/>
      <c r="JD29" s="84"/>
      <c r="JE29" s="84"/>
      <c r="JF29" s="85"/>
      <c r="JG29" s="73">
        <f t="shared" si="74"/>
        <v>0</v>
      </c>
      <c r="JH29" s="14">
        <f t="shared" si="75"/>
        <v>0</v>
      </c>
    </row>
    <row r="30" spans="1:268" s="5" customFormat="1" x14ac:dyDescent="0.35">
      <c r="A30" s="32"/>
      <c r="B30" s="102" t="s">
        <v>119</v>
      </c>
      <c r="C30" s="83">
        <v>2.2999999999999998</v>
      </c>
      <c r="D30" s="84">
        <v>1.3</v>
      </c>
      <c r="E30" s="84">
        <v>1</v>
      </c>
      <c r="F30" s="125"/>
      <c r="G30" s="85"/>
      <c r="H30" s="73">
        <f t="shared" si="76"/>
        <v>4</v>
      </c>
      <c r="I30" s="14">
        <f t="shared" si="77"/>
        <v>0.59999999999999987</v>
      </c>
      <c r="J30" s="83"/>
      <c r="K30" s="84"/>
      <c r="L30" s="125"/>
      <c r="M30" s="84"/>
      <c r="N30" s="85"/>
      <c r="O30" s="73">
        <f t="shared" si="10"/>
        <v>0</v>
      </c>
      <c r="P30" s="14">
        <f t="shared" si="11"/>
        <v>0</v>
      </c>
      <c r="Q30" s="83"/>
      <c r="R30" s="84"/>
      <c r="S30" s="84"/>
      <c r="T30" s="84"/>
      <c r="U30" s="85"/>
      <c r="V30" s="73">
        <f t="shared" si="12"/>
        <v>0</v>
      </c>
      <c r="W30" s="14">
        <f t="shared" si="13"/>
        <v>0</v>
      </c>
      <c r="X30" s="83"/>
      <c r="Y30" s="84"/>
      <c r="Z30" s="84"/>
      <c r="AA30" s="84"/>
      <c r="AB30" s="85"/>
      <c r="AC30" s="73">
        <f t="shared" si="14"/>
        <v>0</v>
      </c>
      <c r="AD30" s="14">
        <f t="shared" si="15"/>
        <v>0</v>
      </c>
      <c r="AE30" s="83"/>
      <c r="AF30" s="84"/>
      <c r="AG30" s="84"/>
      <c r="AH30" s="84"/>
      <c r="AI30" s="85"/>
      <c r="AJ30" s="73">
        <f t="shared" si="16"/>
        <v>0</v>
      </c>
      <c r="AK30" s="14">
        <f t="shared" si="17"/>
        <v>0</v>
      </c>
      <c r="AL30" s="83"/>
      <c r="AM30" s="84"/>
      <c r="AN30" s="84"/>
      <c r="AO30" s="84"/>
      <c r="AP30" s="85"/>
      <c r="AQ30" s="73">
        <f t="shared" si="18"/>
        <v>0</v>
      </c>
      <c r="AR30" s="14">
        <f t="shared" si="19"/>
        <v>0</v>
      </c>
      <c r="AS30" s="83"/>
      <c r="AT30" s="84"/>
      <c r="AU30" s="84"/>
      <c r="AV30" s="84"/>
      <c r="AW30" s="85"/>
      <c r="AX30" s="73">
        <f t="shared" si="20"/>
        <v>0</v>
      </c>
      <c r="AY30" s="14">
        <f t="shared" si="21"/>
        <v>0</v>
      </c>
      <c r="AZ30" s="83"/>
      <c r="BA30" s="84"/>
      <c r="BB30" s="84"/>
      <c r="BC30" s="84"/>
      <c r="BD30" s="85"/>
      <c r="BE30" s="73">
        <f t="shared" si="22"/>
        <v>0</v>
      </c>
      <c r="BF30" s="14">
        <f t="shared" si="23"/>
        <v>0</v>
      </c>
      <c r="BG30" s="83"/>
      <c r="BH30" s="84"/>
      <c r="BI30" s="84"/>
      <c r="BJ30" s="84"/>
      <c r="BK30" s="85"/>
      <c r="BL30" s="73">
        <f t="shared" si="78"/>
        <v>0</v>
      </c>
      <c r="BM30" s="14">
        <f t="shared" si="79"/>
        <v>0</v>
      </c>
      <c r="BN30" s="83"/>
      <c r="BO30" s="84"/>
      <c r="BP30" s="84"/>
      <c r="BQ30" s="84"/>
      <c r="BR30" s="85"/>
      <c r="BS30" s="73">
        <f t="shared" si="24"/>
        <v>0</v>
      </c>
      <c r="BT30" s="14">
        <f t="shared" si="25"/>
        <v>0</v>
      </c>
      <c r="BU30" s="83"/>
      <c r="BV30" s="84"/>
      <c r="BW30" s="84"/>
      <c r="BX30" s="84"/>
      <c r="BY30" s="85"/>
      <c r="BZ30" s="73">
        <f t="shared" si="26"/>
        <v>0</v>
      </c>
      <c r="CA30" s="14">
        <f t="shared" si="27"/>
        <v>0</v>
      </c>
      <c r="CB30" s="83"/>
      <c r="CC30" s="84"/>
      <c r="CD30" s="84"/>
      <c r="CE30" s="84"/>
      <c r="CF30" s="85"/>
      <c r="CG30" s="73">
        <f t="shared" si="28"/>
        <v>0</v>
      </c>
      <c r="CH30" s="14">
        <f t="shared" si="29"/>
        <v>0</v>
      </c>
      <c r="CI30" s="83"/>
      <c r="CJ30" s="84"/>
      <c r="CK30" s="84"/>
      <c r="CL30" s="84"/>
      <c r="CM30" s="85"/>
      <c r="CN30" s="73">
        <f t="shared" si="30"/>
        <v>0</v>
      </c>
      <c r="CO30" s="14">
        <f t="shared" si="31"/>
        <v>0</v>
      </c>
      <c r="CP30" s="83"/>
      <c r="CQ30" s="84"/>
      <c r="CR30" s="84"/>
      <c r="CS30" s="84"/>
      <c r="CT30" s="85"/>
      <c r="CU30" s="73">
        <f t="shared" si="32"/>
        <v>0</v>
      </c>
      <c r="CV30" s="14">
        <f t="shared" si="33"/>
        <v>0</v>
      </c>
      <c r="CW30" s="83"/>
      <c r="CX30" s="84"/>
      <c r="CY30" s="84"/>
      <c r="CZ30" s="84"/>
      <c r="DA30" s="85"/>
      <c r="DB30" s="73">
        <f t="shared" si="34"/>
        <v>0</v>
      </c>
      <c r="DC30" s="14">
        <f t="shared" si="35"/>
        <v>0</v>
      </c>
      <c r="DD30" s="83"/>
      <c r="DE30" s="84"/>
      <c r="DF30" s="84"/>
      <c r="DG30" s="84"/>
      <c r="DH30" s="85"/>
      <c r="DI30" s="73">
        <f t="shared" si="36"/>
        <v>0</v>
      </c>
      <c r="DJ30" s="14">
        <f t="shared" si="37"/>
        <v>0</v>
      </c>
      <c r="DK30" s="83"/>
      <c r="DL30" s="84"/>
      <c r="DM30" s="84"/>
      <c r="DN30" s="84"/>
      <c r="DO30" s="85"/>
      <c r="DP30" s="73">
        <f t="shared" si="80"/>
        <v>0</v>
      </c>
      <c r="DQ30" s="14">
        <f t="shared" si="81"/>
        <v>0</v>
      </c>
      <c r="DR30" s="83"/>
      <c r="DS30" s="84"/>
      <c r="DT30" s="84"/>
      <c r="DU30" s="84"/>
      <c r="DV30" s="85"/>
      <c r="DW30" s="73">
        <f t="shared" si="38"/>
        <v>0</v>
      </c>
      <c r="DX30" s="14">
        <f t="shared" si="39"/>
        <v>0</v>
      </c>
      <c r="DY30" s="83"/>
      <c r="DZ30" s="84"/>
      <c r="EA30" s="84"/>
      <c r="EB30" s="84"/>
      <c r="EC30" s="85"/>
      <c r="ED30" s="73">
        <f t="shared" si="40"/>
        <v>0</v>
      </c>
      <c r="EE30" s="14">
        <f t="shared" si="41"/>
        <v>0</v>
      </c>
      <c r="EF30" s="83"/>
      <c r="EG30" s="84"/>
      <c r="EH30" s="84"/>
      <c r="EI30" s="84"/>
      <c r="EJ30" s="85"/>
      <c r="EK30" s="73">
        <f t="shared" si="42"/>
        <v>0</v>
      </c>
      <c r="EL30" s="14">
        <f t="shared" si="43"/>
        <v>0</v>
      </c>
      <c r="EM30" s="83"/>
      <c r="EN30" s="84"/>
      <c r="EO30" s="84"/>
      <c r="EP30" s="84"/>
      <c r="EQ30" s="85"/>
      <c r="ER30" s="73">
        <f t="shared" si="44"/>
        <v>0</v>
      </c>
      <c r="ES30" s="14">
        <f t="shared" si="45"/>
        <v>0</v>
      </c>
      <c r="ET30" s="83"/>
      <c r="EU30" s="84"/>
      <c r="EV30" s="84"/>
      <c r="EW30" s="84"/>
      <c r="EX30" s="85"/>
      <c r="EY30" s="73">
        <f t="shared" si="46"/>
        <v>0</v>
      </c>
      <c r="EZ30" s="14">
        <f t="shared" si="47"/>
        <v>0</v>
      </c>
      <c r="FA30" s="83"/>
      <c r="FB30" s="84"/>
      <c r="FC30" s="84"/>
      <c r="FD30" s="84"/>
      <c r="FE30" s="85"/>
      <c r="FF30" s="73">
        <f t="shared" si="48"/>
        <v>0</v>
      </c>
      <c r="FG30" s="14">
        <f t="shared" si="49"/>
        <v>0</v>
      </c>
      <c r="FH30" s="83"/>
      <c r="FI30" s="84"/>
      <c r="FJ30" s="84"/>
      <c r="FK30" s="84"/>
      <c r="FL30" s="85"/>
      <c r="FM30" s="73">
        <f t="shared" si="50"/>
        <v>0</v>
      </c>
      <c r="FN30" s="14">
        <f t="shared" si="51"/>
        <v>0</v>
      </c>
      <c r="FO30" s="83"/>
      <c r="FP30" s="84"/>
      <c r="FQ30" s="84"/>
      <c r="FR30" s="84"/>
      <c r="FS30" s="85"/>
      <c r="FT30" s="73">
        <f t="shared" si="82"/>
        <v>0</v>
      </c>
      <c r="FU30" s="14">
        <f t="shared" si="83"/>
        <v>0</v>
      </c>
      <c r="FV30" s="83"/>
      <c r="FW30" s="84"/>
      <c r="FX30" s="84"/>
      <c r="FY30" s="84"/>
      <c r="FZ30" s="85"/>
      <c r="GA30" s="73">
        <f t="shared" si="52"/>
        <v>0</v>
      </c>
      <c r="GB30" s="14">
        <f t="shared" si="53"/>
        <v>0</v>
      </c>
      <c r="GC30" s="83"/>
      <c r="GD30" s="84"/>
      <c r="GE30" s="84"/>
      <c r="GF30" s="84"/>
      <c r="GG30" s="85"/>
      <c r="GH30" s="73">
        <f t="shared" si="54"/>
        <v>0</v>
      </c>
      <c r="GI30" s="14">
        <f t="shared" si="55"/>
        <v>0</v>
      </c>
      <c r="GJ30" s="83"/>
      <c r="GK30" s="84"/>
      <c r="GL30" s="84"/>
      <c r="GM30" s="84"/>
      <c r="GN30" s="85"/>
      <c r="GO30" s="73">
        <f t="shared" si="56"/>
        <v>0</v>
      </c>
      <c r="GP30" s="14">
        <f t="shared" si="57"/>
        <v>0</v>
      </c>
      <c r="GQ30" s="83"/>
      <c r="GR30" s="84"/>
      <c r="GS30" s="84"/>
      <c r="GT30" s="84"/>
      <c r="GU30" s="85"/>
      <c r="GV30" s="73">
        <f t="shared" si="58"/>
        <v>0</v>
      </c>
      <c r="GW30" s="14">
        <f t="shared" si="59"/>
        <v>0</v>
      </c>
      <c r="GX30" s="83"/>
      <c r="GY30" s="84"/>
      <c r="GZ30" s="84"/>
      <c r="HA30" s="84"/>
      <c r="HB30" s="85"/>
      <c r="HC30" s="73">
        <f t="shared" si="60"/>
        <v>0</v>
      </c>
      <c r="HD30" s="14">
        <f t="shared" si="61"/>
        <v>0</v>
      </c>
      <c r="HE30" s="83"/>
      <c r="HF30" s="84"/>
      <c r="HG30" s="84"/>
      <c r="HH30" s="84"/>
      <c r="HI30" s="85"/>
      <c r="HJ30" s="73">
        <f t="shared" si="62"/>
        <v>0</v>
      </c>
      <c r="HK30" s="14">
        <f t="shared" si="63"/>
        <v>0</v>
      </c>
      <c r="HL30" s="83"/>
      <c r="HM30" s="84"/>
      <c r="HN30" s="84"/>
      <c r="HO30" s="84"/>
      <c r="HP30" s="85"/>
      <c r="HQ30" s="73">
        <f t="shared" si="64"/>
        <v>0</v>
      </c>
      <c r="HR30" s="14">
        <f t="shared" si="65"/>
        <v>0</v>
      </c>
      <c r="HS30" s="83"/>
      <c r="HT30" s="84"/>
      <c r="HU30" s="84"/>
      <c r="HV30" s="84"/>
      <c r="HW30" s="85"/>
      <c r="HX30" s="73">
        <f t="shared" si="84"/>
        <v>0</v>
      </c>
      <c r="HY30" s="14">
        <f t="shared" si="85"/>
        <v>0</v>
      </c>
      <c r="HZ30" s="83"/>
      <c r="IA30" s="84"/>
      <c r="IB30" s="84"/>
      <c r="IC30" s="84"/>
      <c r="ID30" s="85"/>
      <c r="IE30" s="73">
        <f t="shared" si="66"/>
        <v>0</v>
      </c>
      <c r="IF30" s="14">
        <f t="shared" si="67"/>
        <v>0</v>
      </c>
      <c r="IG30" s="83"/>
      <c r="IH30" s="84"/>
      <c r="II30" s="84"/>
      <c r="IJ30" s="84"/>
      <c r="IK30" s="85"/>
      <c r="IL30" s="73">
        <f t="shared" si="68"/>
        <v>0</v>
      </c>
      <c r="IM30" s="14">
        <f t="shared" si="69"/>
        <v>0</v>
      </c>
      <c r="IN30" s="83"/>
      <c r="IO30" s="84"/>
      <c r="IP30" s="84"/>
      <c r="IQ30" s="84"/>
      <c r="IR30" s="85"/>
      <c r="IS30" s="73">
        <f t="shared" si="70"/>
        <v>0</v>
      </c>
      <c r="IT30" s="14">
        <f t="shared" si="71"/>
        <v>0</v>
      </c>
      <c r="IU30" s="83"/>
      <c r="IV30" s="84"/>
      <c r="IW30" s="84"/>
      <c r="IX30" s="84"/>
      <c r="IY30" s="85"/>
      <c r="IZ30" s="73">
        <f t="shared" si="72"/>
        <v>0</v>
      </c>
      <c r="JA30" s="14">
        <f t="shared" si="73"/>
        <v>0</v>
      </c>
      <c r="JB30" s="83"/>
      <c r="JC30" s="84"/>
      <c r="JD30" s="84"/>
      <c r="JE30" s="84"/>
      <c r="JF30" s="85"/>
      <c r="JG30" s="73">
        <f t="shared" si="74"/>
        <v>0</v>
      </c>
      <c r="JH30" s="14">
        <f t="shared" si="75"/>
        <v>0</v>
      </c>
    </row>
    <row r="31" spans="1:268" s="5" customFormat="1" x14ac:dyDescent="0.35">
      <c r="A31" s="32"/>
      <c r="B31" s="102" t="s">
        <v>120</v>
      </c>
      <c r="C31" s="83"/>
      <c r="D31" s="84"/>
      <c r="E31" s="84"/>
      <c r="F31" s="125"/>
      <c r="G31" s="85"/>
      <c r="H31" s="73">
        <f t="shared" si="76"/>
        <v>0</v>
      </c>
      <c r="I31" s="14">
        <f t="shared" si="77"/>
        <v>0</v>
      </c>
      <c r="J31" s="83"/>
      <c r="K31" s="84"/>
      <c r="L31" s="84"/>
      <c r="M31" s="84"/>
      <c r="N31" s="85"/>
      <c r="O31" s="73">
        <f t="shared" si="10"/>
        <v>0</v>
      </c>
      <c r="P31" s="14">
        <f t="shared" si="11"/>
        <v>0</v>
      </c>
      <c r="Q31" s="83"/>
      <c r="R31" s="84"/>
      <c r="S31" s="84"/>
      <c r="T31" s="84"/>
      <c r="U31" s="85"/>
      <c r="V31" s="73">
        <f t="shared" si="12"/>
        <v>0</v>
      </c>
      <c r="W31" s="14">
        <f t="shared" si="13"/>
        <v>0</v>
      </c>
      <c r="X31" s="83"/>
      <c r="Y31" s="84"/>
      <c r="Z31" s="84"/>
      <c r="AA31" s="84"/>
      <c r="AB31" s="85"/>
      <c r="AC31" s="73">
        <f t="shared" si="14"/>
        <v>0</v>
      </c>
      <c r="AD31" s="14">
        <f t="shared" si="15"/>
        <v>0</v>
      </c>
      <c r="AE31" s="83"/>
      <c r="AF31" s="84"/>
      <c r="AG31" s="84"/>
      <c r="AH31" s="84"/>
      <c r="AI31" s="85"/>
      <c r="AJ31" s="73">
        <f t="shared" si="16"/>
        <v>0</v>
      </c>
      <c r="AK31" s="14">
        <f t="shared" si="17"/>
        <v>0</v>
      </c>
      <c r="AL31" s="83"/>
      <c r="AM31" s="84"/>
      <c r="AN31" s="84"/>
      <c r="AO31" s="84"/>
      <c r="AP31" s="85"/>
      <c r="AQ31" s="73">
        <f t="shared" si="18"/>
        <v>0</v>
      </c>
      <c r="AR31" s="14">
        <f t="shared" si="19"/>
        <v>0</v>
      </c>
      <c r="AS31" s="83"/>
      <c r="AT31" s="84"/>
      <c r="AU31" s="84"/>
      <c r="AV31" s="84"/>
      <c r="AW31" s="85"/>
      <c r="AX31" s="73">
        <f t="shared" si="20"/>
        <v>0</v>
      </c>
      <c r="AY31" s="14">
        <f t="shared" si="21"/>
        <v>0</v>
      </c>
      <c r="AZ31" s="83"/>
      <c r="BA31" s="84"/>
      <c r="BB31" s="84"/>
      <c r="BC31" s="84"/>
      <c r="BD31" s="85"/>
      <c r="BE31" s="73">
        <f t="shared" si="22"/>
        <v>0</v>
      </c>
      <c r="BF31" s="14">
        <f t="shared" si="23"/>
        <v>0</v>
      </c>
      <c r="BG31" s="83"/>
      <c r="BH31" s="84"/>
      <c r="BI31" s="84"/>
      <c r="BJ31" s="84"/>
      <c r="BK31" s="85"/>
      <c r="BL31" s="73">
        <f t="shared" si="78"/>
        <v>0</v>
      </c>
      <c r="BM31" s="14">
        <f t="shared" si="79"/>
        <v>0</v>
      </c>
      <c r="BN31" s="83"/>
      <c r="BO31" s="84"/>
      <c r="BP31" s="84"/>
      <c r="BQ31" s="84"/>
      <c r="BR31" s="85"/>
      <c r="BS31" s="73">
        <f t="shared" si="24"/>
        <v>0</v>
      </c>
      <c r="BT31" s="14">
        <f t="shared" si="25"/>
        <v>0</v>
      </c>
      <c r="BU31" s="83"/>
      <c r="BV31" s="84"/>
      <c r="BW31" s="84"/>
      <c r="BX31" s="84"/>
      <c r="BY31" s="85"/>
      <c r="BZ31" s="73">
        <f t="shared" si="26"/>
        <v>0</v>
      </c>
      <c r="CA31" s="14">
        <f t="shared" si="27"/>
        <v>0</v>
      </c>
      <c r="CB31" s="83"/>
      <c r="CC31" s="84"/>
      <c r="CD31" s="84"/>
      <c r="CE31" s="84"/>
      <c r="CF31" s="85"/>
      <c r="CG31" s="73">
        <f t="shared" si="28"/>
        <v>0</v>
      </c>
      <c r="CH31" s="14">
        <f t="shared" si="29"/>
        <v>0</v>
      </c>
      <c r="CI31" s="83"/>
      <c r="CJ31" s="84"/>
      <c r="CK31" s="84"/>
      <c r="CL31" s="84"/>
      <c r="CM31" s="85"/>
      <c r="CN31" s="73">
        <f t="shared" si="30"/>
        <v>0</v>
      </c>
      <c r="CO31" s="14">
        <f t="shared" si="31"/>
        <v>0</v>
      </c>
      <c r="CP31" s="83"/>
      <c r="CQ31" s="84"/>
      <c r="CR31" s="84"/>
      <c r="CS31" s="84"/>
      <c r="CT31" s="85"/>
      <c r="CU31" s="73">
        <f t="shared" si="32"/>
        <v>0</v>
      </c>
      <c r="CV31" s="14">
        <f t="shared" si="33"/>
        <v>0</v>
      </c>
      <c r="CW31" s="83"/>
      <c r="CX31" s="84"/>
      <c r="CY31" s="84"/>
      <c r="CZ31" s="84"/>
      <c r="DA31" s="85"/>
      <c r="DB31" s="73">
        <f t="shared" si="34"/>
        <v>0</v>
      </c>
      <c r="DC31" s="14">
        <f t="shared" si="35"/>
        <v>0</v>
      </c>
      <c r="DD31" s="83"/>
      <c r="DE31" s="84"/>
      <c r="DF31" s="84"/>
      <c r="DG31" s="84"/>
      <c r="DH31" s="85"/>
      <c r="DI31" s="73">
        <f t="shared" si="36"/>
        <v>0</v>
      </c>
      <c r="DJ31" s="14">
        <f t="shared" si="37"/>
        <v>0</v>
      </c>
      <c r="DK31" s="83"/>
      <c r="DL31" s="84"/>
      <c r="DM31" s="84"/>
      <c r="DN31" s="84"/>
      <c r="DO31" s="85"/>
      <c r="DP31" s="73">
        <f t="shared" si="80"/>
        <v>0</v>
      </c>
      <c r="DQ31" s="14">
        <f t="shared" si="81"/>
        <v>0</v>
      </c>
      <c r="DR31" s="83"/>
      <c r="DS31" s="84"/>
      <c r="DT31" s="84"/>
      <c r="DU31" s="84"/>
      <c r="DV31" s="85"/>
      <c r="DW31" s="73">
        <f t="shared" si="38"/>
        <v>0</v>
      </c>
      <c r="DX31" s="14">
        <f t="shared" si="39"/>
        <v>0</v>
      </c>
      <c r="DY31" s="83"/>
      <c r="DZ31" s="84"/>
      <c r="EA31" s="84"/>
      <c r="EB31" s="84"/>
      <c r="EC31" s="85"/>
      <c r="ED31" s="73">
        <f t="shared" si="40"/>
        <v>0</v>
      </c>
      <c r="EE31" s="14">
        <f t="shared" si="41"/>
        <v>0</v>
      </c>
      <c r="EF31" s="83"/>
      <c r="EG31" s="84"/>
      <c r="EH31" s="84"/>
      <c r="EI31" s="84"/>
      <c r="EJ31" s="85"/>
      <c r="EK31" s="73">
        <f t="shared" si="42"/>
        <v>0</v>
      </c>
      <c r="EL31" s="14">
        <f t="shared" si="43"/>
        <v>0</v>
      </c>
      <c r="EM31" s="83"/>
      <c r="EN31" s="84"/>
      <c r="EO31" s="84"/>
      <c r="EP31" s="84"/>
      <c r="EQ31" s="85"/>
      <c r="ER31" s="73">
        <f t="shared" si="44"/>
        <v>0</v>
      </c>
      <c r="ES31" s="14">
        <f t="shared" si="45"/>
        <v>0</v>
      </c>
      <c r="ET31" s="83"/>
      <c r="EU31" s="84"/>
      <c r="EV31" s="84"/>
      <c r="EW31" s="84"/>
      <c r="EX31" s="85"/>
      <c r="EY31" s="73">
        <f t="shared" si="46"/>
        <v>0</v>
      </c>
      <c r="EZ31" s="14">
        <f t="shared" si="47"/>
        <v>0</v>
      </c>
      <c r="FA31" s="83"/>
      <c r="FB31" s="84"/>
      <c r="FC31" s="84"/>
      <c r="FD31" s="84"/>
      <c r="FE31" s="85"/>
      <c r="FF31" s="73">
        <f t="shared" si="48"/>
        <v>0</v>
      </c>
      <c r="FG31" s="14">
        <f t="shared" si="49"/>
        <v>0</v>
      </c>
      <c r="FH31" s="83"/>
      <c r="FI31" s="84"/>
      <c r="FJ31" s="84"/>
      <c r="FK31" s="84"/>
      <c r="FL31" s="85"/>
      <c r="FM31" s="73">
        <f t="shared" si="50"/>
        <v>0</v>
      </c>
      <c r="FN31" s="14">
        <f t="shared" si="51"/>
        <v>0</v>
      </c>
      <c r="FO31" s="83"/>
      <c r="FP31" s="84"/>
      <c r="FQ31" s="84"/>
      <c r="FR31" s="84"/>
      <c r="FS31" s="85"/>
      <c r="FT31" s="73">
        <f t="shared" si="82"/>
        <v>0</v>
      </c>
      <c r="FU31" s="14">
        <f t="shared" si="83"/>
        <v>0</v>
      </c>
      <c r="FV31" s="83"/>
      <c r="FW31" s="84"/>
      <c r="FX31" s="84"/>
      <c r="FY31" s="84"/>
      <c r="FZ31" s="85"/>
      <c r="GA31" s="73">
        <f t="shared" si="52"/>
        <v>0</v>
      </c>
      <c r="GB31" s="14">
        <f t="shared" si="53"/>
        <v>0</v>
      </c>
      <c r="GC31" s="83"/>
      <c r="GD31" s="84"/>
      <c r="GE31" s="84"/>
      <c r="GF31" s="84"/>
      <c r="GG31" s="85"/>
      <c r="GH31" s="73">
        <f t="shared" si="54"/>
        <v>0</v>
      </c>
      <c r="GI31" s="14">
        <f t="shared" si="55"/>
        <v>0</v>
      </c>
      <c r="GJ31" s="83"/>
      <c r="GK31" s="84"/>
      <c r="GL31" s="84"/>
      <c r="GM31" s="84"/>
      <c r="GN31" s="85"/>
      <c r="GO31" s="73">
        <f t="shared" si="56"/>
        <v>0</v>
      </c>
      <c r="GP31" s="14">
        <f t="shared" si="57"/>
        <v>0</v>
      </c>
      <c r="GQ31" s="83"/>
      <c r="GR31" s="84"/>
      <c r="GS31" s="84"/>
      <c r="GT31" s="84"/>
      <c r="GU31" s="85"/>
      <c r="GV31" s="73">
        <f t="shared" si="58"/>
        <v>0</v>
      </c>
      <c r="GW31" s="14">
        <f t="shared" si="59"/>
        <v>0</v>
      </c>
      <c r="GX31" s="83"/>
      <c r="GY31" s="84"/>
      <c r="GZ31" s="84"/>
      <c r="HA31" s="84"/>
      <c r="HB31" s="85"/>
      <c r="HC31" s="73">
        <f t="shared" si="60"/>
        <v>0</v>
      </c>
      <c r="HD31" s="14">
        <f t="shared" si="61"/>
        <v>0</v>
      </c>
      <c r="HE31" s="83"/>
      <c r="HF31" s="84"/>
      <c r="HG31" s="84"/>
      <c r="HH31" s="84"/>
      <c r="HI31" s="85"/>
      <c r="HJ31" s="73">
        <f t="shared" si="62"/>
        <v>0</v>
      </c>
      <c r="HK31" s="14">
        <f t="shared" si="63"/>
        <v>0</v>
      </c>
      <c r="HL31" s="83"/>
      <c r="HM31" s="84"/>
      <c r="HN31" s="84"/>
      <c r="HO31" s="84"/>
      <c r="HP31" s="85"/>
      <c r="HQ31" s="73">
        <f t="shared" si="64"/>
        <v>0</v>
      </c>
      <c r="HR31" s="14">
        <f t="shared" si="65"/>
        <v>0</v>
      </c>
      <c r="HS31" s="83"/>
      <c r="HT31" s="84"/>
      <c r="HU31" s="84"/>
      <c r="HV31" s="84"/>
      <c r="HW31" s="85"/>
      <c r="HX31" s="73">
        <f t="shared" si="84"/>
        <v>0</v>
      </c>
      <c r="HY31" s="14">
        <f t="shared" si="85"/>
        <v>0</v>
      </c>
      <c r="HZ31" s="83"/>
      <c r="IA31" s="84"/>
      <c r="IB31" s="84"/>
      <c r="IC31" s="84"/>
      <c r="ID31" s="85"/>
      <c r="IE31" s="73">
        <f t="shared" si="66"/>
        <v>0</v>
      </c>
      <c r="IF31" s="14">
        <f t="shared" si="67"/>
        <v>0</v>
      </c>
      <c r="IG31" s="83"/>
      <c r="IH31" s="84"/>
      <c r="II31" s="84"/>
      <c r="IJ31" s="84"/>
      <c r="IK31" s="85"/>
      <c r="IL31" s="73">
        <f t="shared" si="68"/>
        <v>0</v>
      </c>
      <c r="IM31" s="14">
        <f t="shared" si="69"/>
        <v>0</v>
      </c>
      <c r="IN31" s="83"/>
      <c r="IO31" s="84"/>
      <c r="IP31" s="84"/>
      <c r="IQ31" s="84"/>
      <c r="IR31" s="85"/>
      <c r="IS31" s="73">
        <f t="shared" si="70"/>
        <v>0</v>
      </c>
      <c r="IT31" s="14">
        <f t="shared" si="71"/>
        <v>0</v>
      </c>
      <c r="IU31" s="83"/>
      <c r="IV31" s="84"/>
      <c r="IW31" s="84"/>
      <c r="IX31" s="84"/>
      <c r="IY31" s="85"/>
      <c r="IZ31" s="73">
        <f t="shared" si="72"/>
        <v>0</v>
      </c>
      <c r="JA31" s="14">
        <f t="shared" si="73"/>
        <v>0</v>
      </c>
      <c r="JB31" s="83"/>
      <c r="JC31" s="84"/>
      <c r="JD31" s="84"/>
      <c r="JE31" s="84"/>
      <c r="JF31" s="85"/>
      <c r="JG31" s="73">
        <f t="shared" si="74"/>
        <v>0</v>
      </c>
      <c r="JH31" s="14">
        <f t="shared" si="75"/>
        <v>0</v>
      </c>
    </row>
    <row r="32" spans="1:268" s="5" customFormat="1" x14ac:dyDescent="0.35">
      <c r="A32" s="32"/>
      <c r="B32" s="103" t="s">
        <v>39</v>
      </c>
      <c r="C32" s="83"/>
      <c r="D32" s="84"/>
      <c r="E32" s="84"/>
      <c r="F32" s="125"/>
      <c r="G32" s="85"/>
      <c r="H32" s="73">
        <f t="shared" si="76"/>
        <v>0</v>
      </c>
      <c r="I32" s="14">
        <f t="shared" si="77"/>
        <v>0</v>
      </c>
      <c r="J32" s="83"/>
      <c r="K32" s="84"/>
      <c r="L32" s="84"/>
      <c r="M32" s="84"/>
      <c r="N32" s="85"/>
      <c r="O32" s="73">
        <f t="shared" si="10"/>
        <v>0</v>
      </c>
      <c r="P32" s="14">
        <f t="shared" si="11"/>
        <v>0</v>
      </c>
      <c r="Q32" s="83"/>
      <c r="R32" s="84"/>
      <c r="S32" s="84"/>
      <c r="T32" s="84"/>
      <c r="U32" s="85"/>
      <c r="V32" s="73">
        <f t="shared" si="12"/>
        <v>0</v>
      </c>
      <c r="W32" s="14">
        <f t="shared" si="13"/>
        <v>0</v>
      </c>
      <c r="X32" s="83"/>
      <c r="Y32" s="84"/>
      <c r="Z32" s="84"/>
      <c r="AA32" s="84"/>
      <c r="AB32" s="85"/>
      <c r="AC32" s="73">
        <f t="shared" si="14"/>
        <v>0</v>
      </c>
      <c r="AD32" s="14">
        <f t="shared" si="15"/>
        <v>0</v>
      </c>
      <c r="AE32" s="83"/>
      <c r="AF32" s="84"/>
      <c r="AG32" s="84"/>
      <c r="AH32" s="84"/>
      <c r="AI32" s="85"/>
      <c r="AJ32" s="73">
        <f t="shared" si="16"/>
        <v>0</v>
      </c>
      <c r="AK32" s="14">
        <f t="shared" si="17"/>
        <v>0</v>
      </c>
      <c r="AL32" s="83"/>
      <c r="AM32" s="84"/>
      <c r="AN32" s="84"/>
      <c r="AO32" s="84"/>
      <c r="AP32" s="85"/>
      <c r="AQ32" s="73">
        <f t="shared" si="18"/>
        <v>0</v>
      </c>
      <c r="AR32" s="14">
        <f t="shared" si="19"/>
        <v>0</v>
      </c>
      <c r="AS32" s="83"/>
      <c r="AT32" s="84"/>
      <c r="AU32" s="84"/>
      <c r="AV32" s="84"/>
      <c r="AW32" s="85"/>
      <c r="AX32" s="73">
        <f t="shared" si="20"/>
        <v>0</v>
      </c>
      <c r="AY32" s="14">
        <f t="shared" si="21"/>
        <v>0</v>
      </c>
      <c r="AZ32" s="83"/>
      <c r="BA32" s="84"/>
      <c r="BB32" s="84"/>
      <c r="BC32" s="84"/>
      <c r="BD32" s="85"/>
      <c r="BE32" s="73">
        <f t="shared" si="22"/>
        <v>0</v>
      </c>
      <c r="BF32" s="14">
        <f t="shared" si="23"/>
        <v>0</v>
      </c>
      <c r="BG32" s="83"/>
      <c r="BH32" s="84"/>
      <c r="BI32" s="84"/>
      <c r="BJ32" s="84"/>
      <c r="BK32" s="85"/>
      <c r="BL32" s="73">
        <f t="shared" si="78"/>
        <v>0</v>
      </c>
      <c r="BM32" s="14">
        <f t="shared" si="79"/>
        <v>0</v>
      </c>
      <c r="BN32" s="83"/>
      <c r="BO32" s="84"/>
      <c r="BP32" s="84"/>
      <c r="BQ32" s="84"/>
      <c r="BR32" s="85"/>
      <c r="BS32" s="73">
        <f t="shared" si="24"/>
        <v>0</v>
      </c>
      <c r="BT32" s="14">
        <f t="shared" si="25"/>
        <v>0</v>
      </c>
      <c r="BU32" s="83"/>
      <c r="BV32" s="84"/>
      <c r="BW32" s="84"/>
      <c r="BX32" s="84"/>
      <c r="BY32" s="85"/>
      <c r="BZ32" s="73">
        <f t="shared" si="26"/>
        <v>0</v>
      </c>
      <c r="CA32" s="14">
        <f t="shared" si="27"/>
        <v>0</v>
      </c>
      <c r="CB32" s="83"/>
      <c r="CC32" s="84"/>
      <c r="CD32" s="84"/>
      <c r="CE32" s="84"/>
      <c r="CF32" s="85"/>
      <c r="CG32" s="73">
        <f t="shared" si="28"/>
        <v>0</v>
      </c>
      <c r="CH32" s="14">
        <f t="shared" si="29"/>
        <v>0</v>
      </c>
      <c r="CI32" s="83"/>
      <c r="CJ32" s="84"/>
      <c r="CK32" s="84"/>
      <c r="CL32" s="84"/>
      <c r="CM32" s="85"/>
      <c r="CN32" s="73">
        <f t="shared" si="30"/>
        <v>0</v>
      </c>
      <c r="CO32" s="14">
        <f t="shared" si="31"/>
        <v>0</v>
      </c>
      <c r="CP32" s="83"/>
      <c r="CQ32" s="84"/>
      <c r="CR32" s="84"/>
      <c r="CS32" s="84"/>
      <c r="CT32" s="85"/>
      <c r="CU32" s="73">
        <f t="shared" si="32"/>
        <v>0</v>
      </c>
      <c r="CV32" s="14">
        <f t="shared" si="33"/>
        <v>0</v>
      </c>
      <c r="CW32" s="83"/>
      <c r="CX32" s="84"/>
      <c r="CY32" s="84"/>
      <c r="CZ32" s="84"/>
      <c r="DA32" s="85"/>
      <c r="DB32" s="73">
        <f t="shared" si="34"/>
        <v>0</v>
      </c>
      <c r="DC32" s="14">
        <f t="shared" si="35"/>
        <v>0</v>
      </c>
      <c r="DD32" s="83"/>
      <c r="DE32" s="84"/>
      <c r="DF32" s="84"/>
      <c r="DG32" s="84"/>
      <c r="DH32" s="85"/>
      <c r="DI32" s="73">
        <f t="shared" si="36"/>
        <v>0</v>
      </c>
      <c r="DJ32" s="14">
        <f t="shared" si="37"/>
        <v>0</v>
      </c>
      <c r="DK32" s="83"/>
      <c r="DL32" s="84"/>
      <c r="DM32" s="84"/>
      <c r="DN32" s="84"/>
      <c r="DO32" s="85"/>
      <c r="DP32" s="73">
        <f t="shared" si="80"/>
        <v>0</v>
      </c>
      <c r="DQ32" s="14">
        <f t="shared" si="81"/>
        <v>0</v>
      </c>
      <c r="DR32" s="83"/>
      <c r="DS32" s="84"/>
      <c r="DT32" s="84"/>
      <c r="DU32" s="84"/>
      <c r="DV32" s="85"/>
      <c r="DW32" s="73">
        <f t="shared" si="38"/>
        <v>0</v>
      </c>
      <c r="DX32" s="14">
        <f t="shared" si="39"/>
        <v>0</v>
      </c>
      <c r="DY32" s="83"/>
      <c r="DZ32" s="84"/>
      <c r="EA32" s="84"/>
      <c r="EB32" s="84"/>
      <c r="EC32" s="85"/>
      <c r="ED32" s="73">
        <f t="shared" si="40"/>
        <v>0</v>
      </c>
      <c r="EE32" s="14">
        <f t="shared" si="41"/>
        <v>0</v>
      </c>
      <c r="EF32" s="83"/>
      <c r="EG32" s="84"/>
      <c r="EH32" s="84"/>
      <c r="EI32" s="84"/>
      <c r="EJ32" s="85"/>
      <c r="EK32" s="73">
        <f t="shared" si="42"/>
        <v>0</v>
      </c>
      <c r="EL32" s="14">
        <f t="shared" si="43"/>
        <v>0</v>
      </c>
      <c r="EM32" s="83"/>
      <c r="EN32" s="84"/>
      <c r="EO32" s="84"/>
      <c r="EP32" s="84"/>
      <c r="EQ32" s="85"/>
      <c r="ER32" s="73">
        <f t="shared" si="44"/>
        <v>0</v>
      </c>
      <c r="ES32" s="14">
        <f t="shared" si="45"/>
        <v>0</v>
      </c>
      <c r="ET32" s="83"/>
      <c r="EU32" s="84"/>
      <c r="EV32" s="84"/>
      <c r="EW32" s="84"/>
      <c r="EX32" s="85"/>
      <c r="EY32" s="73">
        <f t="shared" si="46"/>
        <v>0</v>
      </c>
      <c r="EZ32" s="14">
        <f t="shared" si="47"/>
        <v>0</v>
      </c>
      <c r="FA32" s="83"/>
      <c r="FB32" s="84"/>
      <c r="FC32" s="84"/>
      <c r="FD32" s="84"/>
      <c r="FE32" s="85"/>
      <c r="FF32" s="73">
        <f t="shared" si="48"/>
        <v>0</v>
      </c>
      <c r="FG32" s="14">
        <f t="shared" si="49"/>
        <v>0</v>
      </c>
      <c r="FH32" s="83"/>
      <c r="FI32" s="84"/>
      <c r="FJ32" s="84"/>
      <c r="FK32" s="84"/>
      <c r="FL32" s="85"/>
      <c r="FM32" s="73">
        <f t="shared" si="50"/>
        <v>0</v>
      </c>
      <c r="FN32" s="14">
        <f t="shared" si="51"/>
        <v>0</v>
      </c>
      <c r="FO32" s="83"/>
      <c r="FP32" s="84"/>
      <c r="FQ32" s="84"/>
      <c r="FR32" s="84"/>
      <c r="FS32" s="85"/>
      <c r="FT32" s="73">
        <f t="shared" si="82"/>
        <v>0</v>
      </c>
      <c r="FU32" s="14">
        <f t="shared" si="83"/>
        <v>0</v>
      </c>
      <c r="FV32" s="83"/>
      <c r="FW32" s="84"/>
      <c r="FX32" s="84"/>
      <c r="FY32" s="84"/>
      <c r="FZ32" s="85"/>
      <c r="GA32" s="73">
        <f t="shared" si="52"/>
        <v>0</v>
      </c>
      <c r="GB32" s="14">
        <f t="shared" si="53"/>
        <v>0</v>
      </c>
      <c r="GC32" s="83"/>
      <c r="GD32" s="84"/>
      <c r="GE32" s="84"/>
      <c r="GF32" s="84"/>
      <c r="GG32" s="85"/>
      <c r="GH32" s="73">
        <f t="shared" si="54"/>
        <v>0</v>
      </c>
      <c r="GI32" s="14">
        <f t="shared" si="55"/>
        <v>0</v>
      </c>
      <c r="GJ32" s="83"/>
      <c r="GK32" s="84"/>
      <c r="GL32" s="84"/>
      <c r="GM32" s="84"/>
      <c r="GN32" s="85"/>
      <c r="GO32" s="73">
        <f t="shared" si="56"/>
        <v>0</v>
      </c>
      <c r="GP32" s="14">
        <f t="shared" si="57"/>
        <v>0</v>
      </c>
      <c r="GQ32" s="83"/>
      <c r="GR32" s="84"/>
      <c r="GS32" s="84"/>
      <c r="GT32" s="84"/>
      <c r="GU32" s="85"/>
      <c r="GV32" s="73">
        <f t="shared" si="58"/>
        <v>0</v>
      </c>
      <c r="GW32" s="14">
        <f t="shared" si="59"/>
        <v>0</v>
      </c>
      <c r="GX32" s="83"/>
      <c r="GY32" s="84"/>
      <c r="GZ32" s="84"/>
      <c r="HA32" s="84"/>
      <c r="HB32" s="85"/>
      <c r="HC32" s="73">
        <f t="shared" si="60"/>
        <v>0</v>
      </c>
      <c r="HD32" s="14">
        <f t="shared" si="61"/>
        <v>0</v>
      </c>
      <c r="HE32" s="83"/>
      <c r="HF32" s="84"/>
      <c r="HG32" s="84"/>
      <c r="HH32" s="84"/>
      <c r="HI32" s="85"/>
      <c r="HJ32" s="73">
        <f t="shared" si="62"/>
        <v>0</v>
      </c>
      <c r="HK32" s="14">
        <f t="shared" si="63"/>
        <v>0</v>
      </c>
      <c r="HL32" s="83"/>
      <c r="HM32" s="84"/>
      <c r="HN32" s="84"/>
      <c r="HO32" s="84"/>
      <c r="HP32" s="85"/>
      <c r="HQ32" s="73">
        <f t="shared" si="64"/>
        <v>0</v>
      </c>
      <c r="HR32" s="14">
        <f t="shared" si="65"/>
        <v>0</v>
      </c>
      <c r="HS32" s="83"/>
      <c r="HT32" s="84"/>
      <c r="HU32" s="84"/>
      <c r="HV32" s="84"/>
      <c r="HW32" s="85"/>
      <c r="HX32" s="73">
        <f t="shared" si="84"/>
        <v>0</v>
      </c>
      <c r="HY32" s="14">
        <f t="shared" si="85"/>
        <v>0</v>
      </c>
      <c r="HZ32" s="83"/>
      <c r="IA32" s="84"/>
      <c r="IB32" s="84"/>
      <c r="IC32" s="84"/>
      <c r="ID32" s="85"/>
      <c r="IE32" s="73">
        <f t="shared" si="66"/>
        <v>0</v>
      </c>
      <c r="IF32" s="14">
        <f t="shared" si="67"/>
        <v>0</v>
      </c>
      <c r="IG32" s="83"/>
      <c r="IH32" s="84"/>
      <c r="II32" s="84"/>
      <c r="IJ32" s="84"/>
      <c r="IK32" s="85"/>
      <c r="IL32" s="73">
        <f t="shared" si="68"/>
        <v>0</v>
      </c>
      <c r="IM32" s="14">
        <f t="shared" si="69"/>
        <v>0</v>
      </c>
      <c r="IN32" s="83"/>
      <c r="IO32" s="84"/>
      <c r="IP32" s="84"/>
      <c r="IQ32" s="84"/>
      <c r="IR32" s="85"/>
      <c r="IS32" s="73">
        <f t="shared" si="70"/>
        <v>0</v>
      </c>
      <c r="IT32" s="14">
        <f t="shared" si="71"/>
        <v>0</v>
      </c>
      <c r="IU32" s="83"/>
      <c r="IV32" s="84"/>
      <c r="IW32" s="84"/>
      <c r="IX32" s="84"/>
      <c r="IY32" s="85"/>
      <c r="IZ32" s="73">
        <f t="shared" si="72"/>
        <v>0</v>
      </c>
      <c r="JA32" s="14">
        <f t="shared" si="73"/>
        <v>0</v>
      </c>
      <c r="JB32" s="83"/>
      <c r="JC32" s="84"/>
      <c r="JD32" s="84"/>
      <c r="JE32" s="84"/>
      <c r="JF32" s="85"/>
      <c r="JG32" s="73">
        <f t="shared" si="74"/>
        <v>0</v>
      </c>
      <c r="JH32" s="14">
        <f t="shared" si="75"/>
        <v>0</v>
      </c>
    </row>
    <row r="33" spans="1:268" s="5" customFormat="1" ht="14.5" thickBot="1" x14ac:dyDescent="0.4">
      <c r="A33" s="32"/>
      <c r="B33" s="99" t="s">
        <v>51</v>
      </c>
      <c r="C33" s="86"/>
      <c r="D33" s="87"/>
      <c r="E33" s="87"/>
      <c r="F33" s="126">
        <v>1.3</v>
      </c>
      <c r="G33" s="88"/>
      <c r="H33" s="74">
        <f t="shared" si="76"/>
        <v>1</v>
      </c>
      <c r="I33" s="153">
        <f>(C33-ROUNDDOWN(C33,0))+(D33-ROUNDDOWN(D33,0))+(E33-ROUNDDOWN(E33,0))+(F33-ROUNDDOWN(F33,0))+(G33-ROUNDDOWN(G33,0))</f>
        <v>0.30000000000000004</v>
      </c>
      <c r="J33" s="86"/>
      <c r="K33" s="87"/>
      <c r="L33" s="87"/>
      <c r="M33" s="87"/>
      <c r="N33" s="88"/>
      <c r="O33" s="74">
        <f t="shared" si="10"/>
        <v>0</v>
      </c>
      <c r="P33" s="13">
        <f t="shared" si="11"/>
        <v>0</v>
      </c>
      <c r="Q33" s="86"/>
      <c r="R33" s="87"/>
      <c r="S33" s="87"/>
      <c r="T33" s="87"/>
      <c r="U33" s="88"/>
      <c r="V33" s="74">
        <f t="shared" si="12"/>
        <v>0</v>
      </c>
      <c r="W33" s="13">
        <f t="shared" si="13"/>
        <v>0</v>
      </c>
      <c r="X33" s="86"/>
      <c r="Y33" s="87"/>
      <c r="Z33" s="87"/>
      <c r="AA33" s="87"/>
      <c r="AB33" s="88"/>
      <c r="AC33" s="74">
        <f t="shared" si="14"/>
        <v>0</v>
      </c>
      <c r="AD33" s="13">
        <f t="shared" si="15"/>
        <v>0</v>
      </c>
      <c r="AE33" s="86"/>
      <c r="AF33" s="87"/>
      <c r="AG33" s="87"/>
      <c r="AH33" s="87"/>
      <c r="AI33" s="88"/>
      <c r="AJ33" s="74">
        <f t="shared" si="16"/>
        <v>0</v>
      </c>
      <c r="AK33" s="13">
        <f t="shared" si="17"/>
        <v>0</v>
      </c>
      <c r="AL33" s="86"/>
      <c r="AM33" s="87"/>
      <c r="AN33" s="87"/>
      <c r="AO33" s="87"/>
      <c r="AP33" s="88"/>
      <c r="AQ33" s="74">
        <f t="shared" si="18"/>
        <v>0</v>
      </c>
      <c r="AR33" s="13">
        <f t="shared" si="19"/>
        <v>0</v>
      </c>
      <c r="AS33" s="86"/>
      <c r="AT33" s="87"/>
      <c r="AU33" s="87"/>
      <c r="AV33" s="87"/>
      <c r="AW33" s="88"/>
      <c r="AX33" s="74">
        <f t="shared" si="20"/>
        <v>0</v>
      </c>
      <c r="AY33" s="13">
        <f t="shared" si="21"/>
        <v>0</v>
      </c>
      <c r="AZ33" s="86"/>
      <c r="BA33" s="87"/>
      <c r="BB33" s="87"/>
      <c r="BC33" s="87"/>
      <c r="BD33" s="88"/>
      <c r="BE33" s="74">
        <f t="shared" si="22"/>
        <v>0</v>
      </c>
      <c r="BF33" s="13">
        <f t="shared" si="23"/>
        <v>0</v>
      </c>
      <c r="BG33" s="86"/>
      <c r="BH33" s="87"/>
      <c r="BI33" s="87"/>
      <c r="BJ33" s="87"/>
      <c r="BK33" s="88"/>
      <c r="BL33" s="74">
        <f t="shared" si="78"/>
        <v>0</v>
      </c>
      <c r="BM33" s="13">
        <f t="shared" si="79"/>
        <v>0</v>
      </c>
      <c r="BN33" s="86"/>
      <c r="BO33" s="87"/>
      <c r="BP33" s="87"/>
      <c r="BQ33" s="87"/>
      <c r="BR33" s="88"/>
      <c r="BS33" s="74">
        <f t="shared" si="24"/>
        <v>0</v>
      </c>
      <c r="BT33" s="13">
        <f t="shared" si="25"/>
        <v>0</v>
      </c>
      <c r="BU33" s="86"/>
      <c r="BV33" s="87"/>
      <c r="BW33" s="87"/>
      <c r="BX33" s="87"/>
      <c r="BY33" s="88"/>
      <c r="BZ33" s="74">
        <f t="shared" si="26"/>
        <v>0</v>
      </c>
      <c r="CA33" s="13">
        <f t="shared" si="27"/>
        <v>0</v>
      </c>
      <c r="CB33" s="86"/>
      <c r="CC33" s="87"/>
      <c r="CD33" s="87"/>
      <c r="CE33" s="87"/>
      <c r="CF33" s="88"/>
      <c r="CG33" s="74">
        <f t="shared" si="28"/>
        <v>0</v>
      </c>
      <c r="CH33" s="13">
        <f t="shared" si="29"/>
        <v>0</v>
      </c>
      <c r="CI33" s="86"/>
      <c r="CJ33" s="87"/>
      <c r="CK33" s="87"/>
      <c r="CL33" s="87"/>
      <c r="CM33" s="88"/>
      <c r="CN33" s="74">
        <f t="shared" si="30"/>
        <v>0</v>
      </c>
      <c r="CO33" s="13">
        <f t="shared" si="31"/>
        <v>0</v>
      </c>
      <c r="CP33" s="86"/>
      <c r="CQ33" s="87"/>
      <c r="CR33" s="87"/>
      <c r="CS33" s="87"/>
      <c r="CT33" s="88"/>
      <c r="CU33" s="74">
        <f t="shared" si="32"/>
        <v>0</v>
      </c>
      <c r="CV33" s="13">
        <f t="shared" si="33"/>
        <v>0</v>
      </c>
      <c r="CW33" s="86"/>
      <c r="CX33" s="87"/>
      <c r="CY33" s="87"/>
      <c r="CZ33" s="87"/>
      <c r="DA33" s="88"/>
      <c r="DB33" s="74">
        <f t="shared" si="34"/>
        <v>0</v>
      </c>
      <c r="DC33" s="13">
        <f t="shared" si="35"/>
        <v>0</v>
      </c>
      <c r="DD33" s="86"/>
      <c r="DE33" s="87"/>
      <c r="DF33" s="87"/>
      <c r="DG33" s="87"/>
      <c r="DH33" s="88"/>
      <c r="DI33" s="74">
        <f t="shared" si="36"/>
        <v>0</v>
      </c>
      <c r="DJ33" s="13">
        <f t="shared" si="37"/>
        <v>0</v>
      </c>
      <c r="DK33" s="86"/>
      <c r="DL33" s="87"/>
      <c r="DM33" s="87"/>
      <c r="DN33" s="87"/>
      <c r="DO33" s="88"/>
      <c r="DP33" s="74">
        <f t="shared" si="80"/>
        <v>0</v>
      </c>
      <c r="DQ33" s="13">
        <f t="shared" si="81"/>
        <v>0</v>
      </c>
      <c r="DR33" s="86"/>
      <c r="DS33" s="87"/>
      <c r="DT33" s="87"/>
      <c r="DU33" s="87"/>
      <c r="DV33" s="88"/>
      <c r="DW33" s="74">
        <f t="shared" si="38"/>
        <v>0</v>
      </c>
      <c r="DX33" s="13">
        <f t="shared" si="39"/>
        <v>0</v>
      </c>
      <c r="DY33" s="86"/>
      <c r="DZ33" s="87"/>
      <c r="EA33" s="87"/>
      <c r="EB33" s="87"/>
      <c r="EC33" s="88"/>
      <c r="ED33" s="74">
        <f t="shared" si="40"/>
        <v>0</v>
      </c>
      <c r="EE33" s="13">
        <f t="shared" si="41"/>
        <v>0</v>
      </c>
      <c r="EF33" s="86"/>
      <c r="EG33" s="87"/>
      <c r="EH33" s="87"/>
      <c r="EI33" s="87"/>
      <c r="EJ33" s="88"/>
      <c r="EK33" s="74">
        <f t="shared" si="42"/>
        <v>0</v>
      </c>
      <c r="EL33" s="13">
        <f t="shared" si="43"/>
        <v>0</v>
      </c>
      <c r="EM33" s="86"/>
      <c r="EN33" s="87"/>
      <c r="EO33" s="87"/>
      <c r="EP33" s="87"/>
      <c r="EQ33" s="88"/>
      <c r="ER33" s="74">
        <f t="shared" si="44"/>
        <v>0</v>
      </c>
      <c r="ES33" s="13">
        <f t="shared" si="45"/>
        <v>0</v>
      </c>
      <c r="ET33" s="86"/>
      <c r="EU33" s="87"/>
      <c r="EV33" s="87"/>
      <c r="EW33" s="87"/>
      <c r="EX33" s="88"/>
      <c r="EY33" s="74">
        <f t="shared" si="46"/>
        <v>0</v>
      </c>
      <c r="EZ33" s="13">
        <f t="shared" si="47"/>
        <v>0</v>
      </c>
      <c r="FA33" s="86"/>
      <c r="FB33" s="87"/>
      <c r="FC33" s="87"/>
      <c r="FD33" s="87"/>
      <c r="FE33" s="88"/>
      <c r="FF33" s="74">
        <f t="shared" si="48"/>
        <v>0</v>
      </c>
      <c r="FG33" s="13">
        <f t="shared" si="49"/>
        <v>0</v>
      </c>
      <c r="FH33" s="86"/>
      <c r="FI33" s="87"/>
      <c r="FJ33" s="87"/>
      <c r="FK33" s="87"/>
      <c r="FL33" s="88"/>
      <c r="FM33" s="74">
        <f t="shared" si="50"/>
        <v>0</v>
      </c>
      <c r="FN33" s="13">
        <f t="shared" si="51"/>
        <v>0</v>
      </c>
      <c r="FO33" s="86"/>
      <c r="FP33" s="87"/>
      <c r="FQ33" s="87"/>
      <c r="FR33" s="87"/>
      <c r="FS33" s="88"/>
      <c r="FT33" s="74">
        <f t="shared" si="82"/>
        <v>0</v>
      </c>
      <c r="FU33" s="13">
        <f t="shared" si="83"/>
        <v>0</v>
      </c>
      <c r="FV33" s="86"/>
      <c r="FW33" s="87"/>
      <c r="FX33" s="87"/>
      <c r="FY33" s="87"/>
      <c r="FZ33" s="88"/>
      <c r="GA33" s="74">
        <f t="shared" si="52"/>
        <v>0</v>
      </c>
      <c r="GB33" s="13">
        <f t="shared" si="53"/>
        <v>0</v>
      </c>
      <c r="GC33" s="86"/>
      <c r="GD33" s="87"/>
      <c r="GE33" s="87"/>
      <c r="GF33" s="87"/>
      <c r="GG33" s="88"/>
      <c r="GH33" s="74">
        <f t="shared" si="54"/>
        <v>0</v>
      </c>
      <c r="GI33" s="13">
        <f t="shared" si="55"/>
        <v>0</v>
      </c>
      <c r="GJ33" s="86"/>
      <c r="GK33" s="87"/>
      <c r="GL33" s="87"/>
      <c r="GM33" s="87"/>
      <c r="GN33" s="88"/>
      <c r="GO33" s="74">
        <f t="shared" si="56"/>
        <v>0</v>
      </c>
      <c r="GP33" s="13">
        <f t="shared" si="57"/>
        <v>0</v>
      </c>
      <c r="GQ33" s="86"/>
      <c r="GR33" s="87"/>
      <c r="GS33" s="87"/>
      <c r="GT33" s="87"/>
      <c r="GU33" s="88"/>
      <c r="GV33" s="74">
        <f t="shared" si="58"/>
        <v>0</v>
      </c>
      <c r="GW33" s="13">
        <f t="shared" si="59"/>
        <v>0</v>
      </c>
      <c r="GX33" s="86"/>
      <c r="GY33" s="87"/>
      <c r="GZ33" s="87"/>
      <c r="HA33" s="87"/>
      <c r="HB33" s="88"/>
      <c r="HC33" s="74">
        <f t="shared" si="60"/>
        <v>0</v>
      </c>
      <c r="HD33" s="13">
        <f t="shared" si="61"/>
        <v>0</v>
      </c>
      <c r="HE33" s="86"/>
      <c r="HF33" s="87"/>
      <c r="HG33" s="87"/>
      <c r="HH33" s="87"/>
      <c r="HI33" s="88"/>
      <c r="HJ33" s="74">
        <f t="shared" si="62"/>
        <v>0</v>
      </c>
      <c r="HK33" s="13">
        <f t="shared" si="63"/>
        <v>0</v>
      </c>
      <c r="HL33" s="86"/>
      <c r="HM33" s="87"/>
      <c r="HN33" s="87"/>
      <c r="HO33" s="87"/>
      <c r="HP33" s="88"/>
      <c r="HQ33" s="74">
        <f t="shared" si="64"/>
        <v>0</v>
      </c>
      <c r="HR33" s="13">
        <f t="shared" si="65"/>
        <v>0</v>
      </c>
      <c r="HS33" s="86"/>
      <c r="HT33" s="87"/>
      <c r="HU33" s="87"/>
      <c r="HV33" s="87"/>
      <c r="HW33" s="88"/>
      <c r="HX33" s="74">
        <f t="shared" si="84"/>
        <v>0</v>
      </c>
      <c r="HY33" s="13">
        <f t="shared" si="85"/>
        <v>0</v>
      </c>
      <c r="HZ33" s="86"/>
      <c r="IA33" s="87"/>
      <c r="IB33" s="87"/>
      <c r="IC33" s="87"/>
      <c r="ID33" s="88"/>
      <c r="IE33" s="74">
        <f t="shared" si="66"/>
        <v>0</v>
      </c>
      <c r="IF33" s="13">
        <f t="shared" si="67"/>
        <v>0</v>
      </c>
      <c r="IG33" s="86"/>
      <c r="IH33" s="87"/>
      <c r="II33" s="87"/>
      <c r="IJ33" s="87"/>
      <c r="IK33" s="88"/>
      <c r="IL33" s="74">
        <f t="shared" si="68"/>
        <v>0</v>
      </c>
      <c r="IM33" s="13">
        <f t="shared" si="69"/>
        <v>0</v>
      </c>
      <c r="IN33" s="86"/>
      <c r="IO33" s="87"/>
      <c r="IP33" s="87"/>
      <c r="IQ33" s="87"/>
      <c r="IR33" s="88"/>
      <c r="IS33" s="74">
        <f t="shared" si="70"/>
        <v>0</v>
      </c>
      <c r="IT33" s="13">
        <f t="shared" si="71"/>
        <v>0</v>
      </c>
      <c r="IU33" s="86"/>
      <c r="IV33" s="87"/>
      <c r="IW33" s="87"/>
      <c r="IX33" s="87"/>
      <c r="IY33" s="88"/>
      <c r="IZ33" s="74">
        <f t="shared" si="72"/>
        <v>0</v>
      </c>
      <c r="JA33" s="13">
        <f t="shared" si="73"/>
        <v>0</v>
      </c>
      <c r="JB33" s="86"/>
      <c r="JC33" s="87"/>
      <c r="JD33" s="87"/>
      <c r="JE33" s="87"/>
      <c r="JF33" s="88"/>
      <c r="JG33" s="74">
        <f t="shared" si="74"/>
        <v>0</v>
      </c>
      <c r="JH33" s="13">
        <f t="shared" si="75"/>
        <v>0</v>
      </c>
    </row>
    <row r="34" spans="1:268" s="5" customFormat="1" ht="15" customHeight="1" x14ac:dyDescent="0.35">
      <c r="A34" s="32"/>
      <c r="B34" s="96" t="s">
        <v>40</v>
      </c>
      <c r="C34" s="181">
        <f>H34+I34</f>
        <v>38.75</v>
      </c>
      <c r="D34" s="182"/>
      <c r="E34" s="182"/>
      <c r="F34" s="182"/>
      <c r="G34" s="182"/>
      <c r="H34" s="68">
        <f>SUM(H8:H33)</f>
        <v>32</v>
      </c>
      <c r="I34" s="69">
        <f>SUM(I8:I33)*100/60</f>
        <v>6.7499999999999982</v>
      </c>
      <c r="J34" s="181">
        <f t="shared" ref="J34" si="162">O34+P34</f>
        <v>0</v>
      </c>
      <c r="K34" s="182"/>
      <c r="L34" s="182"/>
      <c r="M34" s="182"/>
      <c r="N34" s="182"/>
      <c r="O34" s="68">
        <f t="shared" ref="O34" si="163">SUM(O8:O33)</f>
        <v>0</v>
      </c>
      <c r="P34" s="69">
        <f t="shared" ref="P34" si="164">SUM(P8:P33)*100/60</f>
        <v>0</v>
      </c>
      <c r="Q34" s="181">
        <f t="shared" ref="Q34" si="165">V34+W34</f>
        <v>0</v>
      </c>
      <c r="R34" s="182"/>
      <c r="S34" s="182"/>
      <c r="T34" s="182"/>
      <c r="U34" s="182"/>
      <c r="V34" s="68">
        <f t="shared" ref="V34" si="166">SUM(V8:V33)</f>
        <v>0</v>
      </c>
      <c r="W34" s="69">
        <f t="shared" ref="W34" si="167">SUM(W8:W33)*100/60</f>
        <v>0</v>
      </c>
      <c r="X34" s="181">
        <f t="shared" ref="X34" si="168">AC34+AD34</f>
        <v>0</v>
      </c>
      <c r="Y34" s="182"/>
      <c r="Z34" s="182"/>
      <c r="AA34" s="182"/>
      <c r="AB34" s="182"/>
      <c r="AC34" s="68">
        <f t="shared" ref="AC34" si="169">SUM(AC8:AC33)</f>
        <v>0</v>
      </c>
      <c r="AD34" s="69">
        <f t="shared" ref="AD34" si="170">SUM(AD8:AD33)*100/60</f>
        <v>0</v>
      </c>
      <c r="AE34" s="181">
        <f t="shared" ref="AE34" si="171">AJ34+AK34</f>
        <v>0</v>
      </c>
      <c r="AF34" s="182"/>
      <c r="AG34" s="182"/>
      <c r="AH34" s="182"/>
      <c r="AI34" s="182"/>
      <c r="AJ34" s="68">
        <f t="shared" ref="AJ34" si="172">SUM(AJ8:AJ33)</f>
        <v>0</v>
      </c>
      <c r="AK34" s="69">
        <f t="shared" ref="AK34" si="173">SUM(AK8:AK33)*100/60</f>
        <v>0</v>
      </c>
      <c r="AL34" s="181">
        <f t="shared" ref="AL34" si="174">AQ34+AR34</f>
        <v>0</v>
      </c>
      <c r="AM34" s="182"/>
      <c r="AN34" s="182"/>
      <c r="AO34" s="182"/>
      <c r="AP34" s="182"/>
      <c r="AQ34" s="68">
        <f t="shared" ref="AQ34" si="175">SUM(AQ8:AQ33)</f>
        <v>0</v>
      </c>
      <c r="AR34" s="69">
        <f t="shared" ref="AR34" si="176">SUM(AR8:AR33)*100/60</f>
        <v>0</v>
      </c>
      <c r="AS34" s="181">
        <f t="shared" ref="AS34" si="177">AX34+AY34</f>
        <v>0</v>
      </c>
      <c r="AT34" s="182"/>
      <c r="AU34" s="182"/>
      <c r="AV34" s="182"/>
      <c r="AW34" s="182"/>
      <c r="AX34" s="68">
        <f t="shared" ref="AX34" si="178">SUM(AX8:AX33)</f>
        <v>0</v>
      </c>
      <c r="AY34" s="69">
        <f t="shared" ref="AY34" si="179">SUM(AY8:AY33)*100/60</f>
        <v>0</v>
      </c>
      <c r="AZ34" s="181">
        <f t="shared" ref="AZ34" si="180">BE34+BF34</f>
        <v>0</v>
      </c>
      <c r="BA34" s="182"/>
      <c r="BB34" s="182"/>
      <c r="BC34" s="182"/>
      <c r="BD34" s="182"/>
      <c r="BE34" s="68">
        <f t="shared" ref="BE34" si="181">SUM(BE8:BE33)</f>
        <v>0</v>
      </c>
      <c r="BF34" s="69">
        <f t="shared" ref="BF34" si="182">SUM(BF8:BF33)*100/60</f>
        <v>0</v>
      </c>
      <c r="BG34" s="181">
        <f>BL34+BM34</f>
        <v>0</v>
      </c>
      <c r="BH34" s="182"/>
      <c r="BI34" s="182"/>
      <c r="BJ34" s="182"/>
      <c r="BK34" s="182"/>
      <c r="BL34" s="68">
        <f>SUM(BL8:BL33)</f>
        <v>0</v>
      </c>
      <c r="BM34" s="69">
        <f>SUM(BM8:BM33)*100/60</f>
        <v>0</v>
      </c>
      <c r="BN34" s="181">
        <f t="shared" ref="BN34" si="183">BS34+BT34</f>
        <v>0</v>
      </c>
      <c r="BO34" s="182"/>
      <c r="BP34" s="182"/>
      <c r="BQ34" s="182"/>
      <c r="BR34" s="182"/>
      <c r="BS34" s="68">
        <f t="shared" ref="BS34" si="184">SUM(BS8:BS33)</f>
        <v>0</v>
      </c>
      <c r="BT34" s="69">
        <f t="shared" ref="BT34" si="185">SUM(BT8:BT33)*100/60</f>
        <v>0</v>
      </c>
      <c r="BU34" s="181">
        <f t="shared" ref="BU34" si="186">BZ34+CA34</f>
        <v>0</v>
      </c>
      <c r="BV34" s="182"/>
      <c r="BW34" s="182"/>
      <c r="BX34" s="182"/>
      <c r="BY34" s="182"/>
      <c r="BZ34" s="68">
        <f t="shared" ref="BZ34" si="187">SUM(BZ8:BZ33)</f>
        <v>0</v>
      </c>
      <c r="CA34" s="69">
        <f t="shared" ref="CA34" si="188">SUM(CA8:CA33)*100/60</f>
        <v>0</v>
      </c>
      <c r="CB34" s="181">
        <f t="shared" ref="CB34" si="189">CG34+CH34</f>
        <v>0</v>
      </c>
      <c r="CC34" s="182"/>
      <c r="CD34" s="182"/>
      <c r="CE34" s="182"/>
      <c r="CF34" s="182"/>
      <c r="CG34" s="68">
        <f t="shared" ref="CG34" si="190">SUM(CG8:CG33)</f>
        <v>0</v>
      </c>
      <c r="CH34" s="69">
        <f t="shared" ref="CH34" si="191">SUM(CH8:CH33)*100/60</f>
        <v>0</v>
      </c>
      <c r="CI34" s="181">
        <f t="shared" ref="CI34" si="192">CN34+CO34</f>
        <v>0</v>
      </c>
      <c r="CJ34" s="182"/>
      <c r="CK34" s="182"/>
      <c r="CL34" s="182"/>
      <c r="CM34" s="182"/>
      <c r="CN34" s="68">
        <f t="shared" ref="CN34" si="193">SUM(CN8:CN33)</f>
        <v>0</v>
      </c>
      <c r="CO34" s="69">
        <f t="shared" ref="CO34" si="194">SUM(CO8:CO33)*100/60</f>
        <v>0</v>
      </c>
      <c r="CP34" s="181">
        <f t="shared" ref="CP34" si="195">CU34+CV34</f>
        <v>0</v>
      </c>
      <c r="CQ34" s="182"/>
      <c r="CR34" s="182"/>
      <c r="CS34" s="182"/>
      <c r="CT34" s="182"/>
      <c r="CU34" s="68">
        <f t="shared" ref="CU34" si="196">SUM(CU8:CU33)</f>
        <v>0</v>
      </c>
      <c r="CV34" s="69">
        <f t="shared" ref="CV34" si="197">SUM(CV8:CV33)*100/60</f>
        <v>0</v>
      </c>
      <c r="CW34" s="181">
        <f t="shared" ref="CW34" si="198">DB34+DC34</f>
        <v>0</v>
      </c>
      <c r="CX34" s="182"/>
      <c r="CY34" s="182"/>
      <c r="CZ34" s="182"/>
      <c r="DA34" s="182"/>
      <c r="DB34" s="68">
        <f t="shared" ref="DB34" si="199">SUM(DB8:DB33)</f>
        <v>0</v>
      </c>
      <c r="DC34" s="69">
        <f t="shared" ref="DC34" si="200">SUM(DC8:DC33)*100/60</f>
        <v>0</v>
      </c>
      <c r="DD34" s="181">
        <f t="shared" ref="DD34" si="201">DI34+DJ34</f>
        <v>0</v>
      </c>
      <c r="DE34" s="182"/>
      <c r="DF34" s="182"/>
      <c r="DG34" s="182"/>
      <c r="DH34" s="182"/>
      <c r="DI34" s="68">
        <f t="shared" ref="DI34" si="202">SUM(DI8:DI33)</f>
        <v>0</v>
      </c>
      <c r="DJ34" s="69">
        <f t="shared" ref="DJ34" si="203">SUM(DJ8:DJ33)*100/60</f>
        <v>0</v>
      </c>
      <c r="DK34" s="181">
        <f>DP34+DQ34</f>
        <v>0</v>
      </c>
      <c r="DL34" s="182"/>
      <c r="DM34" s="182"/>
      <c r="DN34" s="182"/>
      <c r="DO34" s="182"/>
      <c r="DP34" s="68">
        <f>SUM(DP8:DP33)</f>
        <v>0</v>
      </c>
      <c r="DQ34" s="69">
        <f>SUM(DQ8:DQ33)*100/60</f>
        <v>0</v>
      </c>
      <c r="DR34" s="181">
        <f t="shared" ref="DR34" si="204">DW34+DX34</f>
        <v>0</v>
      </c>
      <c r="DS34" s="182"/>
      <c r="DT34" s="182"/>
      <c r="DU34" s="182"/>
      <c r="DV34" s="182"/>
      <c r="DW34" s="68">
        <f t="shared" ref="DW34" si="205">SUM(DW8:DW33)</f>
        <v>0</v>
      </c>
      <c r="DX34" s="69">
        <f t="shared" ref="DX34" si="206">SUM(DX8:DX33)*100/60</f>
        <v>0</v>
      </c>
      <c r="DY34" s="181">
        <f t="shared" ref="DY34" si="207">ED34+EE34</f>
        <v>0</v>
      </c>
      <c r="DZ34" s="182"/>
      <c r="EA34" s="182"/>
      <c r="EB34" s="182"/>
      <c r="EC34" s="182"/>
      <c r="ED34" s="68">
        <f t="shared" ref="ED34" si="208">SUM(ED8:ED33)</f>
        <v>0</v>
      </c>
      <c r="EE34" s="69">
        <f t="shared" ref="EE34" si="209">SUM(EE8:EE33)*100/60</f>
        <v>0</v>
      </c>
      <c r="EF34" s="181">
        <f t="shared" ref="EF34" si="210">EK34+EL34</f>
        <v>0</v>
      </c>
      <c r="EG34" s="182"/>
      <c r="EH34" s="182"/>
      <c r="EI34" s="182"/>
      <c r="EJ34" s="182"/>
      <c r="EK34" s="68">
        <f t="shared" ref="EK34" si="211">SUM(EK8:EK33)</f>
        <v>0</v>
      </c>
      <c r="EL34" s="69">
        <f t="shared" ref="EL34" si="212">SUM(EL8:EL33)*100/60</f>
        <v>0</v>
      </c>
      <c r="EM34" s="181">
        <f t="shared" ref="EM34" si="213">ER34+ES34</f>
        <v>0</v>
      </c>
      <c r="EN34" s="182"/>
      <c r="EO34" s="182"/>
      <c r="EP34" s="182"/>
      <c r="EQ34" s="182"/>
      <c r="ER34" s="68">
        <f t="shared" ref="ER34" si="214">SUM(ER8:ER33)</f>
        <v>0</v>
      </c>
      <c r="ES34" s="69">
        <f t="shared" ref="ES34" si="215">SUM(ES8:ES33)*100/60</f>
        <v>0</v>
      </c>
      <c r="ET34" s="181">
        <f t="shared" ref="ET34" si="216">EY34+EZ34</f>
        <v>0</v>
      </c>
      <c r="EU34" s="182"/>
      <c r="EV34" s="182"/>
      <c r="EW34" s="182"/>
      <c r="EX34" s="182"/>
      <c r="EY34" s="68">
        <f t="shared" ref="EY34" si="217">SUM(EY8:EY33)</f>
        <v>0</v>
      </c>
      <c r="EZ34" s="69">
        <f t="shared" ref="EZ34" si="218">SUM(EZ8:EZ33)*100/60</f>
        <v>0</v>
      </c>
      <c r="FA34" s="181">
        <f t="shared" ref="FA34" si="219">FF34+FG34</f>
        <v>0</v>
      </c>
      <c r="FB34" s="182"/>
      <c r="FC34" s="182"/>
      <c r="FD34" s="182"/>
      <c r="FE34" s="182"/>
      <c r="FF34" s="68">
        <f t="shared" ref="FF34" si="220">SUM(FF8:FF33)</f>
        <v>0</v>
      </c>
      <c r="FG34" s="69">
        <f t="shared" ref="FG34" si="221">SUM(FG8:FG33)*100/60</f>
        <v>0</v>
      </c>
      <c r="FH34" s="181">
        <f t="shared" ref="FH34" si="222">FM34+FN34</f>
        <v>0</v>
      </c>
      <c r="FI34" s="182"/>
      <c r="FJ34" s="182"/>
      <c r="FK34" s="182"/>
      <c r="FL34" s="182"/>
      <c r="FM34" s="68">
        <f t="shared" ref="FM34" si="223">SUM(FM8:FM33)</f>
        <v>0</v>
      </c>
      <c r="FN34" s="69">
        <f t="shared" ref="FN34" si="224">SUM(FN8:FN33)*100/60</f>
        <v>0</v>
      </c>
      <c r="FO34" s="181">
        <f>FT34+FU34</f>
        <v>0</v>
      </c>
      <c r="FP34" s="182"/>
      <c r="FQ34" s="182"/>
      <c r="FR34" s="182"/>
      <c r="FS34" s="182"/>
      <c r="FT34" s="68">
        <f>SUM(FT8:FT33)</f>
        <v>0</v>
      </c>
      <c r="FU34" s="69">
        <f>SUM(FU8:FU33)*100/60</f>
        <v>0</v>
      </c>
      <c r="FV34" s="181">
        <f t="shared" ref="FV34" si="225">GA34+GB34</f>
        <v>0</v>
      </c>
      <c r="FW34" s="182"/>
      <c r="FX34" s="182"/>
      <c r="FY34" s="182"/>
      <c r="FZ34" s="182"/>
      <c r="GA34" s="68">
        <f t="shared" ref="GA34" si="226">SUM(GA8:GA33)</f>
        <v>0</v>
      </c>
      <c r="GB34" s="69">
        <f t="shared" ref="GB34" si="227">SUM(GB8:GB33)*100/60</f>
        <v>0</v>
      </c>
      <c r="GC34" s="181">
        <f t="shared" ref="GC34" si="228">GH34+GI34</f>
        <v>0</v>
      </c>
      <c r="GD34" s="182"/>
      <c r="GE34" s="182"/>
      <c r="GF34" s="182"/>
      <c r="GG34" s="182"/>
      <c r="GH34" s="68">
        <f t="shared" ref="GH34" si="229">SUM(GH8:GH33)</f>
        <v>0</v>
      </c>
      <c r="GI34" s="69">
        <f t="shared" ref="GI34" si="230">SUM(GI8:GI33)*100/60</f>
        <v>0</v>
      </c>
      <c r="GJ34" s="181">
        <f t="shared" ref="GJ34" si="231">GO34+GP34</f>
        <v>0</v>
      </c>
      <c r="GK34" s="182"/>
      <c r="GL34" s="182"/>
      <c r="GM34" s="182"/>
      <c r="GN34" s="182"/>
      <c r="GO34" s="68">
        <f t="shared" ref="GO34" si="232">SUM(GO8:GO33)</f>
        <v>0</v>
      </c>
      <c r="GP34" s="69">
        <f t="shared" ref="GP34" si="233">SUM(GP8:GP33)*100/60</f>
        <v>0</v>
      </c>
      <c r="GQ34" s="181">
        <f t="shared" ref="GQ34" si="234">GV34+GW34</f>
        <v>0</v>
      </c>
      <c r="GR34" s="182"/>
      <c r="GS34" s="182"/>
      <c r="GT34" s="182"/>
      <c r="GU34" s="182"/>
      <c r="GV34" s="68">
        <f t="shared" ref="GV34" si="235">SUM(GV8:GV33)</f>
        <v>0</v>
      </c>
      <c r="GW34" s="69">
        <f t="shared" ref="GW34" si="236">SUM(GW8:GW33)*100/60</f>
        <v>0</v>
      </c>
      <c r="GX34" s="181">
        <f t="shared" ref="GX34" si="237">HC34+HD34</f>
        <v>0</v>
      </c>
      <c r="GY34" s="182"/>
      <c r="GZ34" s="182"/>
      <c r="HA34" s="182"/>
      <c r="HB34" s="182"/>
      <c r="HC34" s="68">
        <f t="shared" ref="HC34" si="238">SUM(HC8:HC33)</f>
        <v>0</v>
      </c>
      <c r="HD34" s="69">
        <f t="shared" ref="HD34" si="239">SUM(HD8:HD33)*100/60</f>
        <v>0</v>
      </c>
      <c r="HE34" s="181">
        <f t="shared" ref="HE34" si="240">HJ34+HK34</f>
        <v>0</v>
      </c>
      <c r="HF34" s="182"/>
      <c r="HG34" s="182"/>
      <c r="HH34" s="182"/>
      <c r="HI34" s="182"/>
      <c r="HJ34" s="68">
        <f t="shared" ref="HJ34" si="241">SUM(HJ8:HJ33)</f>
        <v>0</v>
      </c>
      <c r="HK34" s="69">
        <f t="shared" ref="HK34" si="242">SUM(HK8:HK33)*100/60</f>
        <v>0</v>
      </c>
      <c r="HL34" s="181">
        <f t="shared" ref="HL34" si="243">HQ34+HR34</f>
        <v>0</v>
      </c>
      <c r="HM34" s="182"/>
      <c r="HN34" s="182"/>
      <c r="HO34" s="182"/>
      <c r="HP34" s="182"/>
      <c r="HQ34" s="68">
        <f t="shared" ref="HQ34" si="244">SUM(HQ8:HQ33)</f>
        <v>0</v>
      </c>
      <c r="HR34" s="69">
        <f t="shared" ref="HR34" si="245">SUM(HR8:HR33)*100/60</f>
        <v>0</v>
      </c>
      <c r="HS34" s="181">
        <f>HX34+HY34</f>
        <v>0</v>
      </c>
      <c r="HT34" s="182"/>
      <c r="HU34" s="182"/>
      <c r="HV34" s="182"/>
      <c r="HW34" s="182"/>
      <c r="HX34" s="68">
        <f>SUM(HX8:HX33)</f>
        <v>0</v>
      </c>
      <c r="HY34" s="69">
        <f>SUM(HY8:HY33)*100/60</f>
        <v>0</v>
      </c>
      <c r="HZ34" s="181">
        <f t="shared" ref="HZ34" si="246">IE34+IF34</f>
        <v>0</v>
      </c>
      <c r="IA34" s="182"/>
      <c r="IB34" s="182"/>
      <c r="IC34" s="182"/>
      <c r="ID34" s="182"/>
      <c r="IE34" s="68">
        <f t="shared" ref="IE34" si="247">SUM(IE8:IE33)</f>
        <v>0</v>
      </c>
      <c r="IF34" s="69">
        <f t="shared" ref="IF34" si="248">SUM(IF8:IF33)*100/60</f>
        <v>0</v>
      </c>
      <c r="IG34" s="183">
        <f>IL34+IM34</f>
        <v>0</v>
      </c>
      <c r="IH34" s="184"/>
      <c r="II34" s="184"/>
      <c r="IJ34" s="184"/>
      <c r="IK34" s="185"/>
      <c r="IL34" s="68">
        <f t="shared" ref="IL34" si="249">SUM(IL8:IL33)</f>
        <v>0</v>
      </c>
      <c r="IM34" s="69">
        <f t="shared" ref="IM34" si="250">SUM(IM8:IM33)*100/60</f>
        <v>0</v>
      </c>
      <c r="IN34" s="181">
        <f t="shared" ref="IN34" si="251">IS34+IT34</f>
        <v>0</v>
      </c>
      <c r="IO34" s="182"/>
      <c r="IP34" s="182"/>
      <c r="IQ34" s="182"/>
      <c r="IR34" s="182"/>
      <c r="IS34" s="68">
        <f t="shared" ref="IS34" si="252">SUM(IS8:IS33)</f>
        <v>0</v>
      </c>
      <c r="IT34" s="69">
        <f t="shared" ref="IT34" si="253">SUM(IT8:IT33)*100/60</f>
        <v>0</v>
      </c>
      <c r="IU34" s="181">
        <f t="shared" ref="IU34" si="254">IZ34+JA34</f>
        <v>0</v>
      </c>
      <c r="IV34" s="182"/>
      <c r="IW34" s="182"/>
      <c r="IX34" s="182"/>
      <c r="IY34" s="182"/>
      <c r="IZ34" s="68">
        <f t="shared" ref="IZ34" si="255">SUM(IZ8:IZ33)</f>
        <v>0</v>
      </c>
      <c r="JA34" s="69">
        <f t="shared" ref="JA34" si="256">SUM(JA8:JA33)*100/60</f>
        <v>0</v>
      </c>
      <c r="JB34" s="181">
        <f t="shared" ref="JB34" si="257">JG34+JH34</f>
        <v>0</v>
      </c>
      <c r="JC34" s="182"/>
      <c r="JD34" s="182"/>
      <c r="JE34" s="182"/>
      <c r="JF34" s="182"/>
      <c r="JG34" s="68">
        <f t="shared" ref="JG34" si="258">SUM(JG8:JG33)</f>
        <v>0</v>
      </c>
      <c r="JH34" s="69">
        <f t="shared" ref="JH34" si="259">SUM(JH8:JH33)*100/60</f>
        <v>0</v>
      </c>
    </row>
    <row r="35" spans="1:268" s="5" customFormat="1" x14ac:dyDescent="0.35">
      <c r="A35" s="32"/>
      <c r="B35" s="104" t="s">
        <v>49</v>
      </c>
      <c r="C35" s="89"/>
      <c r="D35" s="90"/>
      <c r="E35" s="90">
        <v>3</v>
      </c>
      <c r="F35" s="131"/>
      <c r="G35" s="90"/>
      <c r="H35" s="61">
        <f>ROUNDDOWN(C35,0)+ROUNDDOWN(D35,0)+ROUNDDOWN(E35,0)+ROUNDDOWN(F35,0)+ROUNDDOWN(G35,0)</f>
        <v>3</v>
      </c>
      <c r="I35" s="14">
        <f t="shared" ref="I35:I36" si="260">(C35-ROUNDDOWN(C35,0))+(D35-ROUNDDOWN(D35,0))+(E35-ROUNDDOWN(E35,0))+(F35-ROUNDDOWN(F35,0))+(G35-ROUNDDOWN(G35,0))</f>
        <v>0</v>
      </c>
      <c r="J35" s="89"/>
      <c r="K35" s="90"/>
      <c r="L35" s="90"/>
      <c r="M35" s="90"/>
      <c r="N35" s="90"/>
      <c r="O35" s="61">
        <f t="shared" ref="O35:O36" si="261">ROUNDDOWN(J35,0)+ROUNDDOWN(K35,0)+ROUNDDOWN(L35,0)+ROUNDDOWN(M35,0)+ROUNDDOWN(N35,0)</f>
        <v>0</v>
      </c>
      <c r="P35" s="14">
        <f t="shared" ref="P35:P36" si="262">(J35-ROUNDDOWN(J35,0))+(K35-ROUNDDOWN(K35,0))+(L35-ROUNDDOWN(L35,0))+(M35-ROUNDDOWN(M35,0))+(N35-ROUNDDOWN(N35,0))</f>
        <v>0</v>
      </c>
      <c r="Q35" s="89"/>
      <c r="R35" s="90"/>
      <c r="S35" s="90"/>
      <c r="T35" s="90"/>
      <c r="U35" s="90"/>
      <c r="V35" s="61">
        <f t="shared" ref="V35:V36" si="263">ROUNDDOWN(Q35,0)+ROUNDDOWN(R35,0)+ROUNDDOWN(S35,0)+ROUNDDOWN(T35,0)+ROUNDDOWN(U35,0)</f>
        <v>0</v>
      </c>
      <c r="W35" s="14">
        <f t="shared" ref="W35:W36" si="264">(Q35-ROUNDDOWN(Q35,0))+(R35-ROUNDDOWN(R35,0))+(S35-ROUNDDOWN(S35,0))+(T35-ROUNDDOWN(T35,0))+(U35-ROUNDDOWN(U35,0))</f>
        <v>0</v>
      </c>
      <c r="X35" s="89"/>
      <c r="Y35" s="90"/>
      <c r="Z35" s="90"/>
      <c r="AA35" s="90"/>
      <c r="AB35" s="90"/>
      <c r="AC35" s="61">
        <f t="shared" ref="AC35:AC36" si="265">ROUNDDOWN(X35,0)+ROUNDDOWN(Y35,0)+ROUNDDOWN(Z35,0)+ROUNDDOWN(AA35,0)+ROUNDDOWN(AB35,0)</f>
        <v>0</v>
      </c>
      <c r="AD35" s="14">
        <f t="shared" ref="AD35:AD36" si="266">(X35-ROUNDDOWN(X35,0))+(Y35-ROUNDDOWN(Y35,0))+(Z35-ROUNDDOWN(Z35,0))+(AA35-ROUNDDOWN(AA35,0))+(AB35-ROUNDDOWN(AB35,0))</f>
        <v>0</v>
      </c>
      <c r="AE35" s="89"/>
      <c r="AF35" s="90"/>
      <c r="AG35" s="90"/>
      <c r="AH35" s="90"/>
      <c r="AI35" s="90"/>
      <c r="AJ35" s="61">
        <f t="shared" ref="AJ35:AJ36" si="267">ROUNDDOWN(AE35,0)+ROUNDDOWN(AF35,0)+ROUNDDOWN(AG35,0)+ROUNDDOWN(AH35,0)+ROUNDDOWN(AI35,0)</f>
        <v>0</v>
      </c>
      <c r="AK35" s="14">
        <f t="shared" ref="AK35:AK36" si="268">(AE35-ROUNDDOWN(AE35,0))+(AF35-ROUNDDOWN(AF35,0))+(AG35-ROUNDDOWN(AG35,0))+(AH35-ROUNDDOWN(AH35,0))+(AI35-ROUNDDOWN(AI35,0))</f>
        <v>0</v>
      </c>
      <c r="AL35" s="89"/>
      <c r="AM35" s="90"/>
      <c r="AN35" s="90"/>
      <c r="AO35" s="90"/>
      <c r="AP35" s="90"/>
      <c r="AQ35" s="61">
        <f t="shared" ref="AQ35:AQ36" si="269">ROUNDDOWN(AL35,0)+ROUNDDOWN(AM35,0)+ROUNDDOWN(AN35,0)+ROUNDDOWN(AO35,0)+ROUNDDOWN(AP35,0)</f>
        <v>0</v>
      </c>
      <c r="AR35" s="14">
        <f t="shared" ref="AR35:AR36" si="270">(AL35-ROUNDDOWN(AL35,0))+(AM35-ROUNDDOWN(AM35,0))+(AN35-ROUNDDOWN(AN35,0))+(AO35-ROUNDDOWN(AO35,0))+(AP35-ROUNDDOWN(AP35,0))</f>
        <v>0</v>
      </c>
      <c r="AS35" s="89"/>
      <c r="AT35" s="90"/>
      <c r="AU35" s="90"/>
      <c r="AV35" s="90"/>
      <c r="AW35" s="90"/>
      <c r="AX35" s="61">
        <f t="shared" ref="AX35:AX36" si="271">ROUNDDOWN(AS35,0)+ROUNDDOWN(AT35,0)+ROUNDDOWN(AU35,0)+ROUNDDOWN(AV35,0)+ROUNDDOWN(AW35,0)</f>
        <v>0</v>
      </c>
      <c r="AY35" s="14">
        <f t="shared" ref="AY35:AY36" si="272">(AS35-ROUNDDOWN(AS35,0))+(AT35-ROUNDDOWN(AT35,0))+(AU35-ROUNDDOWN(AU35,0))+(AV35-ROUNDDOWN(AV35,0))+(AW35-ROUNDDOWN(AW35,0))</f>
        <v>0</v>
      </c>
      <c r="AZ35" s="89"/>
      <c r="BA35" s="90"/>
      <c r="BB35" s="90"/>
      <c r="BC35" s="90"/>
      <c r="BD35" s="90"/>
      <c r="BE35" s="61">
        <f t="shared" ref="BE35:BE36" si="273">ROUNDDOWN(AZ35,0)+ROUNDDOWN(BA35,0)+ROUNDDOWN(BB35,0)+ROUNDDOWN(BC35,0)+ROUNDDOWN(BD35,0)</f>
        <v>0</v>
      </c>
      <c r="BF35" s="14">
        <f t="shared" ref="BF35:BF36" si="274">(AZ35-ROUNDDOWN(AZ35,0))+(BA35-ROUNDDOWN(BA35,0))+(BB35-ROUNDDOWN(BB35,0))+(BC35-ROUNDDOWN(BC35,0))+(BD35-ROUNDDOWN(BD35,0))</f>
        <v>0</v>
      </c>
      <c r="BG35" s="89"/>
      <c r="BH35" s="90"/>
      <c r="BI35" s="90"/>
      <c r="BJ35" s="90"/>
      <c r="BK35" s="90"/>
      <c r="BL35" s="61">
        <f>ROUNDDOWN(BG35,0)+ROUNDDOWN(BH35,0)+ROUNDDOWN(BI35,0)+ROUNDDOWN(BJ35,0)+ROUNDDOWN(BK35,0)</f>
        <v>0</v>
      </c>
      <c r="BM35" s="14">
        <f t="shared" ref="BM35:BM36" si="275">(BG35-ROUNDDOWN(BG35,0))+(BH35-ROUNDDOWN(BH35,0))+(BI35-ROUNDDOWN(BI35,0))+(BJ35-ROUNDDOWN(BJ35,0))+(BK35-ROUNDDOWN(BK35,0))</f>
        <v>0</v>
      </c>
      <c r="BN35" s="89"/>
      <c r="BO35" s="90"/>
      <c r="BP35" s="90"/>
      <c r="BQ35" s="90"/>
      <c r="BR35" s="90"/>
      <c r="BS35" s="61">
        <f t="shared" ref="BS35:BS36" si="276">ROUNDDOWN(BN35,0)+ROUNDDOWN(BO35,0)+ROUNDDOWN(BP35,0)+ROUNDDOWN(BQ35,0)+ROUNDDOWN(BR35,0)</f>
        <v>0</v>
      </c>
      <c r="BT35" s="14">
        <f t="shared" ref="BT35:BT36" si="277">(BN35-ROUNDDOWN(BN35,0))+(BO35-ROUNDDOWN(BO35,0))+(BP35-ROUNDDOWN(BP35,0))+(BQ35-ROUNDDOWN(BQ35,0))+(BR35-ROUNDDOWN(BR35,0))</f>
        <v>0</v>
      </c>
      <c r="BU35" s="89"/>
      <c r="BV35" s="90"/>
      <c r="BW35" s="90"/>
      <c r="BX35" s="90"/>
      <c r="BY35" s="90"/>
      <c r="BZ35" s="61">
        <f t="shared" ref="BZ35:BZ36" si="278">ROUNDDOWN(BU35,0)+ROUNDDOWN(BV35,0)+ROUNDDOWN(BW35,0)+ROUNDDOWN(BX35,0)+ROUNDDOWN(BY35,0)</f>
        <v>0</v>
      </c>
      <c r="CA35" s="14">
        <f t="shared" ref="CA35:CA36" si="279">(BU35-ROUNDDOWN(BU35,0))+(BV35-ROUNDDOWN(BV35,0))+(BW35-ROUNDDOWN(BW35,0))+(BX35-ROUNDDOWN(BX35,0))+(BY35-ROUNDDOWN(BY35,0))</f>
        <v>0</v>
      </c>
      <c r="CB35" s="89"/>
      <c r="CC35" s="90"/>
      <c r="CD35" s="90"/>
      <c r="CE35" s="90"/>
      <c r="CF35" s="90"/>
      <c r="CG35" s="61">
        <f t="shared" ref="CG35:CG36" si="280">ROUNDDOWN(CB35,0)+ROUNDDOWN(CC35,0)+ROUNDDOWN(CD35,0)+ROUNDDOWN(CE35,0)+ROUNDDOWN(CF35,0)</f>
        <v>0</v>
      </c>
      <c r="CH35" s="14">
        <f t="shared" ref="CH35:CH36" si="281">(CB35-ROUNDDOWN(CB35,0))+(CC35-ROUNDDOWN(CC35,0))+(CD35-ROUNDDOWN(CD35,0))+(CE35-ROUNDDOWN(CE35,0))+(CF35-ROUNDDOWN(CF35,0))</f>
        <v>0</v>
      </c>
      <c r="CI35" s="89"/>
      <c r="CJ35" s="90"/>
      <c r="CK35" s="90"/>
      <c r="CL35" s="90"/>
      <c r="CM35" s="90"/>
      <c r="CN35" s="61">
        <f t="shared" ref="CN35:CN36" si="282">ROUNDDOWN(CI35,0)+ROUNDDOWN(CJ35,0)+ROUNDDOWN(CK35,0)+ROUNDDOWN(CL35,0)+ROUNDDOWN(CM35,0)</f>
        <v>0</v>
      </c>
      <c r="CO35" s="14">
        <f t="shared" ref="CO35:CO36" si="283">(CI35-ROUNDDOWN(CI35,0))+(CJ35-ROUNDDOWN(CJ35,0))+(CK35-ROUNDDOWN(CK35,0))+(CL35-ROUNDDOWN(CL35,0))+(CM35-ROUNDDOWN(CM35,0))</f>
        <v>0</v>
      </c>
      <c r="CP35" s="89"/>
      <c r="CQ35" s="90"/>
      <c r="CR35" s="90"/>
      <c r="CS35" s="90"/>
      <c r="CT35" s="90"/>
      <c r="CU35" s="61">
        <f t="shared" ref="CU35:CU36" si="284">ROUNDDOWN(CP35,0)+ROUNDDOWN(CQ35,0)+ROUNDDOWN(CR35,0)+ROUNDDOWN(CS35,0)+ROUNDDOWN(CT35,0)</f>
        <v>0</v>
      </c>
      <c r="CV35" s="14">
        <f t="shared" ref="CV35:CV36" si="285">(CP35-ROUNDDOWN(CP35,0))+(CQ35-ROUNDDOWN(CQ35,0))+(CR35-ROUNDDOWN(CR35,0))+(CS35-ROUNDDOWN(CS35,0))+(CT35-ROUNDDOWN(CT35,0))</f>
        <v>0</v>
      </c>
      <c r="CW35" s="89"/>
      <c r="CX35" s="90"/>
      <c r="CY35" s="90"/>
      <c r="CZ35" s="90"/>
      <c r="DA35" s="90"/>
      <c r="DB35" s="61">
        <f t="shared" ref="DB35:DB36" si="286">ROUNDDOWN(CW35,0)+ROUNDDOWN(CX35,0)+ROUNDDOWN(CY35,0)+ROUNDDOWN(CZ35,0)+ROUNDDOWN(DA35,0)</f>
        <v>0</v>
      </c>
      <c r="DC35" s="14">
        <f t="shared" ref="DC35:DC36" si="287">(CW35-ROUNDDOWN(CW35,0))+(CX35-ROUNDDOWN(CX35,0))+(CY35-ROUNDDOWN(CY35,0))+(CZ35-ROUNDDOWN(CZ35,0))+(DA35-ROUNDDOWN(DA35,0))</f>
        <v>0</v>
      </c>
      <c r="DD35" s="89"/>
      <c r="DE35" s="90"/>
      <c r="DF35" s="90"/>
      <c r="DG35" s="90"/>
      <c r="DH35" s="90"/>
      <c r="DI35" s="61">
        <f t="shared" ref="DI35:DI36" si="288">ROUNDDOWN(DD35,0)+ROUNDDOWN(DE35,0)+ROUNDDOWN(DF35,0)+ROUNDDOWN(DG35,0)+ROUNDDOWN(DH35,0)</f>
        <v>0</v>
      </c>
      <c r="DJ35" s="14">
        <f t="shared" ref="DJ35:DJ36" si="289">(DD35-ROUNDDOWN(DD35,0))+(DE35-ROUNDDOWN(DE35,0))+(DF35-ROUNDDOWN(DF35,0))+(DG35-ROUNDDOWN(DG35,0))+(DH35-ROUNDDOWN(DH35,0))</f>
        <v>0</v>
      </c>
      <c r="DK35" s="89"/>
      <c r="DL35" s="90"/>
      <c r="DM35" s="90"/>
      <c r="DN35" s="90"/>
      <c r="DO35" s="90"/>
      <c r="DP35" s="61">
        <f>ROUNDDOWN(DK35,0)+ROUNDDOWN(DL35,0)+ROUNDDOWN(DM35,0)+ROUNDDOWN(DN35,0)+ROUNDDOWN(DO35,0)</f>
        <v>0</v>
      </c>
      <c r="DQ35" s="14">
        <f t="shared" ref="DQ35:DQ36" si="290">(DK35-ROUNDDOWN(DK35,0))+(DL35-ROUNDDOWN(DL35,0))+(DM35-ROUNDDOWN(DM35,0))+(DN35-ROUNDDOWN(DN35,0))+(DO35-ROUNDDOWN(DO35,0))</f>
        <v>0</v>
      </c>
      <c r="DR35" s="89"/>
      <c r="DS35" s="90"/>
      <c r="DT35" s="90"/>
      <c r="DU35" s="90"/>
      <c r="DV35" s="90"/>
      <c r="DW35" s="61">
        <f t="shared" ref="DW35:DW36" si="291">ROUNDDOWN(DR35,0)+ROUNDDOWN(DS35,0)+ROUNDDOWN(DT35,0)+ROUNDDOWN(DU35,0)+ROUNDDOWN(DV35,0)</f>
        <v>0</v>
      </c>
      <c r="DX35" s="14">
        <f t="shared" ref="DX35:DX36" si="292">(DR35-ROUNDDOWN(DR35,0))+(DS35-ROUNDDOWN(DS35,0))+(DT35-ROUNDDOWN(DT35,0))+(DU35-ROUNDDOWN(DU35,0))+(DV35-ROUNDDOWN(DV35,0))</f>
        <v>0</v>
      </c>
      <c r="DY35" s="89"/>
      <c r="DZ35" s="90"/>
      <c r="EA35" s="90"/>
      <c r="EB35" s="90"/>
      <c r="EC35" s="90"/>
      <c r="ED35" s="61">
        <f t="shared" ref="ED35:ED36" si="293">ROUNDDOWN(DY35,0)+ROUNDDOWN(DZ35,0)+ROUNDDOWN(EA35,0)+ROUNDDOWN(EB35,0)+ROUNDDOWN(EC35,0)</f>
        <v>0</v>
      </c>
      <c r="EE35" s="14">
        <f t="shared" ref="EE35:EE36" si="294">(DY35-ROUNDDOWN(DY35,0))+(DZ35-ROUNDDOWN(DZ35,0))+(EA35-ROUNDDOWN(EA35,0))+(EB35-ROUNDDOWN(EB35,0))+(EC35-ROUNDDOWN(EC35,0))</f>
        <v>0</v>
      </c>
      <c r="EF35" s="89"/>
      <c r="EG35" s="90"/>
      <c r="EH35" s="90"/>
      <c r="EI35" s="90"/>
      <c r="EJ35" s="90"/>
      <c r="EK35" s="61">
        <f t="shared" ref="EK35:EK36" si="295">ROUNDDOWN(EF35,0)+ROUNDDOWN(EG35,0)+ROUNDDOWN(EH35,0)+ROUNDDOWN(EI35,0)+ROUNDDOWN(EJ35,0)</f>
        <v>0</v>
      </c>
      <c r="EL35" s="14">
        <f t="shared" ref="EL35:EL36" si="296">(EF35-ROUNDDOWN(EF35,0))+(EG35-ROUNDDOWN(EG35,0))+(EH35-ROUNDDOWN(EH35,0))+(EI35-ROUNDDOWN(EI35,0))+(EJ35-ROUNDDOWN(EJ35,0))</f>
        <v>0</v>
      </c>
      <c r="EM35" s="89"/>
      <c r="EN35" s="90"/>
      <c r="EO35" s="90"/>
      <c r="EP35" s="90"/>
      <c r="EQ35" s="90"/>
      <c r="ER35" s="61">
        <f t="shared" ref="ER35:ER36" si="297">ROUNDDOWN(EM35,0)+ROUNDDOWN(EN35,0)+ROUNDDOWN(EO35,0)+ROUNDDOWN(EP35,0)+ROUNDDOWN(EQ35,0)</f>
        <v>0</v>
      </c>
      <c r="ES35" s="14">
        <f t="shared" ref="ES35:ES36" si="298">(EM35-ROUNDDOWN(EM35,0))+(EN35-ROUNDDOWN(EN35,0))+(EO35-ROUNDDOWN(EO35,0))+(EP35-ROUNDDOWN(EP35,0))+(EQ35-ROUNDDOWN(EQ35,0))</f>
        <v>0</v>
      </c>
      <c r="ET35" s="89"/>
      <c r="EU35" s="90"/>
      <c r="EV35" s="90"/>
      <c r="EW35" s="90"/>
      <c r="EX35" s="90"/>
      <c r="EY35" s="61">
        <f t="shared" ref="EY35:EY36" si="299">ROUNDDOWN(ET35,0)+ROUNDDOWN(EU35,0)+ROUNDDOWN(EV35,0)+ROUNDDOWN(EW35,0)+ROUNDDOWN(EX35,0)</f>
        <v>0</v>
      </c>
      <c r="EZ35" s="14">
        <f t="shared" ref="EZ35:EZ36" si="300">(ET35-ROUNDDOWN(ET35,0))+(EU35-ROUNDDOWN(EU35,0))+(EV35-ROUNDDOWN(EV35,0))+(EW35-ROUNDDOWN(EW35,0))+(EX35-ROUNDDOWN(EX35,0))</f>
        <v>0</v>
      </c>
      <c r="FA35" s="89"/>
      <c r="FB35" s="90"/>
      <c r="FC35" s="90"/>
      <c r="FD35" s="90"/>
      <c r="FE35" s="90"/>
      <c r="FF35" s="61">
        <f t="shared" ref="FF35:FF36" si="301">ROUNDDOWN(FA35,0)+ROUNDDOWN(FB35,0)+ROUNDDOWN(FC35,0)+ROUNDDOWN(FD35,0)+ROUNDDOWN(FE35,0)</f>
        <v>0</v>
      </c>
      <c r="FG35" s="14">
        <f t="shared" ref="FG35:FG36" si="302">(FA35-ROUNDDOWN(FA35,0))+(FB35-ROUNDDOWN(FB35,0))+(FC35-ROUNDDOWN(FC35,0))+(FD35-ROUNDDOWN(FD35,0))+(FE35-ROUNDDOWN(FE35,0))</f>
        <v>0</v>
      </c>
      <c r="FH35" s="89"/>
      <c r="FI35" s="90"/>
      <c r="FJ35" s="90"/>
      <c r="FK35" s="90"/>
      <c r="FL35" s="90"/>
      <c r="FM35" s="61">
        <f t="shared" ref="FM35:FM36" si="303">ROUNDDOWN(FH35,0)+ROUNDDOWN(FI35,0)+ROUNDDOWN(FJ35,0)+ROUNDDOWN(FK35,0)+ROUNDDOWN(FL35,0)</f>
        <v>0</v>
      </c>
      <c r="FN35" s="14">
        <f t="shared" ref="FN35:FN36" si="304">(FH35-ROUNDDOWN(FH35,0))+(FI35-ROUNDDOWN(FI35,0))+(FJ35-ROUNDDOWN(FJ35,0))+(FK35-ROUNDDOWN(FK35,0))+(FL35-ROUNDDOWN(FL35,0))</f>
        <v>0</v>
      </c>
      <c r="FO35" s="89"/>
      <c r="FP35" s="90"/>
      <c r="FQ35" s="90"/>
      <c r="FR35" s="90"/>
      <c r="FS35" s="90"/>
      <c r="FT35" s="61">
        <f>ROUNDDOWN(FO35,0)+ROUNDDOWN(FP35,0)+ROUNDDOWN(FQ35,0)+ROUNDDOWN(FR35,0)+ROUNDDOWN(FS35,0)</f>
        <v>0</v>
      </c>
      <c r="FU35" s="14">
        <f t="shared" ref="FU35:FU36" si="305">(FO35-ROUNDDOWN(FO35,0))+(FP35-ROUNDDOWN(FP35,0))+(FQ35-ROUNDDOWN(FQ35,0))+(FR35-ROUNDDOWN(FR35,0))+(FS35-ROUNDDOWN(FS35,0))</f>
        <v>0</v>
      </c>
      <c r="FV35" s="89"/>
      <c r="FW35" s="90"/>
      <c r="FX35" s="90"/>
      <c r="FY35" s="90"/>
      <c r="FZ35" s="90"/>
      <c r="GA35" s="61">
        <f t="shared" ref="GA35:GA36" si="306">ROUNDDOWN(FV35,0)+ROUNDDOWN(FW35,0)+ROUNDDOWN(FX35,0)+ROUNDDOWN(FY35,0)+ROUNDDOWN(FZ35,0)</f>
        <v>0</v>
      </c>
      <c r="GB35" s="14">
        <f t="shared" ref="GB35:GB36" si="307">(FV35-ROUNDDOWN(FV35,0))+(FW35-ROUNDDOWN(FW35,0))+(FX35-ROUNDDOWN(FX35,0))+(FY35-ROUNDDOWN(FY35,0))+(FZ35-ROUNDDOWN(FZ35,0))</f>
        <v>0</v>
      </c>
      <c r="GC35" s="89"/>
      <c r="GD35" s="90"/>
      <c r="GE35" s="90"/>
      <c r="GF35" s="90"/>
      <c r="GG35" s="90"/>
      <c r="GH35" s="61">
        <f t="shared" ref="GH35:GH36" si="308">ROUNDDOWN(GC35,0)+ROUNDDOWN(GD35,0)+ROUNDDOWN(GE35,0)+ROUNDDOWN(GF35,0)+ROUNDDOWN(GG35,0)</f>
        <v>0</v>
      </c>
      <c r="GI35" s="14">
        <f t="shared" ref="GI35:GI36" si="309">(GC35-ROUNDDOWN(GC35,0))+(GD35-ROUNDDOWN(GD35,0))+(GE35-ROUNDDOWN(GE35,0))+(GF35-ROUNDDOWN(GF35,0))+(GG35-ROUNDDOWN(GG35,0))</f>
        <v>0</v>
      </c>
      <c r="GJ35" s="89"/>
      <c r="GK35" s="90"/>
      <c r="GL35" s="90"/>
      <c r="GM35" s="90"/>
      <c r="GN35" s="90"/>
      <c r="GO35" s="61">
        <f t="shared" ref="GO35:GO36" si="310">ROUNDDOWN(GJ35,0)+ROUNDDOWN(GK35,0)+ROUNDDOWN(GL35,0)+ROUNDDOWN(GM35,0)+ROUNDDOWN(GN35,0)</f>
        <v>0</v>
      </c>
      <c r="GP35" s="14">
        <f t="shared" ref="GP35:GP36" si="311">(GJ35-ROUNDDOWN(GJ35,0))+(GK35-ROUNDDOWN(GK35,0))+(GL35-ROUNDDOWN(GL35,0))+(GM35-ROUNDDOWN(GM35,0))+(GN35-ROUNDDOWN(GN35,0))</f>
        <v>0</v>
      </c>
      <c r="GQ35" s="89"/>
      <c r="GR35" s="90"/>
      <c r="GS35" s="90"/>
      <c r="GT35" s="90"/>
      <c r="GU35" s="90"/>
      <c r="GV35" s="61">
        <f t="shared" ref="GV35:GV36" si="312">ROUNDDOWN(GQ35,0)+ROUNDDOWN(GR35,0)+ROUNDDOWN(GS35,0)+ROUNDDOWN(GT35,0)+ROUNDDOWN(GU35,0)</f>
        <v>0</v>
      </c>
      <c r="GW35" s="14">
        <f t="shared" ref="GW35:GW36" si="313">(GQ35-ROUNDDOWN(GQ35,0))+(GR35-ROUNDDOWN(GR35,0))+(GS35-ROUNDDOWN(GS35,0))+(GT35-ROUNDDOWN(GT35,0))+(GU35-ROUNDDOWN(GU35,0))</f>
        <v>0</v>
      </c>
      <c r="GX35" s="89"/>
      <c r="GY35" s="90"/>
      <c r="GZ35" s="90"/>
      <c r="HA35" s="90"/>
      <c r="HB35" s="90"/>
      <c r="HC35" s="61">
        <f t="shared" ref="HC35:HC36" si="314">ROUNDDOWN(GX35,0)+ROUNDDOWN(GY35,0)+ROUNDDOWN(GZ35,0)+ROUNDDOWN(HA35,0)+ROUNDDOWN(HB35,0)</f>
        <v>0</v>
      </c>
      <c r="HD35" s="14">
        <f t="shared" ref="HD35:HD36" si="315">(GX35-ROUNDDOWN(GX35,0))+(GY35-ROUNDDOWN(GY35,0))+(GZ35-ROUNDDOWN(GZ35,0))+(HA35-ROUNDDOWN(HA35,0))+(HB35-ROUNDDOWN(HB35,0))</f>
        <v>0</v>
      </c>
      <c r="HE35" s="89"/>
      <c r="HF35" s="90"/>
      <c r="HG35" s="90"/>
      <c r="HH35" s="90"/>
      <c r="HI35" s="90"/>
      <c r="HJ35" s="61">
        <f t="shared" ref="HJ35:HJ36" si="316">ROUNDDOWN(HE35,0)+ROUNDDOWN(HF35,0)+ROUNDDOWN(HG35,0)+ROUNDDOWN(HH35,0)+ROUNDDOWN(HI35,0)</f>
        <v>0</v>
      </c>
      <c r="HK35" s="14">
        <f t="shared" ref="HK35:HK36" si="317">(HE35-ROUNDDOWN(HE35,0))+(HF35-ROUNDDOWN(HF35,0))+(HG35-ROUNDDOWN(HG35,0))+(HH35-ROUNDDOWN(HH35,0))+(HI35-ROUNDDOWN(HI35,0))</f>
        <v>0</v>
      </c>
      <c r="HL35" s="89"/>
      <c r="HM35" s="90"/>
      <c r="HN35" s="90"/>
      <c r="HO35" s="90"/>
      <c r="HP35" s="90"/>
      <c r="HQ35" s="61">
        <f t="shared" ref="HQ35:HQ36" si="318">ROUNDDOWN(HL35,0)+ROUNDDOWN(HM35,0)+ROUNDDOWN(HN35,0)+ROUNDDOWN(HO35,0)+ROUNDDOWN(HP35,0)</f>
        <v>0</v>
      </c>
      <c r="HR35" s="14">
        <f t="shared" ref="HR35:HR36" si="319">(HL35-ROUNDDOWN(HL35,0))+(HM35-ROUNDDOWN(HM35,0))+(HN35-ROUNDDOWN(HN35,0))+(HO35-ROUNDDOWN(HO35,0))+(HP35-ROUNDDOWN(HP35,0))</f>
        <v>0</v>
      </c>
      <c r="HS35" s="89"/>
      <c r="HT35" s="90"/>
      <c r="HU35" s="90"/>
      <c r="HV35" s="90"/>
      <c r="HW35" s="90"/>
      <c r="HX35" s="61">
        <f>ROUNDDOWN(HS35,0)+ROUNDDOWN(HT35,0)+ROUNDDOWN(HU35,0)+ROUNDDOWN(HV35,0)+ROUNDDOWN(HW35,0)</f>
        <v>0</v>
      </c>
      <c r="HY35" s="14">
        <f t="shared" ref="HY35:HY36" si="320">(HS35-ROUNDDOWN(HS35,0))+(HT35-ROUNDDOWN(HT35,0))+(HU35-ROUNDDOWN(HU35,0))+(HV35-ROUNDDOWN(HV35,0))+(HW35-ROUNDDOWN(HW35,0))</f>
        <v>0</v>
      </c>
      <c r="HZ35" s="89"/>
      <c r="IA35" s="90"/>
      <c r="IB35" s="90"/>
      <c r="IC35" s="90"/>
      <c r="ID35" s="90"/>
      <c r="IE35" s="61">
        <f t="shared" ref="IE35:IE36" si="321">ROUNDDOWN(HZ35,0)+ROUNDDOWN(IA35,0)+ROUNDDOWN(IB35,0)+ROUNDDOWN(IC35,0)+ROUNDDOWN(ID35,0)</f>
        <v>0</v>
      </c>
      <c r="IF35" s="14">
        <f t="shared" ref="IF35:IF36" si="322">(HZ35-ROUNDDOWN(HZ35,0))+(IA35-ROUNDDOWN(IA35,0))+(IB35-ROUNDDOWN(IB35,0))+(IC35-ROUNDDOWN(IC35,0))+(ID35-ROUNDDOWN(ID35,0))</f>
        <v>0</v>
      </c>
      <c r="IG35" s="89"/>
      <c r="IH35" s="90"/>
      <c r="II35" s="90"/>
      <c r="IJ35" s="90"/>
      <c r="IK35" s="90"/>
      <c r="IL35" s="61">
        <f t="shared" ref="IL35:IL36" si="323">ROUNDDOWN(IG35,0)+ROUNDDOWN(IH35,0)+ROUNDDOWN(II35,0)+ROUNDDOWN(IJ35,0)+ROUNDDOWN(IK35,0)</f>
        <v>0</v>
      </c>
      <c r="IM35" s="14">
        <f t="shared" ref="IM35:IM36" si="324">(IG35-ROUNDDOWN(IG35,0))+(IH35-ROUNDDOWN(IH35,0))+(II35-ROUNDDOWN(II35,0))+(IJ35-ROUNDDOWN(IJ35,0))+(IK35-ROUNDDOWN(IK35,0))</f>
        <v>0</v>
      </c>
      <c r="IN35" s="89"/>
      <c r="IO35" s="90"/>
      <c r="IP35" s="90"/>
      <c r="IQ35" s="90"/>
      <c r="IR35" s="90"/>
      <c r="IS35" s="61">
        <f t="shared" ref="IS35:IS36" si="325">ROUNDDOWN(IN35,0)+ROUNDDOWN(IO35,0)+ROUNDDOWN(IP35,0)+ROUNDDOWN(IQ35,0)+ROUNDDOWN(IR35,0)</f>
        <v>0</v>
      </c>
      <c r="IT35" s="14">
        <f t="shared" ref="IT35:IT36" si="326">(IN35-ROUNDDOWN(IN35,0))+(IO35-ROUNDDOWN(IO35,0))+(IP35-ROUNDDOWN(IP35,0))+(IQ35-ROUNDDOWN(IQ35,0))+(IR35-ROUNDDOWN(IR35,0))</f>
        <v>0</v>
      </c>
      <c r="IU35" s="89"/>
      <c r="IV35" s="90"/>
      <c r="IW35" s="90"/>
      <c r="IX35" s="90"/>
      <c r="IY35" s="90"/>
      <c r="IZ35" s="61">
        <f t="shared" ref="IZ35:IZ36" si="327">ROUNDDOWN(IU35,0)+ROUNDDOWN(IV35,0)+ROUNDDOWN(IW35,0)+ROUNDDOWN(IX35,0)+ROUNDDOWN(IY35,0)</f>
        <v>0</v>
      </c>
      <c r="JA35" s="14">
        <f t="shared" ref="JA35:JA36" si="328">(IU35-ROUNDDOWN(IU35,0))+(IV35-ROUNDDOWN(IV35,0))+(IW35-ROUNDDOWN(IW35,0))+(IX35-ROUNDDOWN(IX35,0))+(IY35-ROUNDDOWN(IY35,0))</f>
        <v>0</v>
      </c>
      <c r="JB35" s="89"/>
      <c r="JC35" s="90"/>
      <c r="JD35" s="90"/>
      <c r="JE35" s="90"/>
      <c r="JF35" s="90"/>
      <c r="JG35" s="61">
        <f t="shared" ref="JG35:JG36" si="329">ROUNDDOWN(JB35,0)+ROUNDDOWN(JC35,0)+ROUNDDOWN(JD35,0)+ROUNDDOWN(JE35,0)+ROUNDDOWN(JF35,0)</f>
        <v>0</v>
      </c>
      <c r="JH35" s="14">
        <f t="shared" ref="JH35:JH36" si="330">(JB35-ROUNDDOWN(JB35,0))+(JC35-ROUNDDOWN(JC35,0))+(JD35-ROUNDDOWN(JD35,0))+(JE35-ROUNDDOWN(JE35,0))+(JF35-ROUNDDOWN(JF35,0))</f>
        <v>0</v>
      </c>
    </row>
    <row r="36" spans="1:268" s="5" customFormat="1" x14ac:dyDescent="0.35">
      <c r="A36" s="32"/>
      <c r="B36" s="105" t="s">
        <v>52</v>
      </c>
      <c r="C36" s="89"/>
      <c r="D36" s="90"/>
      <c r="E36" s="90">
        <v>1</v>
      </c>
      <c r="F36" s="131"/>
      <c r="G36" s="90"/>
      <c r="H36" s="61">
        <f>ROUNDDOWN(C36,0)+ROUNDDOWN(D36,0)+ROUNDDOWN(E36,0)+ROUNDDOWN(F36,0)+ROUNDDOWN(G36,0)</f>
        <v>1</v>
      </c>
      <c r="I36" s="14">
        <f t="shared" si="260"/>
        <v>0</v>
      </c>
      <c r="J36" s="89"/>
      <c r="K36" s="90"/>
      <c r="L36" s="90"/>
      <c r="M36" s="90"/>
      <c r="N36" s="90"/>
      <c r="O36" s="61">
        <f t="shared" si="261"/>
        <v>0</v>
      </c>
      <c r="P36" s="14">
        <f t="shared" si="262"/>
        <v>0</v>
      </c>
      <c r="Q36" s="89"/>
      <c r="R36" s="90"/>
      <c r="S36" s="90"/>
      <c r="T36" s="90"/>
      <c r="U36" s="90"/>
      <c r="V36" s="61">
        <f t="shared" si="263"/>
        <v>0</v>
      </c>
      <c r="W36" s="14">
        <f t="shared" si="264"/>
        <v>0</v>
      </c>
      <c r="X36" s="89"/>
      <c r="Y36" s="90"/>
      <c r="Z36" s="90"/>
      <c r="AA36" s="90"/>
      <c r="AB36" s="90"/>
      <c r="AC36" s="61">
        <f t="shared" si="265"/>
        <v>0</v>
      </c>
      <c r="AD36" s="14">
        <f t="shared" si="266"/>
        <v>0</v>
      </c>
      <c r="AE36" s="89"/>
      <c r="AF36" s="90"/>
      <c r="AG36" s="90"/>
      <c r="AH36" s="90"/>
      <c r="AI36" s="90"/>
      <c r="AJ36" s="61">
        <f t="shared" si="267"/>
        <v>0</v>
      </c>
      <c r="AK36" s="14">
        <f t="shared" si="268"/>
        <v>0</v>
      </c>
      <c r="AL36" s="89"/>
      <c r="AM36" s="90"/>
      <c r="AN36" s="90"/>
      <c r="AO36" s="90"/>
      <c r="AP36" s="90"/>
      <c r="AQ36" s="61">
        <f t="shared" si="269"/>
        <v>0</v>
      </c>
      <c r="AR36" s="14">
        <f t="shared" si="270"/>
        <v>0</v>
      </c>
      <c r="AS36" s="89"/>
      <c r="AT36" s="90"/>
      <c r="AU36" s="90"/>
      <c r="AV36" s="90"/>
      <c r="AW36" s="90"/>
      <c r="AX36" s="61">
        <f t="shared" si="271"/>
        <v>0</v>
      </c>
      <c r="AY36" s="14">
        <f t="shared" si="272"/>
        <v>0</v>
      </c>
      <c r="AZ36" s="89"/>
      <c r="BA36" s="90"/>
      <c r="BB36" s="90"/>
      <c r="BC36" s="90"/>
      <c r="BD36" s="90"/>
      <c r="BE36" s="61">
        <f t="shared" si="273"/>
        <v>0</v>
      </c>
      <c r="BF36" s="14">
        <f t="shared" si="274"/>
        <v>0</v>
      </c>
      <c r="BG36" s="89"/>
      <c r="BH36" s="90"/>
      <c r="BI36" s="90"/>
      <c r="BJ36" s="90"/>
      <c r="BK36" s="90"/>
      <c r="BL36" s="61">
        <f>ROUNDDOWN(BG36,0)+ROUNDDOWN(BH36,0)+ROUNDDOWN(BI36,0)+ROUNDDOWN(BJ36,0)+ROUNDDOWN(BK36,0)</f>
        <v>0</v>
      </c>
      <c r="BM36" s="14">
        <f t="shared" si="275"/>
        <v>0</v>
      </c>
      <c r="BN36" s="89"/>
      <c r="BO36" s="90"/>
      <c r="BP36" s="90"/>
      <c r="BQ36" s="90"/>
      <c r="BR36" s="90"/>
      <c r="BS36" s="61">
        <f t="shared" si="276"/>
        <v>0</v>
      </c>
      <c r="BT36" s="14">
        <f t="shared" si="277"/>
        <v>0</v>
      </c>
      <c r="BU36" s="89"/>
      <c r="BV36" s="90"/>
      <c r="BW36" s="90"/>
      <c r="BX36" s="90"/>
      <c r="BY36" s="90"/>
      <c r="BZ36" s="61">
        <f t="shared" si="278"/>
        <v>0</v>
      </c>
      <c r="CA36" s="14">
        <f t="shared" si="279"/>
        <v>0</v>
      </c>
      <c r="CB36" s="89"/>
      <c r="CC36" s="90"/>
      <c r="CD36" s="90"/>
      <c r="CE36" s="90"/>
      <c r="CF36" s="90"/>
      <c r="CG36" s="61">
        <f t="shared" si="280"/>
        <v>0</v>
      </c>
      <c r="CH36" s="14">
        <f t="shared" si="281"/>
        <v>0</v>
      </c>
      <c r="CI36" s="89"/>
      <c r="CJ36" s="90"/>
      <c r="CK36" s="90"/>
      <c r="CL36" s="90"/>
      <c r="CM36" s="90"/>
      <c r="CN36" s="61">
        <f t="shared" si="282"/>
        <v>0</v>
      </c>
      <c r="CO36" s="14">
        <f t="shared" si="283"/>
        <v>0</v>
      </c>
      <c r="CP36" s="89"/>
      <c r="CQ36" s="90"/>
      <c r="CR36" s="90"/>
      <c r="CS36" s="90"/>
      <c r="CT36" s="90"/>
      <c r="CU36" s="61">
        <f t="shared" si="284"/>
        <v>0</v>
      </c>
      <c r="CV36" s="14">
        <f t="shared" si="285"/>
        <v>0</v>
      </c>
      <c r="CW36" s="89"/>
      <c r="CX36" s="90"/>
      <c r="CY36" s="90"/>
      <c r="CZ36" s="90"/>
      <c r="DA36" s="90"/>
      <c r="DB36" s="61">
        <f t="shared" si="286"/>
        <v>0</v>
      </c>
      <c r="DC36" s="14">
        <f t="shared" si="287"/>
        <v>0</v>
      </c>
      <c r="DD36" s="89"/>
      <c r="DE36" s="90"/>
      <c r="DF36" s="90"/>
      <c r="DG36" s="90"/>
      <c r="DH36" s="90"/>
      <c r="DI36" s="61">
        <f t="shared" si="288"/>
        <v>0</v>
      </c>
      <c r="DJ36" s="14">
        <f t="shared" si="289"/>
        <v>0</v>
      </c>
      <c r="DK36" s="89"/>
      <c r="DL36" s="90"/>
      <c r="DM36" s="90"/>
      <c r="DN36" s="90"/>
      <c r="DO36" s="90"/>
      <c r="DP36" s="61">
        <f>ROUNDDOWN(DK36,0)+ROUNDDOWN(DL36,0)+ROUNDDOWN(DM36,0)+ROUNDDOWN(DN36,0)+ROUNDDOWN(DO36,0)</f>
        <v>0</v>
      </c>
      <c r="DQ36" s="14">
        <f t="shared" si="290"/>
        <v>0</v>
      </c>
      <c r="DR36" s="89"/>
      <c r="DS36" s="90"/>
      <c r="DT36" s="90"/>
      <c r="DU36" s="90"/>
      <c r="DV36" s="90"/>
      <c r="DW36" s="61">
        <f t="shared" si="291"/>
        <v>0</v>
      </c>
      <c r="DX36" s="14">
        <f t="shared" si="292"/>
        <v>0</v>
      </c>
      <c r="DY36" s="89"/>
      <c r="DZ36" s="90"/>
      <c r="EA36" s="90"/>
      <c r="EB36" s="90"/>
      <c r="EC36" s="90"/>
      <c r="ED36" s="61">
        <f t="shared" si="293"/>
        <v>0</v>
      </c>
      <c r="EE36" s="14">
        <f t="shared" si="294"/>
        <v>0</v>
      </c>
      <c r="EF36" s="89"/>
      <c r="EG36" s="90"/>
      <c r="EH36" s="90"/>
      <c r="EI36" s="90"/>
      <c r="EJ36" s="90"/>
      <c r="EK36" s="61">
        <f t="shared" si="295"/>
        <v>0</v>
      </c>
      <c r="EL36" s="14">
        <f t="shared" si="296"/>
        <v>0</v>
      </c>
      <c r="EM36" s="89"/>
      <c r="EN36" s="90"/>
      <c r="EO36" s="90"/>
      <c r="EP36" s="90"/>
      <c r="EQ36" s="90"/>
      <c r="ER36" s="61">
        <f t="shared" si="297"/>
        <v>0</v>
      </c>
      <c r="ES36" s="14">
        <f t="shared" si="298"/>
        <v>0</v>
      </c>
      <c r="ET36" s="89"/>
      <c r="EU36" s="90"/>
      <c r="EV36" s="90"/>
      <c r="EW36" s="90"/>
      <c r="EX36" s="90"/>
      <c r="EY36" s="61">
        <f t="shared" si="299"/>
        <v>0</v>
      </c>
      <c r="EZ36" s="14">
        <f t="shared" si="300"/>
        <v>0</v>
      </c>
      <c r="FA36" s="89"/>
      <c r="FB36" s="90"/>
      <c r="FC36" s="90"/>
      <c r="FD36" s="90"/>
      <c r="FE36" s="90"/>
      <c r="FF36" s="61">
        <f t="shared" si="301"/>
        <v>0</v>
      </c>
      <c r="FG36" s="14">
        <f t="shared" si="302"/>
        <v>0</v>
      </c>
      <c r="FH36" s="89"/>
      <c r="FI36" s="90"/>
      <c r="FJ36" s="90"/>
      <c r="FK36" s="90"/>
      <c r="FL36" s="90"/>
      <c r="FM36" s="61">
        <f t="shared" si="303"/>
        <v>0</v>
      </c>
      <c r="FN36" s="14">
        <f t="shared" si="304"/>
        <v>0</v>
      </c>
      <c r="FO36" s="89"/>
      <c r="FP36" s="90"/>
      <c r="FQ36" s="90"/>
      <c r="FR36" s="90"/>
      <c r="FS36" s="90"/>
      <c r="FT36" s="61">
        <f>ROUNDDOWN(FO36,0)+ROUNDDOWN(FP36,0)+ROUNDDOWN(FQ36,0)+ROUNDDOWN(FR36,0)+ROUNDDOWN(FS36,0)</f>
        <v>0</v>
      </c>
      <c r="FU36" s="14">
        <f t="shared" si="305"/>
        <v>0</v>
      </c>
      <c r="FV36" s="89"/>
      <c r="FW36" s="90"/>
      <c r="FX36" s="90"/>
      <c r="FY36" s="90"/>
      <c r="FZ36" s="90"/>
      <c r="GA36" s="61">
        <f t="shared" si="306"/>
        <v>0</v>
      </c>
      <c r="GB36" s="14">
        <f t="shared" si="307"/>
        <v>0</v>
      </c>
      <c r="GC36" s="89"/>
      <c r="GD36" s="90"/>
      <c r="GE36" s="90"/>
      <c r="GF36" s="90"/>
      <c r="GG36" s="90"/>
      <c r="GH36" s="61">
        <f t="shared" si="308"/>
        <v>0</v>
      </c>
      <c r="GI36" s="14">
        <f t="shared" si="309"/>
        <v>0</v>
      </c>
      <c r="GJ36" s="89"/>
      <c r="GK36" s="90"/>
      <c r="GL36" s="90"/>
      <c r="GM36" s="90"/>
      <c r="GN36" s="90"/>
      <c r="GO36" s="61">
        <f t="shared" si="310"/>
        <v>0</v>
      </c>
      <c r="GP36" s="14">
        <f t="shared" si="311"/>
        <v>0</v>
      </c>
      <c r="GQ36" s="89"/>
      <c r="GR36" s="90"/>
      <c r="GS36" s="90"/>
      <c r="GT36" s="90"/>
      <c r="GU36" s="90"/>
      <c r="GV36" s="61">
        <f t="shared" si="312"/>
        <v>0</v>
      </c>
      <c r="GW36" s="14">
        <f t="shared" si="313"/>
        <v>0</v>
      </c>
      <c r="GX36" s="89"/>
      <c r="GY36" s="90"/>
      <c r="GZ36" s="90"/>
      <c r="HA36" s="90"/>
      <c r="HB36" s="90"/>
      <c r="HC36" s="61">
        <f t="shared" si="314"/>
        <v>0</v>
      </c>
      <c r="HD36" s="14">
        <f t="shared" si="315"/>
        <v>0</v>
      </c>
      <c r="HE36" s="89"/>
      <c r="HF36" s="90"/>
      <c r="HG36" s="90"/>
      <c r="HH36" s="90"/>
      <c r="HI36" s="90"/>
      <c r="HJ36" s="61">
        <f t="shared" si="316"/>
        <v>0</v>
      </c>
      <c r="HK36" s="14">
        <f t="shared" si="317"/>
        <v>0</v>
      </c>
      <c r="HL36" s="89"/>
      <c r="HM36" s="90"/>
      <c r="HN36" s="90"/>
      <c r="HO36" s="90"/>
      <c r="HP36" s="90"/>
      <c r="HQ36" s="61">
        <f t="shared" si="318"/>
        <v>0</v>
      </c>
      <c r="HR36" s="14">
        <f t="shared" si="319"/>
        <v>0</v>
      </c>
      <c r="HS36" s="89"/>
      <c r="HT36" s="90"/>
      <c r="HU36" s="90"/>
      <c r="HV36" s="90"/>
      <c r="HW36" s="90"/>
      <c r="HX36" s="61">
        <f>ROUNDDOWN(HS36,0)+ROUNDDOWN(HT36,0)+ROUNDDOWN(HU36,0)+ROUNDDOWN(HV36,0)+ROUNDDOWN(HW36,0)</f>
        <v>0</v>
      </c>
      <c r="HY36" s="14">
        <f t="shared" si="320"/>
        <v>0</v>
      </c>
      <c r="HZ36" s="89"/>
      <c r="IA36" s="90"/>
      <c r="IB36" s="90"/>
      <c r="IC36" s="90"/>
      <c r="ID36" s="90"/>
      <c r="IE36" s="61">
        <f t="shared" si="321"/>
        <v>0</v>
      </c>
      <c r="IF36" s="14">
        <f t="shared" si="322"/>
        <v>0</v>
      </c>
      <c r="IG36" s="89"/>
      <c r="IH36" s="90"/>
      <c r="II36" s="90"/>
      <c r="IJ36" s="90"/>
      <c r="IK36" s="90"/>
      <c r="IL36" s="61">
        <f t="shared" si="323"/>
        <v>0</v>
      </c>
      <c r="IM36" s="14">
        <f t="shared" si="324"/>
        <v>0</v>
      </c>
      <c r="IN36" s="89"/>
      <c r="IO36" s="90"/>
      <c r="IP36" s="90"/>
      <c r="IQ36" s="90"/>
      <c r="IR36" s="90"/>
      <c r="IS36" s="61">
        <f t="shared" si="325"/>
        <v>0</v>
      </c>
      <c r="IT36" s="14">
        <f t="shared" si="326"/>
        <v>0</v>
      </c>
      <c r="IU36" s="89"/>
      <c r="IV36" s="90"/>
      <c r="IW36" s="90"/>
      <c r="IX36" s="90"/>
      <c r="IY36" s="90"/>
      <c r="IZ36" s="61">
        <f t="shared" si="327"/>
        <v>0</v>
      </c>
      <c r="JA36" s="14">
        <f t="shared" si="328"/>
        <v>0</v>
      </c>
      <c r="JB36" s="89"/>
      <c r="JC36" s="90"/>
      <c r="JD36" s="90"/>
      <c r="JE36" s="90"/>
      <c r="JF36" s="90"/>
      <c r="JG36" s="61">
        <f t="shared" si="329"/>
        <v>0</v>
      </c>
      <c r="JH36" s="14">
        <f t="shared" si="330"/>
        <v>0</v>
      </c>
    </row>
    <row r="37" spans="1:268" s="63" customFormat="1" ht="15.75" customHeight="1" x14ac:dyDescent="0.35">
      <c r="A37" s="32"/>
      <c r="B37" s="97" t="s">
        <v>41</v>
      </c>
      <c r="C37" s="186">
        <f>C34+H37+I37+(H39+I39)</f>
        <v>42.75</v>
      </c>
      <c r="D37" s="187"/>
      <c r="E37" s="187"/>
      <c r="F37" s="187"/>
      <c r="G37" s="187"/>
      <c r="H37" s="62">
        <f>SUM(H35:H36)</f>
        <v>4</v>
      </c>
      <c r="I37" s="71">
        <f>SUM(I35:I36)*100/60</f>
        <v>0</v>
      </c>
      <c r="J37" s="186">
        <f t="shared" ref="J37" si="331">J34+O37+P37+(O39+P39)</f>
        <v>0</v>
      </c>
      <c r="K37" s="187"/>
      <c r="L37" s="187"/>
      <c r="M37" s="187"/>
      <c r="N37" s="187"/>
      <c r="O37" s="62">
        <f t="shared" ref="O37" si="332">SUM(O35:O36)</f>
        <v>0</v>
      </c>
      <c r="P37" s="71">
        <f t="shared" ref="P37" si="333">SUM(P35:P36)*100/60</f>
        <v>0</v>
      </c>
      <c r="Q37" s="186">
        <f t="shared" ref="Q37" si="334">Q34+V37+W37+(V39+W39)</f>
        <v>0</v>
      </c>
      <c r="R37" s="187"/>
      <c r="S37" s="187"/>
      <c r="T37" s="187"/>
      <c r="U37" s="187"/>
      <c r="V37" s="62">
        <f t="shared" ref="V37" si="335">SUM(V35:V36)</f>
        <v>0</v>
      </c>
      <c r="W37" s="71">
        <f t="shared" ref="W37" si="336">SUM(W35:W36)*100/60</f>
        <v>0</v>
      </c>
      <c r="X37" s="186">
        <f t="shared" ref="X37" si="337">X34+AC37+AD37+(AC39+AD39)</f>
        <v>0</v>
      </c>
      <c r="Y37" s="187"/>
      <c r="Z37" s="187"/>
      <c r="AA37" s="187"/>
      <c r="AB37" s="187"/>
      <c r="AC37" s="62">
        <f t="shared" ref="AC37" si="338">SUM(AC35:AC36)</f>
        <v>0</v>
      </c>
      <c r="AD37" s="71">
        <f t="shared" ref="AD37" si="339">SUM(AD35:AD36)*100/60</f>
        <v>0</v>
      </c>
      <c r="AE37" s="186">
        <f t="shared" ref="AE37" si="340">AE34+AJ37+AK37+(AJ39+AK39)</f>
        <v>0</v>
      </c>
      <c r="AF37" s="187"/>
      <c r="AG37" s="187"/>
      <c r="AH37" s="187"/>
      <c r="AI37" s="187"/>
      <c r="AJ37" s="62">
        <f t="shared" ref="AJ37" si="341">SUM(AJ35:AJ36)</f>
        <v>0</v>
      </c>
      <c r="AK37" s="71">
        <f t="shared" ref="AK37" si="342">SUM(AK35:AK36)*100/60</f>
        <v>0</v>
      </c>
      <c r="AL37" s="186">
        <f t="shared" ref="AL37" si="343">AL34+AQ37+AR37+(AQ39+AR39)</f>
        <v>0</v>
      </c>
      <c r="AM37" s="187"/>
      <c r="AN37" s="187"/>
      <c r="AO37" s="187"/>
      <c r="AP37" s="187"/>
      <c r="AQ37" s="62">
        <f t="shared" ref="AQ37" si="344">SUM(AQ35:AQ36)</f>
        <v>0</v>
      </c>
      <c r="AR37" s="71">
        <f t="shared" ref="AR37" si="345">SUM(AR35:AR36)*100/60</f>
        <v>0</v>
      </c>
      <c r="AS37" s="186">
        <f t="shared" ref="AS37" si="346">AS34+AX37+AY37+(AX39+AY39)</f>
        <v>0</v>
      </c>
      <c r="AT37" s="187"/>
      <c r="AU37" s="187"/>
      <c r="AV37" s="187"/>
      <c r="AW37" s="187"/>
      <c r="AX37" s="62">
        <f t="shared" ref="AX37" si="347">SUM(AX35:AX36)</f>
        <v>0</v>
      </c>
      <c r="AY37" s="71">
        <f t="shared" ref="AY37" si="348">SUM(AY35:AY36)*100/60</f>
        <v>0</v>
      </c>
      <c r="AZ37" s="186">
        <f t="shared" ref="AZ37" si="349">AZ34+BE37+BF37+(BE39+BF39)</f>
        <v>0</v>
      </c>
      <c r="BA37" s="187"/>
      <c r="BB37" s="187"/>
      <c r="BC37" s="187"/>
      <c r="BD37" s="187"/>
      <c r="BE37" s="62">
        <f t="shared" ref="BE37" si="350">SUM(BE35:BE36)</f>
        <v>0</v>
      </c>
      <c r="BF37" s="71">
        <f t="shared" ref="BF37" si="351">SUM(BF35:BF36)*100/60</f>
        <v>0</v>
      </c>
      <c r="BG37" s="186">
        <f>BG34+BL37+BM37+(BL39+BM39)</f>
        <v>0</v>
      </c>
      <c r="BH37" s="187"/>
      <c r="BI37" s="187"/>
      <c r="BJ37" s="187"/>
      <c r="BK37" s="187"/>
      <c r="BL37" s="62">
        <f>SUM(BL35:BL36)</f>
        <v>0</v>
      </c>
      <c r="BM37" s="71">
        <f>SUM(BM35:BM36)*100/60</f>
        <v>0</v>
      </c>
      <c r="BN37" s="186">
        <f t="shared" ref="BN37" si="352">BN34+BS37+BT37+(BS39+BT39)</f>
        <v>0</v>
      </c>
      <c r="BO37" s="187"/>
      <c r="BP37" s="187"/>
      <c r="BQ37" s="187"/>
      <c r="BR37" s="187"/>
      <c r="BS37" s="62">
        <f t="shared" ref="BS37" si="353">SUM(BS35:BS36)</f>
        <v>0</v>
      </c>
      <c r="BT37" s="71">
        <f t="shared" ref="BT37" si="354">SUM(BT35:BT36)*100/60</f>
        <v>0</v>
      </c>
      <c r="BU37" s="186">
        <f t="shared" ref="BU37" si="355">BU34+BZ37+CA37+(BZ39+CA39)</f>
        <v>0</v>
      </c>
      <c r="BV37" s="187"/>
      <c r="BW37" s="187"/>
      <c r="BX37" s="187"/>
      <c r="BY37" s="187"/>
      <c r="BZ37" s="62">
        <f t="shared" ref="BZ37" si="356">SUM(BZ35:BZ36)</f>
        <v>0</v>
      </c>
      <c r="CA37" s="71">
        <f t="shared" ref="CA37" si="357">SUM(CA35:CA36)*100/60</f>
        <v>0</v>
      </c>
      <c r="CB37" s="186">
        <f t="shared" ref="CB37" si="358">CB34+CG37+CH37+(CG39+CH39)</f>
        <v>0</v>
      </c>
      <c r="CC37" s="187"/>
      <c r="CD37" s="187"/>
      <c r="CE37" s="187"/>
      <c r="CF37" s="187"/>
      <c r="CG37" s="62">
        <f t="shared" ref="CG37" si="359">SUM(CG35:CG36)</f>
        <v>0</v>
      </c>
      <c r="CH37" s="71">
        <f t="shared" ref="CH37" si="360">SUM(CH35:CH36)*100/60</f>
        <v>0</v>
      </c>
      <c r="CI37" s="186">
        <f t="shared" ref="CI37" si="361">CI34+CN37+CO37+(CN39+CO39)</f>
        <v>0</v>
      </c>
      <c r="CJ37" s="187"/>
      <c r="CK37" s="187"/>
      <c r="CL37" s="187"/>
      <c r="CM37" s="187"/>
      <c r="CN37" s="62">
        <f t="shared" ref="CN37" si="362">SUM(CN35:CN36)</f>
        <v>0</v>
      </c>
      <c r="CO37" s="71">
        <f t="shared" ref="CO37" si="363">SUM(CO35:CO36)*100/60</f>
        <v>0</v>
      </c>
      <c r="CP37" s="186">
        <f t="shared" ref="CP37" si="364">CP34+CU37+CV37+(CU39+CV39)</f>
        <v>0</v>
      </c>
      <c r="CQ37" s="187"/>
      <c r="CR37" s="187"/>
      <c r="CS37" s="187"/>
      <c r="CT37" s="187"/>
      <c r="CU37" s="62">
        <f t="shared" ref="CU37" si="365">SUM(CU35:CU36)</f>
        <v>0</v>
      </c>
      <c r="CV37" s="71">
        <f t="shared" ref="CV37" si="366">SUM(CV35:CV36)*100/60</f>
        <v>0</v>
      </c>
      <c r="CW37" s="186">
        <f t="shared" ref="CW37" si="367">CW34+DB37+DC37+(DB39+DC39)</f>
        <v>0</v>
      </c>
      <c r="CX37" s="187"/>
      <c r="CY37" s="187"/>
      <c r="CZ37" s="187"/>
      <c r="DA37" s="187"/>
      <c r="DB37" s="62">
        <f t="shared" ref="DB37" si="368">SUM(DB35:DB36)</f>
        <v>0</v>
      </c>
      <c r="DC37" s="71">
        <f t="shared" ref="DC37" si="369">SUM(DC35:DC36)*100/60</f>
        <v>0</v>
      </c>
      <c r="DD37" s="186">
        <f t="shared" ref="DD37" si="370">DD34+DI37+DJ37+(DI39+DJ39)</f>
        <v>0</v>
      </c>
      <c r="DE37" s="187"/>
      <c r="DF37" s="187"/>
      <c r="DG37" s="187"/>
      <c r="DH37" s="187"/>
      <c r="DI37" s="62">
        <f t="shared" ref="DI37" si="371">SUM(DI35:DI36)</f>
        <v>0</v>
      </c>
      <c r="DJ37" s="71">
        <f t="shared" ref="DJ37" si="372">SUM(DJ35:DJ36)*100/60</f>
        <v>0</v>
      </c>
      <c r="DK37" s="186">
        <f>DK34+DP37+DQ37+(DP39+DQ39)</f>
        <v>0</v>
      </c>
      <c r="DL37" s="187"/>
      <c r="DM37" s="187"/>
      <c r="DN37" s="187"/>
      <c r="DO37" s="187"/>
      <c r="DP37" s="62">
        <f>SUM(DP35:DP36)</f>
        <v>0</v>
      </c>
      <c r="DQ37" s="71">
        <f>SUM(DQ35:DQ36)*100/60</f>
        <v>0</v>
      </c>
      <c r="DR37" s="186">
        <f t="shared" ref="DR37" si="373">DR34+DW37+DX37+(DW39+DX39)</f>
        <v>0</v>
      </c>
      <c r="DS37" s="187"/>
      <c r="DT37" s="187"/>
      <c r="DU37" s="187"/>
      <c r="DV37" s="187"/>
      <c r="DW37" s="62">
        <f t="shared" ref="DW37" si="374">SUM(DW35:DW36)</f>
        <v>0</v>
      </c>
      <c r="DX37" s="71">
        <f t="shared" ref="DX37" si="375">SUM(DX35:DX36)*100/60</f>
        <v>0</v>
      </c>
      <c r="DY37" s="186">
        <f t="shared" ref="DY37" si="376">DY34+ED37+EE37+(ED39+EE39)</f>
        <v>0</v>
      </c>
      <c r="DZ37" s="187"/>
      <c r="EA37" s="187"/>
      <c r="EB37" s="187"/>
      <c r="EC37" s="187"/>
      <c r="ED37" s="62">
        <f t="shared" ref="ED37" si="377">SUM(ED35:ED36)</f>
        <v>0</v>
      </c>
      <c r="EE37" s="71">
        <f t="shared" ref="EE37" si="378">SUM(EE35:EE36)*100/60</f>
        <v>0</v>
      </c>
      <c r="EF37" s="186">
        <f t="shared" ref="EF37" si="379">EF34+EK37+EL37+(EK39+EL39)</f>
        <v>0</v>
      </c>
      <c r="EG37" s="187"/>
      <c r="EH37" s="187"/>
      <c r="EI37" s="187"/>
      <c r="EJ37" s="187"/>
      <c r="EK37" s="62">
        <f t="shared" ref="EK37" si="380">SUM(EK35:EK36)</f>
        <v>0</v>
      </c>
      <c r="EL37" s="71">
        <f t="shared" ref="EL37" si="381">SUM(EL35:EL36)*100/60</f>
        <v>0</v>
      </c>
      <c r="EM37" s="186">
        <f t="shared" ref="EM37" si="382">EM34+ER37+ES37+(ER39+ES39)</f>
        <v>0</v>
      </c>
      <c r="EN37" s="187"/>
      <c r="EO37" s="187"/>
      <c r="EP37" s="187"/>
      <c r="EQ37" s="187"/>
      <c r="ER37" s="62">
        <f t="shared" ref="ER37" si="383">SUM(ER35:ER36)</f>
        <v>0</v>
      </c>
      <c r="ES37" s="71">
        <f t="shared" ref="ES37" si="384">SUM(ES35:ES36)*100/60</f>
        <v>0</v>
      </c>
      <c r="ET37" s="186">
        <f t="shared" ref="ET37" si="385">ET34+EY37+EZ37+(EY39+EZ39)</f>
        <v>0</v>
      </c>
      <c r="EU37" s="187"/>
      <c r="EV37" s="187"/>
      <c r="EW37" s="187"/>
      <c r="EX37" s="187"/>
      <c r="EY37" s="62">
        <f t="shared" ref="EY37" si="386">SUM(EY35:EY36)</f>
        <v>0</v>
      </c>
      <c r="EZ37" s="71">
        <f t="shared" ref="EZ37" si="387">SUM(EZ35:EZ36)*100/60</f>
        <v>0</v>
      </c>
      <c r="FA37" s="186">
        <f t="shared" ref="FA37" si="388">FA34+FF37+FG37+(FF39+FG39)</f>
        <v>0</v>
      </c>
      <c r="FB37" s="187"/>
      <c r="FC37" s="187"/>
      <c r="FD37" s="187"/>
      <c r="FE37" s="187"/>
      <c r="FF37" s="62">
        <f t="shared" ref="FF37" si="389">SUM(FF35:FF36)</f>
        <v>0</v>
      </c>
      <c r="FG37" s="71">
        <f t="shared" ref="FG37" si="390">SUM(FG35:FG36)*100/60</f>
        <v>0</v>
      </c>
      <c r="FH37" s="186">
        <f t="shared" ref="FH37" si="391">FH34+FM37+FN37+(FM39+FN39)</f>
        <v>0</v>
      </c>
      <c r="FI37" s="187"/>
      <c r="FJ37" s="187"/>
      <c r="FK37" s="187"/>
      <c r="FL37" s="187"/>
      <c r="FM37" s="62">
        <f t="shared" ref="FM37" si="392">SUM(FM35:FM36)</f>
        <v>0</v>
      </c>
      <c r="FN37" s="71">
        <f t="shared" ref="FN37" si="393">SUM(FN35:FN36)*100/60</f>
        <v>0</v>
      </c>
      <c r="FO37" s="186">
        <f>FO34+FT37+FU37+(FT39+FU39)</f>
        <v>0</v>
      </c>
      <c r="FP37" s="187"/>
      <c r="FQ37" s="187"/>
      <c r="FR37" s="187"/>
      <c r="FS37" s="187"/>
      <c r="FT37" s="62">
        <f>SUM(FT35:FT36)</f>
        <v>0</v>
      </c>
      <c r="FU37" s="71">
        <f>SUM(FU35:FU36)*100/60</f>
        <v>0</v>
      </c>
      <c r="FV37" s="186">
        <f t="shared" ref="FV37" si="394">FV34+GA37+GB37+(GA39+GB39)</f>
        <v>0</v>
      </c>
      <c r="FW37" s="187"/>
      <c r="FX37" s="187"/>
      <c r="FY37" s="187"/>
      <c r="FZ37" s="187"/>
      <c r="GA37" s="62">
        <f t="shared" ref="GA37" si="395">SUM(GA35:GA36)</f>
        <v>0</v>
      </c>
      <c r="GB37" s="71">
        <f t="shared" ref="GB37" si="396">SUM(GB35:GB36)*100/60</f>
        <v>0</v>
      </c>
      <c r="GC37" s="186">
        <f t="shared" ref="GC37" si="397">GC34+GH37+GI37+(GH39+GI39)</f>
        <v>0</v>
      </c>
      <c r="GD37" s="187"/>
      <c r="GE37" s="187"/>
      <c r="GF37" s="187"/>
      <c r="GG37" s="187"/>
      <c r="GH37" s="62">
        <f t="shared" ref="GH37" si="398">SUM(GH35:GH36)</f>
        <v>0</v>
      </c>
      <c r="GI37" s="71">
        <f t="shared" ref="GI37" si="399">SUM(GI35:GI36)*100/60</f>
        <v>0</v>
      </c>
      <c r="GJ37" s="186">
        <f t="shared" ref="GJ37" si="400">GJ34+GO37+GP37+(GO39+GP39)</f>
        <v>0</v>
      </c>
      <c r="GK37" s="187"/>
      <c r="GL37" s="187"/>
      <c r="GM37" s="187"/>
      <c r="GN37" s="187"/>
      <c r="GO37" s="62">
        <f t="shared" ref="GO37" si="401">SUM(GO35:GO36)</f>
        <v>0</v>
      </c>
      <c r="GP37" s="71">
        <f t="shared" ref="GP37" si="402">SUM(GP35:GP36)*100/60</f>
        <v>0</v>
      </c>
      <c r="GQ37" s="186">
        <f t="shared" ref="GQ37" si="403">GQ34+GV37+GW37+(GV39+GW39)</f>
        <v>0</v>
      </c>
      <c r="GR37" s="187"/>
      <c r="GS37" s="187"/>
      <c r="GT37" s="187"/>
      <c r="GU37" s="187"/>
      <c r="GV37" s="62">
        <f t="shared" ref="GV37" si="404">SUM(GV35:GV36)</f>
        <v>0</v>
      </c>
      <c r="GW37" s="71">
        <f t="shared" ref="GW37" si="405">SUM(GW35:GW36)*100/60</f>
        <v>0</v>
      </c>
      <c r="GX37" s="186">
        <f t="shared" ref="GX37" si="406">GX34+HC37+HD37+(HC39+HD39)</f>
        <v>0</v>
      </c>
      <c r="GY37" s="187"/>
      <c r="GZ37" s="187"/>
      <c r="HA37" s="187"/>
      <c r="HB37" s="187"/>
      <c r="HC37" s="62">
        <f t="shared" ref="HC37" si="407">SUM(HC35:HC36)</f>
        <v>0</v>
      </c>
      <c r="HD37" s="71">
        <f t="shared" ref="HD37" si="408">SUM(HD35:HD36)*100/60</f>
        <v>0</v>
      </c>
      <c r="HE37" s="186">
        <f t="shared" ref="HE37" si="409">HE34+HJ37+HK37+(HJ39+HK39)</f>
        <v>0</v>
      </c>
      <c r="HF37" s="187"/>
      <c r="HG37" s="187"/>
      <c r="HH37" s="187"/>
      <c r="HI37" s="187"/>
      <c r="HJ37" s="62">
        <f t="shared" ref="HJ37" si="410">SUM(HJ35:HJ36)</f>
        <v>0</v>
      </c>
      <c r="HK37" s="71">
        <f t="shared" ref="HK37" si="411">SUM(HK35:HK36)*100/60</f>
        <v>0</v>
      </c>
      <c r="HL37" s="186">
        <f t="shared" ref="HL37" si="412">HL34+HQ37+HR37+(HQ39+HR39)</f>
        <v>0</v>
      </c>
      <c r="HM37" s="187"/>
      <c r="HN37" s="187"/>
      <c r="HO37" s="187"/>
      <c r="HP37" s="187"/>
      <c r="HQ37" s="62">
        <f t="shared" ref="HQ37" si="413">SUM(HQ35:HQ36)</f>
        <v>0</v>
      </c>
      <c r="HR37" s="71">
        <f t="shared" ref="HR37" si="414">SUM(HR35:HR36)*100/60</f>
        <v>0</v>
      </c>
      <c r="HS37" s="186">
        <f>HS34+HX37+HY37+(HX39+HY39)</f>
        <v>0</v>
      </c>
      <c r="HT37" s="187"/>
      <c r="HU37" s="187"/>
      <c r="HV37" s="187"/>
      <c r="HW37" s="187"/>
      <c r="HX37" s="62">
        <f>SUM(HX35:HX36)</f>
        <v>0</v>
      </c>
      <c r="HY37" s="71">
        <f>SUM(HY35:HY36)*100/60</f>
        <v>0</v>
      </c>
      <c r="HZ37" s="186">
        <f t="shared" ref="HZ37" si="415">HZ34+IE37+IF37+(IE39+IF39)</f>
        <v>0</v>
      </c>
      <c r="IA37" s="187"/>
      <c r="IB37" s="187"/>
      <c r="IC37" s="187"/>
      <c r="ID37" s="187"/>
      <c r="IE37" s="62">
        <f t="shared" ref="IE37" si="416">SUM(IE35:IE36)</f>
        <v>0</v>
      </c>
      <c r="IF37" s="71">
        <f t="shared" ref="IF37" si="417">SUM(IF35:IF36)*100/60</f>
        <v>0</v>
      </c>
      <c r="IG37" s="186">
        <f t="shared" ref="IG37" si="418">IG34+IL37+IM37+(IL39+IM39)</f>
        <v>0</v>
      </c>
      <c r="IH37" s="187"/>
      <c r="II37" s="187"/>
      <c r="IJ37" s="187"/>
      <c r="IK37" s="187"/>
      <c r="IL37" s="62">
        <f t="shared" ref="IL37" si="419">SUM(IL35:IL36)</f>
        <v>0</v>
      </c>
      <c r="IM37" s="71">
        <f t="shared" ref="IM37" si="420">SUM(IM35:IM36)*100/60</f>
        <v>0</v>
      </c>
      <c r="IN37" s="186">
        <f t="shared" ref="IN37" si="421">IN34+IS37+IT37+(IS39+IT39)</f>
        <v>0</v>
      </c>
      <c r="IO37" s="187"/>
      <c r="IP37" s="187"/>
      <c r="IQ37" s="187"/>
      <c r="IR37" s="187"/>
      <c r="IS37" s="62">
        <f t="shared" ref="IS37" si="422">SUM(IS35:IS36)</f>
        <v>0</v>
      </c>
      <c r="IT37" s="71">
        <f t="shared" ref="IT37" si="423">SUM(IT35:IT36)*100/60</f>
        <v>0</v>
      </c>
      <c r="IU37" s="186">
        <f t="shared" ref="IU37" si="424">IU34+IZ37+JA37+(IZ39+JA39)</f>
        <v>0</v>
      </c>
      <c r="IV37" s="187"/>
      <c r="IW37" s="187"/>
      <c r="IX37" s="187"/>
      <c r="IY37" s="187"/>
      <c r="IZ37" s="62">
        <f t="shared" ref="IZ37" si="425">SUM(IZ35:IZ36)</f>
        <v>0</v>
      </c>
      <c r="JA37" s="71">
        <f t="shared" ref="JA37" si="426">SUM(JA35:JA36)*100/60</f>
        <v>0</v>
      </c>
      <c r="JB37" s="186">
        <f t="shared" ref="JB37" si="427">JB34+JG37+JH37+(JG39+JH39)</f>
        <v>0</v>
      </c>
      <c r="JC37" s="187"/>
      <c r="JD37" s="187"/>
      <c r="JE37" s="187"/>
      <c r="JF37" s="187"/>
      <c r="JG37" s="62">
        <f t="shared" ref="JG37" si="428">SUM(JG35:JG36)</f>
        <v>0</v>
      </c>
      <c r="JH37" s="71">
        <f t="shared" ref="JH37" si="429">SUM(JH35:JH36)*100/60</f>
        <v>0</v>
      </c>
    </row>
    <row r="38" spans="1:268" s="63" customFormat="1" ht="15.75" customHeight="1" x14ac:dyDescent="0.35">
      <c r="A38" s="32"/>
      <c r="B38" s="97" t="s">
        <v>48</v>
      </c>
      <c r="C38" s="188">
        <f>C37/44</f>
        <v>0.97159090909090906</v>
      </c>
      <c r="D38" s="189"/>
      <c r="E38" s="189"/>
      <c r="F38" s="189"/>
      <c r="G38" s="189"/>
      <c r="H38" s="189"/>
      <c r="I38" s="190"/>
      <c r="J38" s="188">
        <f t="shared" ref="J38:Q38" si="430">J37/44</f>
        <v>0</v>
      </c>
      <c r="K38" s="189"/>
      <c r="L38" s="189"/>
      <c r="M38" s="189"/>
      <c r="N38" s="189"/>
      <c r="O38" s="189"/>
      <c r="P38" s="190"/>
      <c r="Q38" s="188">
        <f t="shared" si="430"/>
        <v>0</v>
      </c>
      <c r="R38" s="189"/>
      <c r="S38" s="189"/>
      <c r="T38" s="189"/>
      <c r="U38" s="189"/>
      <c r="V38" s="189"/>
      <c r="W38" s="190"/>
      <c r="X38" s="188">
        <f t="shared" ref="X38" si="431">X37/44</f>
        <v>0</v>
      </c>
      <c r="Y38" s="189"/>
      <c r="Z38" s="189"/>
      <c r="AA38" s="189"/>
      <c r="AB38" s="189"/>
      <c r="AC38" s="189"/>
      <c r="AD38" s="190"/>
      <c r="AE38" s="188">
        <f t="shared" ref="AE38" si="432">AE37/44</f>
        <v>0</v>
      </c>
      <c r="AF38" s="189"/>
      <c r="AG38" s="189"/>
      <c r="AH38" s="189"/>
      <c r="AI38" s="189"/>
      <c r="AJ38" s="189"/>
      <c r="AK38" s="190"/>
      <c r="AL38" s="188">
        <f t="shared" ref="AL38" si="433">AL37/44</f>
        <v>0</v>
      </c>
      <c r="AM38" s="189"/>
      <c r="AN38" s="189"/>
      <c r="AO38" s="189"/>
      <c r="AP38" s="189"/>
      <c r="AQ38" s="189"/>
      <c r="AR38" s="190"/>
      <c r="AS38" s="188">
        <f t="shared" ref="AS38" si="434">AS37/44</f>
        <v>0</v>
      </c>
      <c r="AT38" s="189"/>
      <c r="AU38" s="189"/>
      <c r="AV38" s="189"/>
      <c r="AW38" s="189"/>
      <c r="AX38" s="189"/>
      <c r="AY38" s="190"/>
      <c r="AZ38" s="188">
        <f t="shared" ref="AZ38" si="435">AZ37/44</f>
        <v>0</v>
      </c>
      <c r="BA38" s="189"/>
      <c r="BB38" s="189"/>
      <c r="BC38" s="189"/>
      <c r="BD38" s="189"/>
      <c r="BE38" s="189"/>
      <c r="BF38" s="190"/>
      <c r="BG38" s="188">
        <f t="shared" ref="BG38" si="436">BG37/44</f>
        <v>0</v>
      </c>
      <c r="BH38" s="189"/>
      <c r="BI38" s="189"/>
      <c r="BJ38" s="189"/>
      <c r="BK38" s="189"/>
      <c r="BL38" s="189"/>
      <c r="BM38" s="190"/>
      <c r="BN38" s="188">
        <f t="shared" ref="BN38" si="437">BN37/44</f>
        <v>0</v>
      </c>
      <c r="BO38" s="189"/>
      <c r="BP38" s="189"/>
      <c r="BQ38" s="189"/>
      <c r="BR38" s="189"/>
      <c r="BS38" s="189"/>
      <c r="BT38" s="190"/>
      <c r="BU38" s="188">
        <f t="shared" ref="BU38" si="438">BU37/44</f>
        <v>0</v>
      </c>
      <c r="BV38" s="189"/>
      <c r="BW38" s="189"/>
      <c r="BX38" s="189"/>
      <c r="BY38" s="189"/>
      <c r="BZ38" s="189"/>
      <c r="CA38" s="190"/>
      <c r="CB38" s="188">
        <f t="shared" ref="CB38" si="439">CB37/44</f>
        <v>0</v>
      </c>
      <c r="CC38" s="189"/>
      <c r="CD38" s="189"/>
      <c r="CE38" s="189"/>
      <c r="CF38" s="189"/>
      <c r="CG38" s="189"/>
      <c r="CH38" s="190"/>
      <c r="CI38" s="188">
        <f t="shared" ref="CI38" si="440">CI37/44</f>
        <v>0</v>
      </c>
      <c r="CJ38" s="189"/>
      <c r="CK38" s="189"/>
      <c r="CL38" s="189"/>
      <c r="CM38" s="189"/>
      <c r="CN38" s="189"/>
      <c r="CO38" s="190"/>
      <c r="CP38" s="188">
        <f t="shared" ref="CP38" si="441">CP37/44</f>
        <v>0</v>
      </c>
      <c r="CQ38" s="189"/>
      <c r="CR38" s="189"/>
      <c r="CS38" s="189"/>
      <c r="CT38" s="189"/>
      <c r="CU38" s="189"/>
      <c r="CV38" s="190"/>
      <c r="CW38" s="188">
        <f t="shared" ref="CW38" si="442">CW37/44</f>
        <v>0</v>
      </c>
      <c r="CX38" s="189"/>
      <c r="CY38" s="189"/>
      <c r="CZ38" s="189"/>
      <c r="DA38" s="189"/>
      <c r="DB38" s="189"/>
      <c r="DC38" s="190"/>
      <c r="DD38" s="188">
        <f t="shared" ref="DD38" si="443">DD37/44</f>
        <v>0</v>
      </c>
      <c r="DE38" s="189"/>
      <c r="DF38" s="189"/>
      <c r="DG38" s="189"/>
      <c r="DH38" s="189"/>
      <c r="DI38" s="189"/>
      <c r="DJ38" s="190"/>
      <c r="DK38" s="188">
        <f t="shared" ref="DK38" si="444">DK37/44</f>
        <v>0</v>
      </c>
      <c r="DL38" s="189"/>
      <c r="DM38" s="189"/>
      <c r="DN38" s="189"/>
      <c r="DO38" s="189"/>
      <c r="DP38" s="189"/>
      <c r="DQ38" s="190"/>
      <c r="DR38" s="188">
        <f t="shared" ref="DR38" si="445">DR37/44</f>
        <v>0</v>
      </c>
      <c r="DS38" s="189"/>
      <c r="DT38" s="189"/>
      <c r="DU38" s="189"/>
      <c r="DV38" s="189"/>
      <c r="DW38" s="189"/>
      <c r="DX38" s="190"/>
      <c r="DY38" s="188">
        <f t="shared" ref="DY38" si="446">DY37/44</f>
        <v>0</v>
      </c>
      <c r="DZ38" s="189"/>
      <c r="EA38" s="189"/>
      <c r="EB38" s="189"/>
      <c r="EC38" s="189"/>
      <c r="ED38" s="189"/>
      <c r="EE38" s="190"/>
      <c r="EF38" s="188">
        <f t="shared" ref="EF38" si="447">EF37/44</f>
        <v>0</v>
      </c>
      <c r="EG38" s="189"/>
      <c r="EH38" s="189"/>
      <c r="EI38" s="189"/>
      <c r="EJ38" s="189"/>
      <c r="EK38" s="189"/>
      <c r="EL38" s="190"/>
      <c r="EM38" s="188">
        <f t="shared" ref="EM38" si="448">EM37/44</f>
        <v>0</v>
      </c>
      <c r="EN38" s="189"/>
      <c r="EO38" s="189"/>
      <c r="EP38" s="189"/>
      <c r="EQ38" s="189"/>
      <c r="ER38" s="189"/>
      <c r="ES38" s="190"/>
      <c r="ET38" s="188">
        <f t="shared" ref="ET38" si="449">ET37/44</f>
        <v>0</v>
      </c>
      <c r="EU38" s="189"/>
      <c r="EV38" s="189"/>
      <c r="EW38" s="189"/>
      <c r="EX38" s="189"/>
      <c r="EY38" s="189"/>
      <c r="EZ38" s="190"/>
      <c r="FA38" s="188">
        <f t="shared" ref="FA38" si="450">FA37/44</f>
        <v>0</v>
      </c>
      <c r="FB38" s="189"/>
      <c r="FC38" s="189"/>
      <c r="FD38" s="189"/>
      <c r="FE38" s="189"/>
      <c r="FF38" s="189"/>
      <c r="FG38" s="190"/>
      <c r="FH38" s="188">
        <f t="shared" ref="FH38" si="451">FH37/44</f>
        <v>0</v>
      </c>
      <c r="FI38" s="189"/>
      <c r="FJ38" s="189"/>
      <c r="FK38" s="189"/>
      <c r="FL38" s="189"/>
      <c r="FM38" s="189"/>
      <c r="FN38" s="190"/>
      <c r="FO38" s="188">
        <f t="shared" ref="FO38" si="452">FO37/44</f>
        <v>0</v>
      </c>
      <c r="FP38" s="189"/>
      <c r="FQ38" s="189"/>
      <c r="FR38" s="189"/>
      <c r="FS38" s="189"/>
      <c r="FT38" s="189"/>
      <c r="FU38" s="190"/>
      <c r="FV38" s="188">
        <f t="shared" ref="FV38" si="453">FV37/44</f>
        <v>0</v>
      </c>
      <c r="FW38" s="189"/>
      <c r="FX38" s="189"/>
      <c r="FY38" s="189"/>
      <c r="FZ38" s="189"/>
      <c r="GA38" s="189"/>
      <c r="GB38" s="190"/>
      <c r="GC38" s="188">
        <f t="shared" ref="GC38" si="454">GC37/44</f>
        <v>0</v>
      </c>
      <c r="GD38" s="189"/>
      <c r="GE38" s="189"/>
      <c r="GF38" s="189"/>
      <c r="GG38" s="189"/>
      <c r="GH38" s="189"/>
      <c r="GI38" s="190"/>
      <c r="GJ38" s="188">
        <f t="shared" ref="GJ38" si="455">GJ37/44</f>
        <v>0</v>
      </c>
      <c r="GK38" s="189"/>
      <c r="GL38" s="189"/>
      <c r="GM38" s="189"/>
      <c r="GN38" s="189"/>
      <c r="GO38" s="189"/>
      <c r="GP38" s="190"/>
      <c r="GQ38" s="188">
        <f t="shared" ref="GQ38" si="456">GQ37/44</f>
        <v>0</v>
      </c>
      <c r="GR38" s="189"/>
      <c r="GS38" s="189"/>
      <c r="GT38" s="189"/>
      <c r="GU38" s="189"/>
      <c r="GV38" s="189"/>
      <c r="GW38" s="190"/>
      <c r="GX38" s="188">
        <f t="shared" ref="GX38" si="457">GX37/44</f>
        <v>0</v>
      </c>
      <c r="GY38" s="189"/>
      <c r="GZ38" s="189"/>
      <c r="HA38" s="189"/>
      <c r="HB38" s="189"/>
      <c r="HC38" s="189"/>
      <c r="HD38" s="190"/>
      <c r="HE38" s="188">
        <f t="shared" ref="HE38" si="458">HE37/44</f>
        <v>0</v>
      </c>
      <c r="HF38" s="189"/>
      <c r="HG38" s="189"/>
      <c r="HH38" s="189"/>
      <c r="HI38" s="189"/>
      <c r="HJ38" s="189"/>
      <c r="HK38" s="190"/>
      <c r="HL38" s="188">
        <f t="shared" ref="HL38" si="459">HL37/44</f>
        <v>0</v>
      </c>
      <c r="HM38" s="189"/>
      <c r="HN38" s="189"/>
      <c r="HO38" s="189"/>
      <c r="HP38" s="189"/>
      <c r="HQ38" s="189"/>
      <c r="HR38" s="190"/>
      <c r="HS38" s="188">
        <f t="shared" ref="HS38" si="460">HS37/44</f>
        <v>0</v>
      </c>
      <c r="HT38" s="189"/>
      <c r="HU38" s="189"/>
      <c r="HV38" s="189"/>
      <c r="HW38" s="189"/>
      <c r="HX38" s="189"/>
      <c r="HY38" s="190"/>
      <c r="HZ38" s="188">
        <f t="shared" ref="HZ38" si="461">HZ37/44</f>
        <v>0</v>
      </c>
      <c r="IA38" s="189"/>
      <c r="IB38" s="189"/>
      <c r="IC38" s="189"/>
      <c r="ID38" s="189"/>
      <c r="IE38" s="189"/>
      <c r="IF38" s="190"/>
      <c r="IG38" s="188">
        <f t="shared" ref="IG38" si="462">IG37/44</f>
        <v>0</v>
      </c>
      <c r="IH38" s="189"/>
      <c r="II38" s="189"/>
      <c r="IJ38" s="189"/>
      <c r="IK38" s="189"/>
      <c r="IL38" s="189"/>
      <c r="IM38" s="190"/>
      <c r="IN38" s="188">
        <f t="shared" ref="IN38" si="463">IN37/44</f>
        <v>0</v>
      </c>
      <c r="IO38" s="189"/>
      <c r="IP38" s="189"/>
      <c r="IQ38" s="189"/>
      <c r="IR38" s="189"/>
      <c r="IS38" s="189"/>
      <c r="IT38" s="190"/>
      <c r="IU38" s="188">
        <f t="shared" ref="IU38" si="464">IU37/44</f>
        <v>0</v>
      </c>
      <c r="IV38" s="189"/>
      <c r="IW38" s="189"/>
      <c r="IX38" s="189"/>
      <c r="IY38" s="189"/>
      <c r="IZ38" s="189"/>
      <c r="JA38" s="190"/>
      <c r="JB38" s="188">
        <f t="shared" ref="JB38" si="465">JB37/44</f>
        <v>0</v>
      </c>
      <c r="JC38" s="189"/>
      <c r="JD38" s="189"/>
      <c r="JE38" s="189"/>
      <c r="JF38" s="189"/>
      <c r="JG38" s="189"/>
      <c r="JH38" s="190"/>
    </row>
    <row r="39" spans="1:268" s="5" customFormat="1" ht="14.5" thickBot="1" x14ac:dyDescent="0.4">
      <c r="A39" s="70"/>
      <c r="B39" s="98" t="s">
        <v>45</v>
      </c>
      <c r="C39" s="91"/>
      <c r="D39" s="92"/>
      <c r="E39" s="92"/>
      <c r="F39" s="132"/>
      <c r="G39" s="92"/>
      <c r="H39" s="154">
        <f>ROUNDDOWN(C39,0)+ROUNDDOWN(D39,0)+ROUNDDOWN(E39,0)+ROUNDDOWN(F39,0)+ROUNDDOWN(G39,0)</f>
        <v>0</v>
      </c>
      <c r="I39" s="76">
        <f>((C39-ROUNDDOWN(C39,0))+(D39-ROUNDDOWN(D39,0))+(E39-ROUNDDOWN(E39,0))+(F39-ROUNDDOWN(F39,0))+(G39-ROUNDDOWN(G39,0)))*100/60</f>
        <v>0</v>
      </c>
      <c r="J39" s="91"/>
      <c r="K39" s="92"/>
      <c r="L39" s="92"/>
      <c r="M39" s="92"/>
      <c r="N39" s="92"/>
      <c r="O39" s="75">
        <f t="shared" ref="O39" si="466">ROUNDDOWN(J39,0)+ROUNDDOWN(K39,0)+ROUNDDOWN(L39,0)+ROUNDDOWN(M39,0)+ROUNDDOWN(N39,0)</f>
        <v>0</v>
      </c>
      <c r="P39" s="76">
        <f t="shared" ref="P39" si="467">((J39-ROUNDDOWN(J39,0))+(K39-ROUNDDOWN(K39,0))+(L39-ROUNDDOWN(L39,0))+(M39-ROUNDDOWN(M39,0))+(N39-ROUNDDOWN(N39,0)))*100/60</f>
        <v>0</v>
      </c>
      <c r="Q39" s="91"/>
      <c r="R39" s="92"/>
      <c r="S39" s="92"/>
      <c r="T39" s="92"/>
      <c r="U39" s="92"/>
      <c r="V39" s="75">
        <f t="shared" ref="V39" si="468">ROUNDDOWN(Q39,0)+ROUNDDOWN(R39,0)+ROUNDDOWN(S39,0)+ROUNDDOWN(T39,0)+ROUNDDOWN(U39,0)</f>
        <v>0</v>
      </c>
      <c r="W39" s="76">
        <f t="shared" ref="W39" si="469">((Q39-ROUNDDOWN(Q39,0))+(R39-ROUNDDOWN(R39,0))+(S39-ROUNDDOWN(S39,0))+(T39-ROUNDDOWN(T39,0))+(U39-ROUNDDOWN(U39,0)))*100/60</f>
        <v>0</v>
      </c>
      <c r="X39" s="91"/>
      <c r="Y39" s="92"/>
      <c r="Z39" s="92"/>
      <c r="AA39" s="92"/>
      <c r="AB39" s="92"/>
      <c r="AC39" s="75">
        <f t="shared" ref="AC39" si="470">ROUNDDOWN(X39,0)+ROUNDDOWN(Y39,0)+ROUNDDOWN(Z39,0)+ROUNDDOWN(AA39,0)+ROUNDDOWN(AB39,0)</f>
        <v>0</v>
      </c>
      <c r="AD39" s="76">
        <f t="shared" ref="AD39" si="471">((X39-ROUNDDOWN(X39,0))+(Y39-ROUNDDOWN(Y39,0))+(Z39-ROUNDDOWN(Z39,0))+(AA39-ROUNDDOWN(AA39,0))+(AB39-ROUNDDOWN(AB39,0)))*100/60</f>
        <v>0</v>
      </c>
      <c r="AE39" s="91"/>
      <c r="AF39" s="92"/>
      <c r="AG39" s="92"/>
      <c r="AH39" s="92"/>
      <c r="AI39" s="92"/>
      <c r="AJ39" s="75">
        <f t="shared" ref="AJ39" si="472">ROUNDDOWN(AE39,0)+ROUNDDOWN(AF39,0)+ROUNDDOWN(AG39,0)+ROUNDDOWN(AH39,0)+ROUNDDOWN(AI39,0)</f>
        <v>0</v>
      </c>
      <c r="AK39" s="76">
        <f t="shared" ref="AK39" si="473">((AE39-ROUNDDOWN(AE39,0))+(AF39-ROUNDDOWN(AF39,0))+(AG39-ROUNDDOWN(AG39,0))+(AH39-ROUNDDOWN(AH39,0))+(AI39-ROUNDDOWN(AI39,0)))*100/60</f>
        <v>0</v>
      </c>
      <c r="AL39" s="91"/>
      <c r="AM39" s="92"/>
      <c r="AN39" s="92"/>
      <c r="AO39" s="92"/>
      <c r="AP39" s="92"/>
      <c r="AQ39" s="75">
        <f t="shared" ref="AQ39" si="474">ROUNDDOWN(AL39,0)+ROUNDDOWN(AM39,0)+ROUNDDOWN(AN39,0)+ROUNDDOWN(AO39,0)+ROUNDDOWN(AP39,0)</f>
        <v>0</v>
      </c>
      <c r="AR39" s="76">
        <f t="shared" ref="AR39" si="475">((AL39-ROUNDDOWN(AL39,0))+(AM39-ROUNDDOWN(AM39,0))+(AN39-ROUNDDOWN(AN39,0))+(AO39-ROUNDDOWN(AO39,0))+(AP39-ROUNDDOWN(AP39,0)))*100/60</f>
        <v>0</v>
      </c>
      <c r="AS39" s="91"/>
      <c r="AT39" s="92"/>
      <c r="AU39" s="92"/>
      <c r="AV39" s="92"/>
      <c r="AW39" s="92"/>
      <c r="AX39" s="75">
        <f t="shared" ref="AX39" si="476">ROUNDDOWN(AS39,0)+ROUNDDOWN(AT39,0)+ROUNDDOWN(AU39,0)+ROUNDDOWN(AV39,0)+ROUNDDOWN(AW39,0)</f>
        <v>0</v>
      </c>
      <c r="AY39" s="76">
        <f t="shared" ref="AY39" si="477">((AS39-ROUNDDOWN(AS39,0))+(AT39-ROUNDDOWN(AT39,0))+(AU39-ROUNDDOWN(AU39,0))+(AV39-ROUNDDOWN(AV39,0))+(AW39-ROUNDDOWN(AW39,0)))*100/60</f>
        <v>0</v>
      </c>
      <c r="AZ39" s="91"/>
      <c r="BA39" s="92"/>
      <c r="BB39" s="92"/>
      <c r="BC39" s="92"/>
      <c r="BD39" s="92"/>
      <c r="BE39" s="75">
        <f t="shared" ref="BE39" si="478">ROUNDDOWN(AZ39,0)+ROUNDDOWN(BA39,0)+ROUNDDOWN(BB39,0)+ROUNDDOWN(BC39,0)+ROUNDDOWN(BD39,0)</f>
        <v>0</v>
      </c>
      <c r="BF39" s="76">
        <f t="shared" ref="BF39" si="479">((AZ39-ROUNDDOWN(AZ39,0))+(BA39-ROUNDDOWN(BA39,0))+(BB39-ROUNDDOWN(BB39,0))+(BC39-ROUNDDOWN(BC39,0))+(BD39-ROUNDDOWN(BD39,0)))*100/60</f>
        <v>0</v>
      </c>
      <c r="BG39" s="91"/>
      <c r="BH39" s="92"/>
      <c r="BI39" s="92"/>
      <c r="BJ39" s="92"/>
      <c r="BK39" s="92"/>
      <c r="BL39" s="75">
        <f t="shared" ref="BL39" si="480">ROUNDDOWN(BG39,0)+ROUNDDOWN(BH39,0)+ROUNDDOWN(BI39,0)+ROUNDDOWN(BJ39,0)+ROUNDDOWN(BK39,0)</f>
        <v>0</v>
      </c>
      <c r="BM39" s="76">
        <f>((BG39-ROUNDDOWN(BG39,0))+(BH39-ROUNDDOWN(BH39,0))+(BI39-ROUNDDOWN(BI39,0))+(BJ39-ROUNDDOWN(BJ39,0))+(BK39-ROUNDDOWN(BK39,0)))*100/60</f>
        <v>0</v>
      </c>
      <c r="BN39" s="91"/>
      <c r="BO39" s="92"/>
      <c r="BP39" s="92"/>
      <c r="BQ39" s="92"/>
      <c r="BR39" s="92"/>
      <c r="BS39" s="75">
        <f t="shared" ref="BS39" si="481">ROUNDDOWN(BN39,0)+ROUNDDOWN(BO39,0)+ROUNDDOWN(BP39,0)+ROUNDDOWN(BQ39,0)+ROUNDDOWN(BR39,0)</f>
        <v>0</v>
      </c>
      <c r="BT39" s="76">
        <f t="shared" ref="BT39" si="482">((BN39-ROUNDDOWN(BN39,0))+(BO39-ROUNDDOWN(BO39,0))+(BP39-ROUNDDOWN(BP39,0))+(BQ39-ROUNDDOWN(BQ39,0))+(BR39-ROUNDDOWN(BR39,0)))*100/60</f>
        <v>0</v>
      </c>
      <c r="BU39" s="91"/>
      <c r="BV39" s="92"/>
      <c r="BW39" s="92"/>
      <c r="BX39" s="92"/>
      <c r="BY39" s="92"/>
      <c r="BZ39" s="75">
        <f t="shared" ref="BZ39" si="483">ROUNDDOWN(BU39,0)+ROUNDDOWN(BV39,0)+ROUNDDOWN(BW39,0)+ROUNDDOWN(BX39,0)+ROUNDDOWN(BY39,0)</f>
        <v>0</v>
      </c>
      <c r="CA39" s="76">
        <f t="shared" ref="CA39" si="484">((BU39-ROUNDDOWN(BU39,0))+(BV39-ROUNDDOWN(BV39,0))+(BW39-ROUNDDOWN(BW39,0))+(BX39-ROUNDDOWN(BX39,0))+(BY39-ROUNDDOWN(BY39,0)))*100/60</f>
        <v>0</v>
      </c>
      <c r="CB39" s="91"/>
      <c r="CC39" s="92"/>
      <c r="CD39" s="92"/>
      <c r="CE39" s="92"/>
      <c r="CF39" s="92"/>
      <c r="CG39" s="75">
        <f t="shared" ref="CG39" si="485">ROUNDDOWN(CB39,0)+ROUNDDOWN(CC39,0)+ROUNDDOWN(CD39,0)+ROUNDDOWN(CE39,0)+ROUNDDOWN(CF39,0)</f>
        <v>0</v>
      </c>
      <c r="CH39" s="76">
        <f t="shared" ref="CH39" si="486">((CB39-ROUNDDOWN(CB39,0))+(CC39-ROUNDDOWN(CC39,0))+(CD39-ROUNDDOWN(CD39,0))+(CE39-ROUNDDOWN(CE39,0))+(CF39-ROUNDDOWN(CF39,0)))*100/60</f>
        <v>0</v>
      </c>
      <c r="CI39" s="91"/>
      <c r="CJ39" s="92"/>
      <c r="CK39" s="92"/>
      <c r="CL39" s="92"/>
      <c r="CM39" s="92"/>
      <c r="CN39" s="75">
        <f t="shared" ref="CN39" si="487">ROUNDDOWN(CI39,0)+ROUNDDOWN(CJ39,0)+ROUNDDOWN(CK39,0)+ROUNDDOWN(CL39,0)+ROUNDDOWN(CM39,0)</f>
        <v>0</v>
      </c>
      <c r="CO39" s="76">
        <f t="shared" ref="CO39" si="488">((CI39-ROUNDDOWN(CI39,0))+(CJ39-ROUNDDOWN(CJ39,0))+(CK39-ROUNDDOWN(CK39,0))+(CL39-ROUNDDOWN(CL39,0))+(CM39-ROUNDDOWN(CM39,0)))*100/60</f>
        <v>0</v>
      </c>
      <c r="CP39" s="91"/>
      <c r="CQ39" s="92"/>
      <c r="CR39" s="92"/>
      <c r="CS39" s="92"/>
      <c r="CT39" s="92"/>
      <c r="CU39" s="75">
        <f t="shared" ref="CU39" si="489">ROUNDDOWN(CP39,0)+ROUNDDOWN(CQ39,0)+ROUNDDOWN(CR39,0)+ROUNDDOWN(CS39,0)+ROUNDDOWN(CT39,0)</f>
        <v>0</v>
      </c>
      <c r="CV39" s="76">
        <f t="shared" ref="CV39" si="490">((CP39-ROUNDDOWN(CP39,0))+(CQ39-ROUNDDOWN(CQ39,0))+(CR39-ROUNDDOWN(CR39,0))+(CS39-ROUNDDOWN(CS39,0))+(CT39-ROUNDDOWN(CT39,0)))*100/60</f>
        <v>0</v>
      </c>
      <c r="CW39" s="91"/>
      <c r="CX39" s="92"/>
      <c r="CY39" s="92"/>
      <c r="CZ39" s="92"/>
      <c r="DA39" s="92"/>
      <c r="DB39" s="75">
        <f t="shared" ref="DB39" si="491">ROUNDDOWN(CW39,0)+ROUNDDOWN(CX39,0)+ROUNDDOWN(CY39,0)+ROUNDDOWN(CZ39,0)+ROUNDDOWN(DA39,0)</f>
        <v>0</v>
      </c>
      <c r="DC39" s="76">
        <f t="shared" ref="DC39" si="492">((CW39-ROUNDDOWN(CW39,0))+(CX39-ROUNDDOWN(CX39,0))+(CY39-ROUNDDOWN(CY39,0))+(CZ39-ROUNDDOWN(CZ39,0))+(DA39-ROUNDDOWN(DA39,0)))*100/60</f>
        <v>0</v>
      </c>
      <c r="DD39" s="91"/>
      <c r="DE39" s="92"/>
      <c r="DF39" s="92"/>
      <c r="DG39" s="92"/>
      <c r="DH39" s="92"/>
      <c r="DI39" s="75">
        <f t="shared" ref="DI39" si="493">ROUNDDOWN(DD39,0)+ROUNDDOWN(DE39,0)+ROUNDDOWN(DF39,0)+ROUNDDOWN(DG39,0)+ROUNDDOWN(DH39,0)</f>
        <v>0</v>
      </c>
      <c r="DJ39" s="76">
        <f t="shared" ref="DJ39" si="494">((DD39-ROUNDDOWN(DD39,0))+(DE39-ROUNDDOWN(DE39,0))+(DF39-ROUNDDOWN(DF39,0))+(DG39-ROUNDDOWN(DG39,0))+(DH39-ROUNDDOWN(DH39,0)))*100/60</f>
        <v>0</v>
      </c>
      <c r="DK39" s="91"/>
      <c r="DL39" s="92"/>
      <c r="DM39" s="92"/>
      <c r="DN39" s="92"/>
      <c r="DO39" s="92"/>
      <c r="DP39" s="75">
        <f t="shared" ref="DP39" si="495">ROUNDDOWN(DK39,0)+ROUNDDOWN(DL39,0)+ROUNDDOWN(DM39,0)+ROUNDDOWN(DN39,0)+ROUNDDOWN(DO39,0)</f>
        <v>0</v>
      </c>
      <c r="DQ39" s="76">
        <f>((DK39-ROUNDDOWN(DK39,0))+(DL39-ROUNDDOWN(DL39,0))+(DM39-ROUNDDOWN(DM39,0))+(DN39-ROUNDDOWN(DN39,0))+(DO39-ROUNDDOWN(DO39,0)))*100/60</f>
        <v>0</v>
      </c>
      <c r="DR39" s="91"/>
      <c r="DS39" s="92"/>
      <c r="DT39" s="92"/>
      <c r="DU39" s="92"/>
      <c r="DV39" s="92"/>
      <c r="DW39" s="75">
        <f t="shared" ref="DW39" si="496">ROUNDDOWN(DR39,0)+ROUNDDOWN(DS39,0)+ROUNDDOWN(DT39,0)+ROUNDDOWN(DU39,0)+ROUNDDOWN(DV39,0)</f>
        <v>0</v>
      </c>
      <c r="DX39" s="76">
        <f t="shared" ref="DX39" si="497">((DR39-ROUNDDOWN(DR39,0))+(DS39-ROUNDDOWN(DS39,0))+(DT39-ROUNDDOWN(DT39,0))+(DU39-ROUNDDOWN(DU39,0))+(DV39-ROUNDDOWN(DV39,0)))*100/60</f>
        <v>0</v>
      </c>
      <c r="DY39" s="91"/>
      <c r="DZ39" s="92"/>
      <c r="EA39" s="92"/>
      <c r="EB39" s="92"/>
      <c r="EC39" s="92"/>
      <c r="ED39" s="75">
        <f t="shared" ref="ED39" si="498">ROUNDDOWN(DY39,0)+ROUNDDOWN(DZ39,0)+ROUNDDOWN(EA39,0)+ROUNDDOWN(EB39,0)+ROUNDDOWN(EC39,0)</f>
        <v>0</v>
      </c>
      <c r="EE39" s="76">
        <f t="shared" ref="EE39" si="499">((DY39-ROUNDDOWN(DY39,0))+(DZ39-ROUNDDOWN(DZ39,0))+(EA39-ROUNDDOWN(EA39,0))+(EB39-ROUNDDOWN(EB39,0))+(EC39-ROUNDDOWN(EC39,0)))*100/60</f>
        <v>0</v>
      </c>
      <c r="EF39" s="91"/>
      <c r="EG39" s="92"/>
      <c r="EH39" s="92"/>
      <c r="EI39" s="92"/>
      <c r="EJ39" s="92"/>
      <c r="EK39" s="75">
        <f t="shared" ref="EK39" si="500">ROUNDDOWN(EF39,0)+ROUNDDOWN(EG39,0)+ROUNDDOWN(EH39,0)+ROUNDDOWN(EI39,0)+ROUNDDOWN(EJ39,0)</f>
        <v>0</v>
      </c>
      <c r="EL39" s="76">
        <f t="shared" ref="EL39" si="501">((EF39-ROUNDDOWN(EF39,0))+(EG39-ROUNDDOWN(EG39,0))+(EH39-ROUNDDOWN(EH39,0))+(EI39-ROUNDDOWN(EI39,0))+(EJ39-ROUNDDOWN(EJ39,0)))*100/60</f>
        <v>0</v>
      </c>
      <c r="EM39" s="91"/>
      <c r="EN39" s="92"/>
      <c r="EO39" s="92"/>
      <c r="EP39" s="92"/>
      <c r="EQ39" s="92"/>
      <c r="ER39" s="75">
        <f t="shared" ref="ER39" si="502">ROUNDDOWN(EM39,0)+ROUNDDOWN(EN39,0)+ROUNDDOWN(EO39,0)+ROUNDDOWN(EP39,0)+ROUNDDOWN(EQ39,0)</f>
        <v>0</v>
      </c>
      <c r="ES39" s="76">
        <f t="shared" ref="ES39" si="503">((EM39-ROUNDDOWN(EM39,0))+(EN39-ROUNDDOWN(EN39,0))+(EO39-ROUNDDOWN(EO39,0))+(EP39-ROUNDDOWN(EP39,0))+(EQ39-ROUNDDOWN(EQ39,0)))*100/60</f>
        <v>0</v>
      </c>
      <c r="ET39" s="91"/>
      <c r="EU39" s="92"/>
      <c r="EV39" s="92"/>
      <c r="EW39" s="92"/>
      <c r="EX39" s="92"/>
      <c r="EY39" s="75">
        <f t="shared" ref="EY39" si="504">ROUNDDOWN(ET39,0)+ROUNDDOWN(EU39,0)+ROUNDDOWN(EV39,0)+ROUNDDOWN(EW39,0)+ROUNDDOWN(EX39,0)</f>
        <v>0</v>
      </c>
      <c r="EZ39" s="76">
        <f t="shared" ref="EZ39" si="505">((ET39-ROUNDDOWN(ET39,0))+(EU39-ROUNDDOWN(EU39,0))+(EV39-ROUNDDOWN(EV39,0))+(EW39-ROUNDDOWN(EW39,0))+(EX39-ROUNDDOWN(EX39,0)))*100/60</f>
        <v>0</v>
      </c>
      <c r="FA39" s="91"/>
      <c r="FB39" s="92"/>
      <c r="FC39" s="92"/>
      <c r="FD39" s="92"/>
      <c r="FE39" s="92"/>
      <c r="FF39" s="75">
        <f t="shared" ref="FF39" si="506">ROUNDDOWN(FA39,0)+ROUNDDOWN(FB39,0)+ROUNDDOWN(FC39,0)+ROUNDDOWN(FD39,0)+ROUNDDOWN(FE39,0)</f>
        <v>0</v>
      </c>
      <c r="FG39" s="76">
        <f t="shared" ref="FG39" si="507">((FA39-ROUNDDOWN(FA39,0))+(FB39-ROUNDDOWN(FB39,0))+(FC39-ROUNDDOWN(FC39,0))+(FD39-ROUNDDOWN(FD39,0))+(FE39-ROUNDDOWN(FE39,0)))*100/60</f>
        <v>0</v>
      </c>
      <c r="FH39" s="91"/>
      <c r="FI39" s="92"/>
      <c r="FJ39" s="92"/>
      <c r="FK39" s="92"/>
      <c r="FL39" s="92"/>
      <c r="FM39" s="75">
        <f t="shared" ref="FM39" si="508">ROUNDDOWN(FH39,0)+ROUNDDOWN(FI39,0)+ROUNDDOWN(FJ39,0)+ROUNDDOWN(FK39,0)+ROUNDDOWN(FL39,0)</f>
        <v>0</v>
      </c>
      <c r="FN39" s="76">
        <f t="shared" ref="FN39" si="509">((FH39-ROUNDDOWN(FH39,0))+(FI39-ROUNDDOWN(FI39,0))+(FJ39-ROUNDDOWN(FJ39,0))+(FK39-ROUNDDOWN(FK39,0))+(FL39-ROUNDDOWN(FL39,0)))*100/60</f>
        <v>0</v>
      </c>
      <c r="FO39" s="91"/>
      <c r="FP39" s="92"/>
      <c r="FQ39" s="92"/>
      <c r="FR39" s="92"/>
      <c r="FS39" s="92"/>
      <c r="FT39" s="75">
        <f t="shared" ref="FT39" si="510">ROUNDDOWN(FO39,0)+ROUNDDOWN(FP39,0)+ROUNDDOWN(FQ39,0)+ROUNDDOWN(FR39,0)+ROUNDDOWN(FS39,0)</f>
        <v>0</v>
      </c>
      <c r="FU39" s="76">
        <f>((FO39-ROUNDDOWN(FO39,0))+(FP39-ROUNDDOWN(FP39,0))+(FQ39-ROUNDDOWN(FQ39,0))+(FR39-ROUNDDOWN(FR39,0))+(FS39-ROUNDDOWN(FS39,0)))*100/60</f>
        <v>0</v>
      </c>
      <c r="FV39" s="91"/>
      <c r="FW39" s="92"/>
      <c r="FX39" s="92"/>
      <c r="FY39" s="92"/>
      <c r="FZ39" s="92"/>
      <c r="GA39" s="75">
        <f t="shared" ref="GA39" si="511">ROUNDDOWN(FV39,0)+ROUNDDOWN(FW39,0)+ROUNDDOWN(FX39,0)+ROUNDDOWN(FY39,0)+ROUNDDOWN(FZ39,0)</f>
        <v>0</v>
      </c>
      <c r="GB39" s="76">
        <f t="shared" ref="GB39" si="512">((FV39-ROUNDDOWN(FV39,0))+(FW39-ROUNDDOWN(FW39,0))+(FX39-ROUNDDOWN(FX39,0))+(FY39-ROUNDDOWN(FY39,0))+(FZ39-ROUNDDOWN(FZ39,0)))*100/60</f>
        <v>0</v>
      </c>
      <c r="GC39" s="91"/>
      <c r="GD39" s="92"/>
      <c r="GE39" s="92"/>
      <c r="GF39" s="92"/>
      <c r="GG39" s="92"/>
      <c r="GH39" s="75">
        <f t="shared" ref="GH39" si="513">ROUNDDOWN(GC39,0)+ROUNDDOWN(GD39,0)+ROUNDDOWN(GE39,0)+ROUNDDOWN(GF39,0)+ROUNDDOWN(GG39,0)</f>
        <v>0</v>
      </c>
      <c r="GI39" s="76">
        <f t="shared" ref="GI39" si="514">((GC39-ROUNDDOWN(GC39,0))+(GD39-ROUNDDOWN(GD39,0))+(GE39-ROUNDDOWN(GE39,0))+(GF39-ROUNDDOWN(GF39,0))+(GG39-ROUNDDOWN(GG39,0)))*100/60</f>
        <v>0</v>
      </c>
      <c r="GJ39" s="91"/>
      <c r="GK39" s="92"/>
      <c r="GL39" s="92"/>
      <c r="GM39" s="92"/>
      <c r="GN39" s="92"/>
      <c r="GO39" s="75">
        <f t="shared" ref="GO39" si="515">ROUNDDOWN(GJ39,0)+ROUNDDOWN(GK39,0)+ROUNDDOWN(GL39,0)+ROUNDDOWN(GM39,0)+ROUNDDOWN(GN39,0)</f>
        <v>0</v>
      </c>
      <c r="GP39" s="76">
        <f t="shared" ref="GP39" si="516">((GJ39-ROUNDDOWN(GJ39,0))+(GK39-ROUNDDOWN(GK39,0))+(GL39-ROUNDDOWN(GL39,0))+(GM39-ROUNDDOWN(GM39,0))+(GN39-ROUNDDOWN(GN39,0)))*100/60</f>
        <v>0</v>
      </c>
      <c r="GQ39" s="91"/>
      <c r="GR39" s="92"/>
      <c r="GS39" s="92"/>
      <c r="GT39" s="92"/>
      <c r="GU39" s="92"/>
      <c r="GV39" s="75">
        <f t="shared" ref="GV39" si="517">ROUNDDOWN(GQ39,0)+ROUNDDOWN(GR39,0)+ROUNDDOWN(GS39,0)+ROUNDDOWN(GT39,0)+ROUNDDOWN(GU39,0)</f>
        <v>0</v>
      </c>
      <c r="GW39" s="76">
        <f t="shared" ref="GW39" si="518">((GQ39-ROUNDDOWN(GQ39,0))+(GR39-ROUNDDOWN(GR39,0))+(GS39-ROUNDDOWN(GS39,0))+(GT39-ROUNDDOWN(GT39,0))+(GU39-ROUNDDOWN(GU39,0)))*100/60</f>
        <v>0</v>
      </c>
      <c r="GX39" s="91"/>
      <c r="GY39" s="92"/>
      <c r="GZ39" s="92"/>
      <c r="HA39" s="92"/>
      <c r="HB39" s="92"/>
      <c r="HC39" s="75">
        <f t="shared" ref="HC39" si="519">ROUNDDOWN(GX39,0)+ROUNDDOWN(GY39,0)+ROUNDDOWN(GZ39,0)+ROUNDDOWN(HA39,0)+ROUNDDOWN(HB39,0)</f>
        <v>0</v>
      </c>
      <c r="HD39" s="76">
        <f t="shared" ref="HD39" si="520">((GX39-ROUNDDOWN(GX39,0))+(GY39-ROUNDDOWN(GY39,0))+(GZ39-ROUNDDOWN(GZ39,0))+(HA39-ROUNDDOWN(HA39,0))+(HB39-ROUNDDOWN(HB39,0)))*100/60</f>
        <v>0</v>
      </c>
      <c r="HE39" s="91"/>
      <c r="HF39" s="92"/>
      <c r="HG39" s="92"/>
      <c r="HH39" s="92"/>
      <c r="HI39" s="92"/>
      <c r="HJ39" s="75">
        <f t="shared" ref="HJ39" si="521">ROUNDDOWN(HE39,0)+ROUNDDOWN(HF39,0)+ROUNDDOWN(HG39,0)+ROUNDDOWN(HH39,0)+ROUNDDOWN(HI39,0)</f>
        <v>0</v>
      </c>
      <c r="HK39" s="76">
        <f t="shared" ref="HK39" si="522">((HE39-ROUNDDOWN(HE39,0))+(HF39-ROUNDDOWN(HF39,0))+(HG39-ROUNDDOWN(HG39,0))+(HH39-ROUNDDOWN(HH39,0))+(HI39-ROUNDDOWN(HI39,0)))*100/60</f>
        <v>0</v>
      </c>
      <c r="HL39" s="91"/>
      <c r="HM39" s="92"/>
      <c r="HN39" s="92"/>
      <c r="HO39" s="92"/>
      <c r="HP39" s="92"/>
      <c r="HQ39" s="75">
        <f t="shared" ref="HQ39" si="523">ROUNDDOWN(HL39,0)+ROUNDDOWN(HM39,0)+ROUNDDOWN(HN39,0)+ROUNDDOWN(HO39,0)+ROUNDDOWN(HP39,0)</f>
        <v>0</v>
      </c>
      <c r="HR39" s="76">
        <f t="shared" ref="HR39" si="524">((HL39-ROUNDDOWN(HL39,0))+(HM39-ROUNDDOWN(HM39,0))+(HN39-ROUNDDOWN(HN39,0))+(HO39-ROUNDDOWN(HO39,0))+(HP39-ROUNDDOWN(HP39,0)))*100/60</f>
        <v>0</v>
      </c>
      <c r="HS39" s="91"/>
      <c r="HT39" s="92"/>
      <c r="HU39" s="92"/>
      <c r="HV39" s="92"/>
      <c r="HW39" s="92"/>
      <c r="HX39" s="75">
        <f t="shared" ref="HX39" si="525">ROUNDDOWN(HS39,0)+ROUNDDOWN(HT39,0)+ROUNDDOWN(HU39,0)+ROUNDDOWN(HV39,0)+ROUNDDOWN(HW39,0)</f>
        <v>0</v>
      </c>
      <c r="HY39" s="76">
        <f>((HS39-ROUNDDOWN(HS39,0))+(HT39-ROUNDDOWN(HT39,0))+(HU39-ROUNDDOWN(HU39,0))+(HV39-ROUNDDOWN(HV39,0))+(HW39-ROUNDDOWN(HW39,0)))*100/60</f>
        <v>0</v>
      </c>
      <c r="HZ39" s="91"/>
      <c r="IA39" s="92"/>
      <c r="IB39" s="92"/>
      <c r="IC39" s="92"/>
      <c r="ID39" s="92"/>
      <c r="IE39" s="75">
        <f t="shared" ref="IE39" si="526">ROUNDDOWN(HZ39,0)+ROUNDDOWN(IA39,0)+ROUNDDOWN(IB39,0)+ROUNDDOWN(IC39,0)+ROUNDDOWN(ID39,0)</f>
        <v>0</v>
      </c>
      <c r="IF39" s="76">
        <f t="shared" ref="IF39" si="527">((HZ39-ROUNDDOWN(HZ39,0))+(IA39-ROUNDDOWN(IA39,0))+(IB39-ROUNDDOWN(IB39,0))+(IC39-ROUNDDOWN(IC39,0))+(ID39-ROUNDDOWN(ID39,0)))*100/60</f>
        <v>0</v>
      </c>
      <c r="IG39" s="91"/>
      <c r="IH39" s="92"/>
      <c r="II39" s="92"/>
      <c r="IJ39" s="92"/>
      <c r="IK39" s="92"/>
      <c r="IL39" s="75">
        <f t="shared" ref="IL39" si="528">ROUNDDOWN(IG39,0)+ROUNDDOWN(IH39,0)+ROUNDDOWN(II39,0)+ROUNDDOWN(IJ39,0)+ROUNDDOWN(IK39,0)</f>
        <v>0</v>
      </c>
      <c r="IM39" s="76">
        <f t="shared" ref="IM39" si="529">((IG39-ROUNDDOWN(IG39,0))+(IH39-ROUNDDOWN(IH39,0))+(II39-ROUNDDOWN(II39,0))+(IJ39-ROUNDDOWN(IJ39,0))+(IK39-ROUNDDOWN(IK39,0)))*100/60</f>
        <v>0</v>
      </c>
      <c r="IN39" s="91"/>
      <c r="IO39" s="92"/>
      <c r="IP39" s="92"/>
      <c r="IQ39" s="92"/>
      <c r="IR39" s="92"/>
      <c r="IS39" s="75">
        <f t="shared" ref="IS39" si="530">ROUNDDOWN(IN39,0)+ROUNDDOWN(IO39,0)+ROUNDDOWN(IP39,0)+ROUNDDOWN(IQ39,0)+ROUNDDOWN(IR39,0)</f>
        <v>0</v>
      </c>
      <c r="IT39" s="76">
        <f t="shared" ref="IT39" si="531">((IN39-ROUNDDOWN(IN39,0))+(IO39-ROUNDDOWN(IO39,0))+(IP39-ROUNDDOWN(IP39,0))+(IQ39-ROUNDDOWN(IQ39,0))+(IR39-ROUNDDOWN(IR39,0)))*100/60</f>
        <v>0</v>
      </c>
      <c r="IU39" s="91"/>
      <c r="IV39" s="92"/>
      <c r="IW39" s="92"/>
      <c r="IX39" s="92"/>
      <c r="IY39" s="92"/>
      <c r="IZ39" s="75">
        <f t="shared" ref="IZ39" si="532">ROUNDDOWN(IU39,0)+ROUNDDOWN(IV39,0)+ROUNDDOWN(IW39,0)+ROUNDDOWN(IX39,0)+ROUNDDOWN(IY39,0)</f>
        <v>0</v>
      </c>
      <c r="JA39" s="76">
        <f t="shared" ref="JA39" si="533">((IU39-ROUNDDOWN(IU39,0))+(IV39-ROUNDDOWN(IV39,0))+(IW39-ROUNDDOWN(IW39,0))+(IX39-ROUNDDOWN(IX39,0))+(IY39-ROUNDDOWN(IY39,0)))*100/60</f>
        <v>0</v>
      </c>
      <c r="JB39" s="91"/>
      <c r="JC39" s="92"/>
      <c r="JD39" s="92"/>
      <c r="JE39" s="92"/>
      <c r="JF39" s="92"/>
      <c r="JG39" s="75">
        <f t="shared" ref="JG39" si="534">ROUNDDOWN(JB39,0)+ROUNDDOWN(JC39,0)+ROUNDDOWN(JD39,0)+ROUNDDOWN(JE39,0)+ROUNDDOWN(JF39,0)</f>
        <v>0</v>
      </c>
      <c r="JH39" s="76">
        <f t="shared" ref="JH39" si="535">((JB39-ROUNDDOWN(JB39,0))+(JC39-ROUNDDOWN(JC39,0))+(JD39-ROUNDDOWN(JD39,0))+(JE39-ROUNDDOWN(JE39,0))+(JF39-ROUNDDOWN(JF39,0)))*100/60</f>
        <v>0</v>
      </c>
    </row>
    <row r="40" spans="1:268" ht="15" thickBot="1" x14ac:dyDescent="0.35">
      <c r="B40" s="93" t="s">
        <v>55</v>
      </c>
      <c r="C40" s="78">
        <f>((C8-ROUNDDOWN(C8,0))+(C9-ROUNDDOWN(C9,0))+(C10-ROUNDDOWN(C10,0))+(C11-ROUNDDOWN(C11,0))+(C12-ROUNDDOWN(C12,0))+(C13-ROUNDDOWN(C13,0))+(C14-ROUNDDOWN(C14,0))+(C15-ROUNDDOWN(C15,0))+(C16-ROUNDDOWN(C16,0))+(C17-ROUNDDOWN(C17,0))+(C18-ROUNDDOWN(C18,0))+(C19-ROUNDDOWN(C19,0))+(C20-ROUNDDOWN(C20,0))+(C27-ROUNDDOWN(C27,0))+(C28-ROUNDDOWN(C28,0))+(C29-ROUNDDOWN(C29,0))+(C30-ROUNDDOWN(C30,0))+(C31-ROUNDDOWN(C31,0))+(C32-ROUNDDOWN(C32,0))+(C33-ROUNDDOWN(C33,0))+(C35-ROUNDDOWN(C35,0))+(C36-ROUNDDOWN(C36,0))+(C39-ROUNDDOWN(C39,0)))*100/60+(ROUNDDOWN(C8,0)+(ROUNDDOWN(C9,0)+(ROUNDDOWN(C10,0)+(ROUNDDOWN(C11,0)+(ROUNDDOWN(C12,0)+(ROUNDDOWN(C13,0)+(ROUNDDOWN(C14,0)+(ROUNDDOWN(C15,0)+(ROUNDDOWN(C16,0)+(ROUNDDOWN(C17,0)+(ROUNDDOWN(C18,0)+(ROUNDDOWN(C19,0)+(ROUNDDOWN(C20,0)+(ROUNDDOWN(C27,0)+(ROUNDDOWN(C28,0)+(ROUNDDOWN(C29,0)+(ROUNDDOWN(C30,0)+(ROUNDDOWN(C31,0)+(ROUNDDOWN(C32,0)+(ROUNDDOWN(C33,0)+(ROUNDDOWN(C35,0)+(ROUNDDOWN(C36,0)+(ROUNDDOWN(C39,0))))))))))))))))))))))))</f>
        <v>6.9999999999999991</v>
      </c>
      <c r="D40" s="79">
        <f>((D8-ROUNDDOWN(D8,0))+(D9-ROUNDDOWN(D9,0))+(D10-ROUNDDOWN(D10,0))+(D11-ROUNDDOWN(D11,0))+(D12-ROUNDDOWN(D12,0))+(D13-ROUNDDOWN(D13,0))+(D14-ROUNDDOWN(D14,0))+(D15-ROUNDDOWN(D15,0))+(D16-ROUNDDOWN(D16,0))+(D17-ROUNDDOWN(D17,0))+(D18-ROUNDDOWN(D18,0))+(D19-ROUNDDOWN(D19,0))+(D20-ROUNDDOWN(D20,0))+(D27-ROUNDDOWN(D27,0))+(D28-ROUNDDOWN(D28,0))+(D29-ROUNDDOWN(D29,0))+(D30-ROUNDDOWN(D30,0))+(D31-ROUNDDOWN(D31,0))+(D32-ROUNDDOWN(D32,0))+(D33-ROUNDDOWN(D33,0))+(D35-ROUNDDOWN(D35,0))+(D36-ROUNDDOWN(D36,0))+(D39-ROUNDDOWN(D39,0)))*100/60+(ROUNDDOWN(D8,0)+(ROUNDDOWN(D9,0)+(ROUNDDOWN(D10,0)+(ROUNDDOWN(D11,0)+(ROUNDDOWN(D12,0)+(ROUNDDOWN(D13,0)+(ROUNDDOWN(D14,0)+(ROUNDDOWN(D15,0)+(ROUNDDOWN(D16,0)+(ROUNDDOWN(D17,0)+(ROUNDDOWN(D18,0)+(ROUNDDOWN(D19,0)+(ROUNDDOWN(D20,0)+(ROUNDDOWN(D27,0)+(ROUNDDOWN(D28,0)+(ROUNDDOWN(D29,0)+(ROUNDDOWN(D30,0)+(ROUNDDOWN(D31,0)+(ROUNDDOWN(D32,0)+(ROUNDDOWN(D33,0)+(ROUNDDOWN(D35,0)+(ROUNDDOWN(D36,0)+(ROUNDDOWN(D39,0))))))))))))))))))))))))</f>
        <v>8</v>
      </c>
      <c r="E40" s="79">
        <f>((E8-ROUNDDOWN(E8,0))+(E9-ROUNDDOWN(E9,0))+(E10-ROUNDDOWN(E10,0))+(E11-ROUNDDOWN(E11,0))+(E12-ROUNDDOWN(E12,0))+(E13-ROUNDDOWN(E13,0))+(E14-ROUNDDOWN(E14,0))+(E15-ROUNDDOWN(E15,0))+(E16-ROUNDDOWN(E16,0))+(E17-ROUNDDOWN(E17,0))+(E18-ROUNDDOWN(E18,0))+(E19-ROUNDDOWN(E19,0))+(E20-ROUNDDOWN(E20,0))+(E27-ROUNDDOWN(E27,0))+(E28-ROUNDDOWN(E28,0))+(E29-ROUNDDOWN(E29,0))+(E30-ROUNDDOWN(E30,0))+(E31-ROUNDDOWN(E31,0))+(E32-ROUNDDOWN(E32,0))+(E33-ROUNDDOWN(E33,0))+(E35-ROUNDDOWN(E35,0))+(E36-ROUNDDOWN(E36,0))+(E39-ROUNDDOWN(E39,0)))*100/60+(ROUNDDOWN(E8,0)+(ROUNDDOWN(E9,0)+(ROUNDDOWN(E10,0)+(ROUNDDOWN(E11,0)+(ROUNDDOWN(E12,0)+(ROUNDDOWN(E13,0)+(ROUNDDOWN(E14,0)+(ROUNDDOWN(E15,0)+(ROUNDDOWN(E16,0)+(ROUNDDOWN(E17,0)+(ROUNDDOWN(E18,0)+(ROUNDDOWN(E19,0)+(ROUNDDOWN(E20,0)+(ROUNDDOWN(E27,0)+(ROUNDDOWN(E28,0)+(ROUNDDOWN(E29,0)+(ROUNDDOWN(E30,0)+(ROUNDDOWN(E31,0)+(ROUNDDOWN(E32,0)+(ROUNDDOWN(E33,0)+(ROUNDDOWN(E35,0)+(ROUNDDOWN(E36,0)+(ROUNDDOWN(E39,0))))))))))))))))))))))))</f>
        <v>5.5</v>
      </c>
      <c r="F40" s="133">
        <f t="shared" ref="F40:G40" si="536">((F8-ROUNDDOWN(F8,0))+(F9-ROUNDDOWN(F9,0))+(F10-ROUNDDOWN(F10,0))+(F11-ROUNDDOWN(F11,0))+(F12-ROUNDDOWN(F12,0))+(F13-ROUNDDOWN(F13,0))+(F14-ROUNDDOWN(F14,0))+(F15-ROUNDDOWN(F15,0))+(F16-ROUNDDOWN(F16,0))+(F17-ROUNDDOWN(F17,0))+(F18-ROUNDDOWN(F18,0))+(F19-ROUNDDOWN(F19,0))+(F20-ROUNDDOWN(F20,0))+(F27-ROUNDDOWN(F27,0))+(F28-ROUNDDOWN(F28,0))+(F29-ROUNDDOWN(F29,0))+(F30-ROUNDDOWN(F30,0))+(F31-ROUNDDOWN(F31,0))+(F32-ROUNDDOWN(F32,0))+(F33-ROUNDDOWN(F33,0))+(F35-ROUNDDOWN(F35,0))+(F36-ROUNDDOWN(F36,0))+(F39-ROUNDDOWN(F39,0)))*100/60+(ROUNDDOWN(F8,0)+(ROUNDDOWN(F9,0)+(ROUNDDOWN(F10,0)+(ROUNDDOWN(F11,0)+(ROUNDDOWN(F12,0)+(ROUNDDOWN(F13,0)+(ROUNDDOWN(F14,0)+(ROUNDDOWN(F15,0)+(ROUNDDOWN(F16,0)+(ROUNDDOWN(F17,0)+(ROUNDDOWN(F18,0)+(ROUNDDOWN(F19,0)+(ROUNDDOWN(F20,0)+(ROUNDDOWN(F27,0)+(ROUNDDOWN(F28,0)+(ROUNDDOWN(F29,0)+(ROUNDDOWN(F30,0)+(ROUNDDOWN(F31,0)+(ROUNDDOWN(F32,0)+(ROUNDDOWN(F33,0)+(ROUNDDOWN(F35,0)+(ROUNDDOWN(F36,0)+(ROUNDDOWN(F39,0))))))))))))))))))))))))</f>
        <v>5</v>
      </c>
      <c r="G40" s="79">
        <f t="shared" si="536"/>
        <v>5.25</v>
      </c>
      <c r="H40" s="179">
        <f>SUM(C40:G40)</f>
        <v>30.75</v>
      </c>
      <c r="I40" s="180"/>
      <c r="J40" s="78">
        <f>((J8-ROUNDDOWN(J8,0))+(J9-ROUNDDOWN(J9,0))+(J10-ROUNDDOWN(J10,0))+(J11-ROUNDDOWN(J11,0))+(J12-ROUNDDOWN(J12,0))+(J13-ROUNDDOWN(J13,0))+(J14-ROUNDDOWN(J14,0))+(J15-ROUNDDOWN(J15,0))+(J16-ROUNDDOWN(J16,0))+(J17-ROUNDDOWN(J17,0))+(J18-ROUNDDOWN(J18,0))+(J19-ROUNDDOWN(J19,0))+(J20-ROUNDDOWN(J20,0))+(J27-ROUNDDOWN(J27,0))+(J28-ROUNDDOWN(J28,0))+(J29-ROUNDDOWN(J29,0))+(J30-ROUNDDOWN(J30,0))+(J31-ROUNDDOWN(J31,0))+(J32-ROUNDDOWN(J32,0))+(J33-ROUNDDOWN(J33,0))+(J35-ROUNDDOWN(J35,0))+(J36-ROUNDDOWN(J36,0))+(J39-ROUNDDOWN(J39,0)))*100/60+(ROUNDDOWN(J8,0)+(ROUNDDOWN(J9,0)+(ROUNDDOWN(J10,0)+(ROUNDDOWN(J11,0)+(ROUNDDOWN(J12,0)+(ROUNDDOWN(J13,0)+(ROUNDDOWN(J14,0)+(ROUNDDOWN(J15,0)+(ROUNDDOWN(J16,0)+(ROUNDDOWN(J17,0)+(ROUNDDOWN(J18,0)+(ROUNDDOWN(J19,0)+(ROUNDDOWN(J20,0)+(ROUNDDOWN(J27,0)+(ROUNDDOWN(J28,0)+(ROUNDDOWN(J29,0)+(ROUNDDOWN(J30,0)+(ROUNDDOWN(J31,0)+(ROUNDDOWN(J32,0)+(ROUNDDOWN(J33,0)+(ROUNDDOWN(J35,0)+(ROUNDDOWN(J36,0)+(ROUNDDOWN(J39,0))))))))))))))))))))))))</f>
        <v>0</v>
      </c>
      <c r="K40" s="79">
        <f>((K8-ROUNDDOWN(K8,0))+(K9-ROUNDDOWN(K9,0))+(K10-ROUNDDOWN(K10,0))+(K11-ROUNDDOWN(K11,0))+(K12-ROUNDDOWN(K12,0))+(K13-ROUNDDOWN(K13,0))+(K14-ROUNDDOWN(K14,0))+(K15-ROUNDDOWN(K15,0))+(K16-ROUNDDOWN(K16,0))+(K17-ROUNDDOWN(K17,0))+(K18-ROUNDDOWN(K18,0))+(K19-ROUNDDOWN(K19,0))+(K20-ROUNDDOWN(K20,0))+(K27-ROUNDDOWN(K27,0))+(K28-ROUNDDOWN(K28,0))+(K29-ROUNDDOWN(K29,0))+(K30-ROUNDDOWN(K30,0))+(K31-ROUNDDOWN(K31,0))+(K32-ROUNDDOWN(K32,0))+(K33-ROUNDDOWN(K33,0))+(K35-ROUNDDOWN(K35,0))+(K36-ROUNDDOWN(K36,0))+(K39-ROUNDDOWN(K39,0)))*100/60+(ROUNDDOWN(K8,0)+(ROUNDDOWN(K9,0)+(ROUNDDOWN(K10,0)+(ROUNDDOWN(K11,0)+(ROUNDDOWN(K12,0)+(ROUNDDOWN(K13,0)+(ROUNDDOWN(K14,0)+(ROUNDDOWN(K15,0)+(ROUNDDOWN(K16,0)+(ROUNDDOWN(K17,0)+(ROUNDDOWN(K18,0)+(ROUNDDOWN(K19,0)+(ROUNDDOWN(K20,0)+(ROUNDDOWN(K27,0)+(ROUNDDOWN(K28,0)+(ROUNDDOWN(K29,0)+(ROUNDDOWN(K30,0)+(ROUNDDOWN(K31,0)+(ROUNDDOWN(K32,0)+(ROUNDDOWN(K33,0)+(ROUNDDOWN(K35,0)+(ROUNDDOWN(K36,0)+(ROUNDDOWN(K39,0))))))))))))))))))))))))</f>
        <v>0</v>
      </c>
      <c r="L40" s="79">
        <f t="shared" ref="L40:N40" si="537">((L8-ROUNDDOWN(L8,0))+(L9-ROUNDDOWN(L9,0))+(L10-ROUNDDOWN(L10,0))+(L11-ROUNDDOWN(L11,0))+(L12-ROUNDDOWN(L12,0))+(L13-ROUNDDOWN(L13,0))+(L14-ROUNDDOWN(L14,0))+(L15-ROUNDDOWN(L15,0))+(L16-ROUNDDOWN(L16,0))+(L17-ROUNDDOWN(L17,0))+(L18-ROUNDDOWN(L18,0))+(L19-ROUNDDOWN(L19,0))+(L20-ROUNDDOWN(L20,0))+(L27-ROUNDDOWN(L27,0))+(L28-ROUNDDOWN(L28,0))+(L29-ROUNDDOWN(L29,0))+(L30-ROUNDDOWN(L30,0))+(L31-ROUNDDOWN(L31,0))+(L32-ROUNDDOWN(L32,0))+(L33-ROUNDDOWN(L33,0))+(L35-ROUNDDOWN(L35,0))+(L36-ROUNDDOWN(L36,0))+(L39-ROUNDDOWN(L39,0)))*100/60+(ROUNDDOWN(L8,0)+(ROUNDDOWN(L9,0)+(ROUNDDOWN(L10,0)+(ROUNDDOWN(L11,0)+(ROUNDDOWN(L12,0)+(ROUNDDOWN(L13,0)+(ROUNDDOWN(L14,0)+(ROUNDDOWN(L15,0)+(ROUNDDOWN(L16,0)+(ROUNDDOWN(L17,0)+(ROUNDDOWN(L18,0)+(ROUNDDOWN(L19,0)+(ROUNDDOWN(L20,0)+(ROUNDDOWN(L27,0)+(ROUNDDOWN(L28,0)+(ROUNDDOWN(L29,0)+(ROUNDDOWN(L30,0)+(ROUNDDOWN(L31,0)+(ROUNDDOWN(L32,0)+(ROUNDDOWN(L33,0)+(ROUNDDOWN(L35,0)+(ROUNDDOWN(L36,0)+(ROUNDDOWN(L39,0))))))))))))))))))))))))</f>
        <v>0</v>
      </c>
      <c r="M40" s="79">
        <f t="shared" si="537"/>
        <v>0</v>
      </c>
      <c r="N40" s="79">
        <f t="shared" si="537"/>
        <v>0</v>
      </c>
      <c r="O40" s="179">
        <f t="shared" ref="O40" si="538">SUM(J40:N40)</f>
        <v>0</v>
      </c>
      <c r="P40" s="180"/>
      <c r="Q40" s="78">
        <f t="shared" ref="Q40:U40" si="539">((Q8-ROUNDDOWN(Q8,0))+(Q9-ROUNDDOWN(Q9,0))+(Q10-ROUNDDOWN(Q10,0))+(Q11-ROUNDDOWN(Q11,0))+(Q12-ROUNDDOWN(Q12,0))+(Q13-ROUNDDOWN(Q13,0))+(Q14-ROUNDDOWN(Q14,0))+(Q15-ROUNDDOWN(Q15,0))+(Q16-ROUNDDOWN(Q16,0))+(Q17-ROUNDDOWN(Q17,0))+(Q18-ROUNDDOWN(Q18,0))+(Q19-ROUNDDOWN(Q19,0))+(Q20-ROUNDDOWN(Q20,0))+(Q27-ROUNDDOWN(Q27,0))+(Q28-ROUNDDOWN(Q28,0))+(Q29-ROUNDDOWN(Q29,0))+(Q30-ROUNDDOWN(Q30,0))+(Q31-ROUNDDOWN(Q31,0))+(Q32-ROUNDDOWN(Q32,0))+(Q33-ROUNDDOWN(Q33,0))+(Q35-ROUNDDOWN(Q35,0))+(Q36-ROUNDDOWN(Q36,0))+(Q39-ROUNDDOWN(Q39,0)))*100/60+(ROUNDDOWN(Q8,0)+(ROUNDDOWN(Q9,0)+(ROUNDDOWN(Q10,0)+(ROUNDDOWN(Q11,0)+(ROUNDDOWN(Q12,0)+(ROUNDDOWN(Q13,0)+(ROUNDDOWN(Q14,0)+(ROUNDDOWN(Q15,0)+(ROUNDDOWN(Q16,0)+(ROUNDDOWN(Q17,0)+(ROUNDDOWN(Q18,0)+(ROUNDDOWN(Q19,0)+(ROUNDDOWN(Q20,0)+(ROUNDDOWN(Q27,0)+(ROUNDDOWN(Q28,0)+(ROUNDDOWN(Q29,0)+(ROUNDDOWN(Q30,0)+(ROUNDDOWN(Q31,0)+(ROUNDDOWN(Q32,0)+(ROUNDDOWN(Q33,0)+(ROUNDDOWN(Q35,0)+(ROUNDDOWN(Q36,0)+(ROUNDDOWN(Q39,0))))))))))))))))))))))))</f>
        <v>0</v>
      </c>
      <c r="R40" s="79">
        <f t="shared" si="539"/>
        <v>0</v>
      </c>
      <c r="S40" s="79">
        <f t="shared" si="539"/>
        <v>0</v>
      </c>
      <c r="T40" s="79">
        <f t="shared" si="539"/>
        <v>0</v>
      </c>
      <c r="U40" s="79">
        <f t="shared" si="539"/>
        <v>0</v>
      </c>
      <c r="V40" s="179">
        <f t="shared" ref="V40" si="540">SUM(Q40:U40)</f>
        <v>0</v>
      </c>
      <c r="W40" s="180"/>
      <c r="X40" s="78">
        <f t="shared" ref="X40:AB40" si="541">((X8-ROUNDDOWN(X8,0))+(X9-ROUNDDOWN(X9,0))+(X10-ROUNDDOWN(X10,0))+(X11-ROUNDDOWN(X11,0))+(X12-ROUNDDOWN(X12,0))+(X13-ROUNDDOWN(X13,0))+(X14-ROUNDDOWN(X14,0))+(X15-ROUNDDOWN(X15,0))+(X16-ROUNDDOWN(X16,0))+(X17-ROUNDDOWN(X17,0))+(X18-ROUNDDOWN(X18,0))+(X19-ROUNDDOWN(X19,0))+(X20-ROUNDDOWN(X20,0))+(X27-ROUNDDOWN(X27,0))+(X28-ROUNDDOWN(X28,0))+(X29-ROUNDDOWN(X29,0))+(X30-ROUNDDOWN(X30,0))+(X31-ROUNDDOWN(X31,0))+(X32-ROUNDDOWN(X32,0))+(X33-ROUNDDOWN(X33,0))+(X35-ROUNDDOWN(X35,0))+(X36-ROUNDDOWN(X36,0))+(X39-ROUNDDOWN(X39,0)))*100/60+(ROUNDDOWN(X8,0)+(ROUNDDOWN(X9,0)+(ROUNDDOWN(X10,0)+(ROUNDDOWN(X11,0)+(ROUNDDOWN(X12,0)+(ROUNDDOWN(X13,0)+(ROUNDDOWN(X14,0)+(ROUNDDOWN(X15,0)+(ROUNDDOWN(X16,0)+(ROUNDDOWN(X17,0)+(ROUNDDOWN(X18,0)+(ROUNDDOWN(X19,0)+(ROUNDDOWN(X20,0)+(ROUNDDOWN(X27,0)+(ROUNDDOWN(X28,0)+(ROUNDDOWN(X29,0)+(ROUNDDOWN(X30,0)+(ROUNDDOWN(X31,0)+(ROUNDDOWN(X32,0)+(ROUNDDOWN(X33,0)+(ROUNDDOWN(X35,0)+(ROUNDDOWN(X36,0)+(ROUNDDOWN(X39,0))))))))))))))))))))))))</f>
        <v>0</v>
      </c>
      <c r="Y40" s="79">
        <f t="shared" si="541"/>
        <v>0</v>
      </c>
      <c r="Z40" s="79">
        <f t="shared" si="541"/>
        <v>0</v>
      </c>
      <c r="AA40" s="79">
        <f t="shared" si="541"/>
        <v>0</v>
      </c>
      <c r="AB40" s="79">
        <f t="shared" si="541"/>
        <v>0</v>
      </c>
      <c r="AC40" s="179">
        <f t="shared" ref="AC40" si="542">SUM(X40:AB40)</f>
        <v>0</v>
      </c>
      <c r="AD40" s="180"/>
      <c r="AE40" s="78">
        <f t="shared" ref="AE40:AI40" si="543">((AE8-ROUNDDOWN(AE8,0))+(AE9-ROUNDDOWN(AE9,0))+(AE10-ROUNDDOWN(AE10,0))+(AE11-ROUNDDOWN(AE11,0))+(AE12-ROUNDDOWN(AE12,0))+(AE13-ROUNDDOWN(AE13,0))+(AE14-ROUNDDOWN(AE14,0))+(AE15-ROUNDDOWN(AE15,0))+(AE16-ROUNDDOWN(AE16,0))+(AE17-ROUNDDOWN(AE17,0))+(AE18-ROUNDDOWN(AE18,0))+(AE19-ROUNDDOWN(AE19,0))+(AE20-ROUNDDOWN(AE20,0))+(AE27-ROUNDDOWN(AE27,0))+(AE28-ROUNDDOWN(AE28,0))+(AE29-ROUNDDOWN(AE29,0))+(AE30-ROUNDDOWN(AE30,0))+(AE31-ROUNDDOWN(AE31,0))+(AE32-ROUNDDOWN(AE32,0))+(AE33-ROUNDDOWN(AE33,0))+(AE35-ROUNDDOWN(AE35,0))+(AE36-ROUNDDOWN(AE36,0))+(AE39-ROUNDDOWN(AE39,0)))*100/60+(ROUNDDOWN(AE8,0)+(ROUNDDOWN(AE9,0)+(ROUNDDOWN(AE10,0)+(ROUNDDOWN(AE11,0)+(ROUNDDOWN(AE12,0)+(ROUNDDOWN(AE13,0)+(ROUNDDOWN(AE14,0)+(ROUNDDOWN(AE15,0)+(ROUNDDOWN(AE16,0)+(ROUNDDOWN(AE17,0)+(ROUNDDOWN(AE18,0)+(ROUNDDOWN(AE19,0)+(ROUNDDOWN(AE20,0)+(ROUNDDOWN(AE27,0)+(ROUNDDOWN(AE28,0)+(ROUNDDOWN(AE29,0)+(ROUNDDOWN(AE30,0)+(ROUNDDOWN(AE31,0)+(ROUNDDOWN(AE32,0)+(ROUNDDOWN(AE33,0)+(ROUNDDOWN(AE35,0)+(ROUNDDOWN(AE36,0)+(ROUNDDOWN(AE39,0))))))))))))))))))))))))</f>
        <v>0</v>
      </c>
      <c r="AF40" s="79">
        <f t="shared" si="543"/>
        <v>0</v>
      </c>
      <c r="AG40" s="79">
        <f t="shared" si="543"/>
        <v>0</v>
      </c>
      <c r="AH40" s="79">
        <f t="shared" si="543"/>
        <v>0</v>
      </c>
      <c r="AI40" s="79">
        <f t="shared" si="543"/>
        <v>0</v>
      </c>
      <c r="AJ40" s="179">
        <f t="shared" ref="AJ40" si="544">SUM(AE40:AI40)</f>
        <v>0</v>
      </c>
      <c r="AK40" s="180"/>
      <c r="AL40" s="78">
        <f t="shared" ref="AL40:AP40" si="545">((AL8-ROUNDDOWN(AL8,0))+(AL9-ROUNDDOWN(AL9,0))+(AL10-ROUNDDOWN(AL10,0))+(AL11-ROUNDDOWN(AL11,0))+(AL12-ROUNDDOWN(AL12,0))+(AL13-ROUNDDOWN(AL13,0))+(AL14-ROUNDDOWN(AL14,0))+(AL15-ROUNDDOWN(AL15,0))+(AL16-ROUNDDOWN(AL16,0))+(AL17-ROUNDDOWN(AL17,0))+(AL18-ROUNDDOWN(AL18,0))+(AL19-ROUNDDOWN(AL19,0))+(AL20-ROUNDDOWN(AL20,0))+(AL27-ROUNDDOWN(AL27,0))+(AL28-ROUNDDOWN(AL28,0))+(AL29-ROUNDDOWN(AL29,0))+(AL30-ROUNDDOWN(AL30,0))+(AL31-ROUNDDOWN(AL31,0))+(AL32-ROUNDDOWN(AL32,0))+(AL33-ROUNDDOWN(AL33,0))+(AL35-ROUNDDOWN(AL35,0))+(AL36-ROUNDDOWN(AL36,0))+(AL39-ROUNDDOWN(AL39,0)))*100/60+(ROUNDDOWN(AL8,0)+(ROUNDDOWN(AL9,0)+(ROUNDDOWN(AL10,0)+(ROUNDDOWN(AL11,0)+(ROUNDDOWN(AL12,0)+(ROUNDDOWN(AL13,0)+(ROUNDDOWN(AL14,0)+(ROUNDDOWN(AL15,0)+(ROUNDDOWN(AL16,0)+(ROUNDDOWN(AL17,0)+(ROUNDDOWN(AL18,0)+(ROUNDDOWN(AL19,0)+(ROUNDDOWN(AL20,0)+(ROUNDDOWN(AL27,0)+(ROUNDDOWN(AL28,0)+(ROUNDDOWN(AL29,0)+(ROUNDDOWN(AL30,0)+(ROUNDDOWN(AL31,0)+(ROUNDDOWN(AL32,0)+(ROUNDDOWN(AL33,0)+(ROUNDDOWN(AL35,0)+(ROUNDDOWN(AL36,0)+(ROUNDDOWN(AL39,0))))))))))))))))))))))))</f>
        <v>0</v>
      </c>
      <c r="AM40" s="79">
        <f t="shared" si="545"/>
        <v>0</v>
      </c>
      <c r="AN40" s="79">
        <f t="shared" si="545"/>
        <v>0</v>
      </c>
      <c r="AO40" s="79">
        <f t="shared" si="545"/>
        <v>0</v>
      </c>
      <c r="AP40" s="79">
        <f t="shared" si="545"/>
        <v>0</v>
      </c>
      <c r="AQ40" s="179">
        <f t="shared" ref="AQ40" si="546">SUM(AL40:AP40)</f>
        <v>0</v>
      </c>
      <c r="AR40" s="180"/>
      <c r="AS40" s="78">
        <f t="shared" ref="AS40:AW40" si="547">((AS8-ROUNDDOWN(AS8,0))+(AS9-ROUNDDOWN(AS9,0))+(AS10-ROUNDDOWN(AS10,0))+(AS11-ROUNDDOWN(AS11,0))+(AS12-ROUNDDOWN(AS12,0))+(AS13-ROUNDDOWN(AS13,0))+(AS14-ROUNDDOWN(AS14,0))+(AS15-ROUNDDOWN(AS15,0))+(AS16-ROUNDDOWN(AS16,0))+(AS17-ROUNDDOWN(AS17,0))+(AS18-ROUNDDOWN(AS18,0))+(AS19-ROUNDDOWN(AS19,0))+(AS20-ROUNDDOWN(AS20,0))+(AS27-ROUNDDOWN(AS27,0))+(AS28-ROUNDDOWN(AS28,0))+(AS29-ROUNDDOWN(AS29,0))+(AS30-ROUNDDOWN(AS30,0))+(AS31-ROUNDDOWN(AS31,0))+(AS32-ROUNDDOWN(AS32,0))+(AS33-ROUNDDOWN(AS33,0))+(AS35-ROUNDDOWN(AS35,0))+(AS36-ROUNDDOWN(AS36,0))+(AS39-ROUNDDOWN(AS39,0)))*100/60+(ROUNDDOWN(AS8,0)+(ROUNDDOWN(AS9,0)+(ROUNDDOWN(AS10,0)+(ROUNDDOWN(AS11,0)+(ROUNDDOWN(AS12,0)+(ROUNDDOWN(AS13,0)+(ROUNDDOWN(AS14,0)+(ROUNDDOWN(AS15,0)+(ROUNDDOWN(AS16,0)+(ROUNDDOWN(AS17,0)+(ROUNDDOWN(AS18,0)+(ROUNDDOWN(AS19,0)+(ROUNDDOWN(AS20,0)+(ROUNDDOWN(AS27,0)+(ROUNDDOWN(AS28,0)+(ROUNDDOWN(AS29,0)+(ROUNDDOWN(AS30,0)+(ROUNDDOWN(AS31,0)+(ROUNDDOWN(AS32,0)+(ROUNDDOWN(AS33,0)+(ROUNDDOWN(AS35,0)+(ROUNDDOWN(AS36,0)+(ROUNDDOWN(AS39,0))))))))))))))))))))))))</f>
        <v>0</v>
      </c>
      <c r="AT40" s="79">
        <f t="shared" si="547"/>
        <v>0</v>
      </c>
      <c r="AU40" s="79">
        <f t="shared" si="547"/>
        <v>0</v>
      </c>
      <c r="AV40" s="79">
        <f t="shared" si="547"/>
        <v>0</v>
      </c>
      <c r="AW40" s="79">
        <f t="shared" si="547"/>
        <v>0</v>
      </c>
      <c r="AX40" s="179">
        <f t="shared" ref="AX40" si="548">SUM(AS40:AW40)</f>
        <v>0</v>
      </c>
      <c r="AY40" s="180"/>
      <c r="AZ40" s="78">
        <f t="shared" ref="AZ40:BD40" si="549">((AZ8-ROUNDDOWN(AZ8,0))+(AZ9-ROUNDDOWN(AZ9,0))+(AZ10-ROUNDDOWN(AZ10,0))+(AZ11-ROUNDDOWN(AZ11,0))+(AZ12-ROUNDDOWN(AZ12,0))+(AZ13-ROUNDDOWN(AZ13,0))+(AZ14-ROUNDDOWN(AZ14,0))+(AZ15-ROUNDDOWN(AZ15,0))+(AZ16-ROUNDDOWN(AZ16,0))+(AZ17-ROUNDDOWN(AZ17,0))+(AZ18-ROUNDDOWN(AZ18,0))+(AZ19-ROUNDDOWN(AZ19,0))+(AZ20-ROUNDDOWN(AZ20,0))+(AZ27-ROUNDDOWN(AZ27,0))+(AZ28-ROUNDDOWN(AZ28,0))+(AZ29-ROUNDDOWN(AZ29,0))+(AZ30-ROUNDDOWN(AZ30,0))+(AZ31-ROUNDDOWN(AZ31,0))+(AZ32-ROUNDDOWN(AZ32,0))+(AZ33-ROUNDDOWN(AZ33,0))+(AZ35-ROUNDDOWN(AZ35,0))+(AZ36-ROUNDDOWN(AZ36,0))+(AZ39-ROUNDDOWN(AZ39,0)))*100/60+(ROUNDDOWN(AZ8,0)+(ROUNDDOWN(AZ9,0)+(ROUNDDOWN(AZ10,0)+(ROUNDDOWN(AZ11,0)+(ROUNDDOWN(AZ12,0)+(ROUNDDOWN(AZ13,0)+(ROUNDDOWN(AZ14,0)+(ROUNDDOWN(AZ15,0)+(ROUNDDOWN(AZ16,0)+(ROUNDDOWN(AZ17,0)+(ROUNDDOWN(AZ18,0)+(ROUNDDOWN(AZ19,0)+(ROUNDDOWN(AZ20,0)+(ROUNDDOWN(AZ27,0)+(ROUNDDOWN(AZ28,0)+(ROUNDDOWN(AZ29,0)+(ROUNDDOWN(AZ30,0)+(ROUNDDOWN(AZ31,0)+(ROUNDDOWN(AZ32,0)+(ROUNDDOWN(AZ33,0)+(ROUNDDOWN(AZ35,0)+(ROUNDDOWN(AZ36,0)+(ROUNDDOWN(AZ39,0))))))))))))))))))))))))</f>
        <v>0</v>
      </c>
      <c r="BA40" s="79">
        <f t="shared" si="549"/>
        <v>0</v>
      </c>
      <c r="BB40" s="79">
        <f t="shared" si="549"/>
        <v>0</v>
      </c>
      <c r="BC40" s="79">
        <f t="shared" si="549"/>
        <v>0</v>
      </c>
      <c r="BD40" s="79">
        <f t="shared" si="549"/>
        <v>0</v>
      </c>
      <c r="BE40" s="179">
        <f t="shared" ref="BE40" si="550">SUM(AZ40:BD40)</f>
        <v>0</v>
      </c>
      <c r="BF40" s="180"/>
      <c r="BG40" s="78">
        <f>((BG8-ROUNDDOWN(BG8,0))+(BG9-ROUNDDOWN(BG9,0))+(BG10-ROUNDDOWN(BG10,0))+(BG11-ROUNDDOWN(BG11,0))+(BG12-ROUNDDOWN(BG12,0))+(BG13-ROUNDDOWN(BG13,0))+(BG14-ROUNDDOWN(BG14,0))+(BG15-ROUNDDOWN(BG15,0))+(BG16-ROUNDDOWN(BG16,0))+(BG17-ROUNDDOWN(BG17,0))+(BG18-ROUNDDOWN(BG18,0))+(BG19-ROUNDDOWN(BG19,0))+(BG20-ROUNDDOWN(BG20,0))+(BG27-ROUNDDOWN(BG27,0))+(BG28-ROUNDDOWN(BG28,0))+(BG29-ROUNDDOWN(BG29,0))+(BG30-ROUNDDOWN(BG30,0))+(BG31-ROUNDDOWN(BG31,0))+(BG32-ROUNDDOWN(BG32,0))+(BG33-ROUNDDOWN(BG33,0))+(BG35-ROUNDDOWN(BG35,0))+(BG36-ROUNDDOWN(BG36,0))+(BG39-ROUNDDOWN(BG39,0)))*100/60+(ROUNDDOWN(BG8,0)+(ROUNDDOWN(BG9,0)+(ROUNDDOWN(BG10,0)+(ROUNDDOWN(BG11,0)+(ROUNDDOWN(BG12,0)+(ROUNDDOWN(BG13,0)+(ROUNDDOWN(BG14,0)+(ROUNDDOWN(BG15,0)+(ROUNDDOWN(BG16,0)+(ROUNDDOWN(BG17,0)+(ROUNDDOWN(BG18,0)+(ROUNDDOWN(BG19,0)+(ROUNDDOWN(BG20,0)+(ROUNDDOWN(BG27,0)+(ROUNDDOWN(BG28,0)+(ROUNDDOWN(BG29,0)+(ROUNDDOWN(BG30,0)+(ROUNDDOWN(BG31,0)+(ROUNDDOWN(BG32,0)+(ROUNDDOWN(BG33,0)+(ROUNDDOWN(BG35,0)+(ROUNDDOWN(BG36,0)+(ROUNDDOWN(BG39,0))))))))))))))))))))))))</f>
        <v>0</v>
      </c>
      <c r="BH40" s="79">
        <f t="shared" ref="BH40:BK40" si="551">((BH8-ROUNDDOWN(BH8,0))+(BH9-ROUNDDOWN(BH9,0))+(BH10-ROUNDDOWN(BH10,0))+(BH11-ROUNDDOWN(BH11,0))+(BH12-ROUNDDOWN(BH12,0))+(BH13-ROUNDDOWN(BH13,0))+(BH14-ROUNDDOWN(BH14,0))+(BH15-ROUNDDOWN(BH15,0))+(BH16-ROUNDDOWN(BH16,0))+(BH17-ROUNDDOWN(BH17,0))+(BH18-ROUNDDOWN(BH18,0))+(BH19-ROUNDDOWN(BH19,0))+(BH20-ROUNDDOWN(BH20,0))+(BH27-ROUNDDOWN(BH27,0))+(BH28-ROUNDDOWN(BH28,0))+(BH29-ROUNDDOWN(BH29,0))+(BH30-ROUNDDOWN(BH30,0))+(BH31-ROUNDDOWN(BH31,0))+(BH32-ROUNDDOWN(BH32,0))+(BH33-ROUNDDOWN(BH33,0))+(BH35-ROUNDDOWN(BH35,0))+(BH36-ROUNDDOWN(BH36,0))+(BH39-ROUNDDOWN(BH39,0)))*100/60+(ROUNDDOWN(BH8,0)+(ROUNDDOWN(BH9,0)+(ROUNDDOWN(BH10,0)+(ROUNDDOWN(BH11,0)+(ROUNDDOWN(BH12,0)+(ROUNDDOWN(BH13,0)+(ROUNDDOWN(BH14,0)+(ROUNDDOWN(BH15,0)+(ROUNDDOWN(BH16,0)+(ROUNDDOWN(BH17,0)+(ROUNDDOWN(BH18,0)+(ROUNDDOWN(BH19,0)+(ROUNDDOWN(BH20,0)+(ROUNDDOWN(BH27,0)+(ROUNDDOWN(BH28,0)+(ROUNDDOWN(BH29,0)+(ROUNDDOWN(BH30,0)+(ROUNDDOWN(BH31,0)+(ROUNDDOWN(BH32,0)+(ROUNDDOWN(BH33,0)+(ROUNDDOWN(BH35,0)+(ROUNDDOWN(BH36,0)+(ROUNDDOWN(BH39,0))))))))))))))))))))))))</f>
        <v>0</v>
      </c>
      <c r="BI40" s="79">
        <f t="shared" si="551"/>
        <v>0</v>
      </c>
      <c r="BJ40" s="79">
        <f t="shared" si="551"/>
        <v>0</v>
      </c>
      <c r="BK40" s="79">
        <f t="shared" si="551"/>
        <v>0</v>
      </c>
      <c r="BL40" s="179">
        <f>SUM(BG40:BK40)</f>
        <v>0</v>
      </c>
      <c r="BM40" s="180"/>
      <c r="BN40" s="78">
        <f t="shared" ref="BN40:BR40" si="552">((BN8-ROUNDDOWN(BN8,0))+(BN9-ROUNDDOWN(BN9,0))+(BN10-ROUNDDOWN(BN10,0))+(BN11-ROUNDDOWN(BN11,0))+(BN12-ROUNDDOWN(BN12,0))+(BN13-ROUNDDOWN(BN13,0))+(BN14-ROUNDDOWN(BN14,0))+(BN15-ROUNDDOWN(BN15,0))+(BN16-ROUNDDOWN(BN16,0))+(BN17-ROUNDDOWN(BN17,0))+(BN18-ROUNDDOWN(BN18,0))+(BN19-ROUNDDOWN(BN19,0))+(BN20-ROUNDDOWN(BN20,0))+(BN27-ROUNDDOWN(BN27,0))+(BN28-ROUNDDOWN(BN28,0))+(BN29-ROUNDDOWN(BN29,0))+(BN30-ROUNDDOWN(BN30,0))+(BN31-ROUNDDOWN(BN31,0))+(BN32-ROUNDDOWN(BN32,0))+(BN33-ROUNDDOWN(BN33,0))+(BN35-ROUNDDOWN(BN35,0))+(BN36-ROUNDDOWN(BN36,0))+(BN39-ROUNDDOWN(BN39,0)))*100/60+(ROUNDDOWN(BN8,0)+(ROUNDDOWN(BN9,0)+(ROUNDDOWN(BN10,0)+(ROUNDDOWN(BN11,0)+(ROUNDDOWN(BN12,0)+(ROUNDDOWN(BN13,0)+(ROUNDDOWN(BN14,0)+(ROUNDDOWN(BN15,0)+(ROUNDDOWN(BN16,0)+(ROUNDDOWN(BN17,0)+(ROUNDDOWN(BN18,0)+(ROUNDDOWN(BN19,0)+(ROUNDDOWN(BN20,0)+(ROUNDDOWN(BN27,0)+(ROUNDDOWN(BN28,0)+(ROUNDDOWN(BN29,0)+(ROUNDDOWN(BN30,0)+(ROUNDDOWN(BN31,0)+(ROUNDDOWN(BN32,0)+(ROUNDDOWN(BN33,0)+(ROUNDDOWN(BN35,0)+(ROUNDDOWN(BN36,0)+(ROUNDDOWN(BN39,0))))))))))))))))))))))))</f>
        <v>0</v>
      </c>
      <c r="BO40" s="79">
        <f t="shared" si="552"/>
        <v>0</v>
      </c>
      <c r="BP40" s="79">
        <f t="shared" si="552"/>
        <v>0</v>
      </c>
      <c r="BQ40" s="79">
        <f t="shared" si="552"/>
        <v>0</v>
      </c>
      <c r="BR40" s="79">
        <f t="shared" si="552"/>
        <v>0</v>
      </c>
      <c r="BS40" s="179">
        <f t="shared" ref="BS40" si="553">SUM(BN40:BR40)</f>
        <v>0</v>
      </c>
      <c r="BT40" s="180"/>
      <c r="BU40" s="78">
        <f t="shared" ref="BU40:BY40" si="554">((BU8-ROUNDDOWN(BU8,0))+(BU9-ROUNDDOWN(BU9,0))+(BU10-ROUNDDOWN(BU10,0))+(BU11-ROUNDDOWN(BU11,0))+(BU12-ROUNDDOWN(BU12,0))+(BU13-ROUNDDOWN(BU13,0))+(BU14-ROUNDDOWN(BU14,0))+(BU15-ROUNDDOWN(BU15,0))+(BU16-ROUNDDOWN(BU16,0))+(BU17-ROUNDDOWN(BU17,0))+(BU18-ROUNDDOWN(BU18,0))+(BU19-ROUNDDOWN(BU19,0))+(BU20-ROUNDDOWN(BU20,0))+(BU27-ROUNDDOWN(BU27,0))+(BU28-ROUNDDOWN(BU28,0))+(BU29-ROUNDDOWN(BU29,0))+(BU30-ROUNDDOWN(BU30,0))+(BU31-ROUNDDOWN(BU31,0))+(BU32-ROUNDDOWN(BU32,0))+(BU33-ROUNDDOWN(BU33,0))+(BU35-ROUNDDOWN(BU35,0))+(BU36-ROUNDDOWN(BU36,0))+(BU39-ROUNDDOWN(BU39,0)))*100/60+(ROUNDDOWN(BU8,0)+(ROUNDDOWN(BU9,0)+(ROUNDDOWN(BU10,0)+(ROUNDDOWN(BU11,0)+(ROUNDDOWN(BU12,0)+(ROUNDDOWN(BU13,0)+(ROUNDDOWN(BU14,0)+(ROUNDDOWN(BU15,0)+(ROUNDDOWN(BU16,0)+(ROUNDDOWN(BU17,0)+(ROUNDDOWN(BU18,0)+(ROUNDDOWN(BU19,0)+(ROUNDDOWN(BU20,0)+(ROUNDDOWN(BU27,0)+(ROUNDDOWN(BU28,0)+(ROUNDDOWN(BU29,0)+(ROUNDDOWN(BU30,0)+(ROUNDDOWN(BU31,0)+(ROUNDDOWN(BU32,0)+(ROUNDDOWN(BU33,0)+(ROUNDDOWN(BU35,0)+(ROUNDDOWN(BU36,0)+(ROUNDDOWN(BU39,0))))))))))))))))))))))))</f>
        <v>0</v>
      </c>
      <c r="BV40" s="79">
        <f t="shared" si="554"/>
        <v>0</v>
      </c>
      <c r="BW40" s="79">
        <f t="shared" si="554"/>
        <v>0</v>
      </c>
      <c r="BX40" s="79">
        <f t="shared" si="554"/>
        <v>0</v>
      </c>
      <c r="BY40" s="79">
        <f t="shared" si="554"/>
        <v>0</v>
      </c>
      <c r="BZ40" s="179">
        <f t="shared" ref="BZ40" si="555">SUM(BU40:BY40)</f>
        <v>0</v>
      </c>
      <c r="CA40" s="180"/>
      <c r="CB40" s="78">
        <f t="shared" ref="CB40:CF40" si="556">((CB8-ROUNDDOWN(CB8,0))+(CB9-ROUNDDOWN(CB9,0))+(CB10-ROUNDDOWN(CB10,0))+(CB11-ROUNDDOWN(CB11,0))+(CB12-ROUNDDOWN(CB12,0))+(CB13-ROUNDDOWN(CB13,0))+(CB14-ROUNDDOWN(CB14,0))+(CB15-ROUNDDOWN(CB15,0))+(CB16-ROUNDDOWN(CB16,0))+(CB17-ROUNDDOWN(CB17,0))+(CB18-ROUNDDOWN(CB18,0))+(CB19-ROUNDDOWN(CB19,0))+(CB20-ROUNDDOWN(CB20,0))+(CB27-ROUNDDOWN(CB27,0))+(CB28-ROUNDDOWN(CB28,0))+(CB29-ROUNDDOWN(CB29,0))+(CB30-ROUNDDOWN(CB30,0))+(CB31-ROUNDDOWN(CB31,0))+(CB32-ROUNDDOWN(CB32,0))+(CB33-ROUNDDOWN(CB33,0))+(CB35-ROUNDDOWN(CB35,0))+(CB36-ROUNDDOWN(CB36,0))+(CB39-ROUNDDOWN(CB39,0)))*100/60+(ROUNDDOWN(CB8,0)+(ROUNDDOWN(CB9,0)+(ROUNDDOWN(CB10,0)+(ROUNDDOWN(CB11,0)+(ROUNDDOWN(CB12,0)+(ROUNDDOWN(CB13,0)+(ROUNDDOWN(CB14,0)+(ROUNDDOWN(CB15,0)+(ROUNDDOWN(CB16,0)+(ROUNDDOWN(CB17,0)+(ROUNDDOWN(CB18,0)+(ROUNDDOWN(CB19,0)+(ROUNDDOWN(CB20,0)+(ROUNDDOWN(CB27,0)+(ROUNDDOWN(CB28,0)+(ROUNDDOWN(CB29,0)+(ROUNDDOWN(CB30,0)+(ROUNDDOWN(CB31,0)+(ROUNDDOWN(CB32,0)+(ROUNDDOWN(CB33,0)+(ROUNDDOWN(CB35,0)+(ROUNDDOWN(CB36,0)+(ROUNDDOWN(CB39,0))))))))))))))))))))))))</f>
        <v>0</v>
      </c>
      <c r="CC40" s="79">
        <f t="shared" si="556"/>
        <v>0</v>
      </c>
      <c r="CD40" s="79">
        <f t="shared" si="556"/>
        <v>0</v>
      </c>
      <c r="CE40" s="79">
        <f t="shared" si="556"/>
        <v>0</v>
      </c>
      <c r="CF40" s="79">
        <f t="shared" si="556"/>
        <v>0</v>
      </c>
      <c r="CG40" s="179">
        <f t="shared" ref="CG40" si="557">SUM(CB40:CF40)</f>
        <v>0</v>
      </c>
      <c r="CH40" s="180"/>
      <c r="CI40" s="78">
        <f t="shared" ref="CI40:CM40" si="558">((CI8-ROUNDDOWN(CI8,0))+(CI9-ROUNDDOWN(CI9,0))+(CI10-ROUNDDOWN(CI10,0))+(CI11-ROUNDDOWN(CI11,0))+(CI12-ROUNDDOWN(CI12,0))+(CI13-ROUNDDOWN(CI13,0))+(CI14-ROUNDDOWN(CI14,0))+(CI15-ROUNDDOWN(CI15,0))+(CI16-ROUNDDOWN(CI16,0))+(CI17-ROUNDDOWN(CI17,0))+(CI18-ROUNDDOWN(CI18,0))+(CI19-ROUNDDOWN(CI19,0))+(CI20-ROUNDDOWN(CI20,0))+(CI27-ROUNDDOWN(CI27,0))+(CI28-ROUNDDOWN(CI28,0))+(CI29-ROUNDDOWN(CI29,0))+(CI30-ROUNDDOWN(CI30,0))+(CI31-ROUNDDOWN(CI31,0))+(CI32-ROUNDDOWN(CI32,0))+(CI33-ROUNDDOWN(CI33,0))+(CI35-ROUNDDOWN(CI35,0))+(CI36-ROUNDDOWN(CI36,0))+(CI39-ROUNDDOWN(CI39,0)))*100/60+(ROUNDDOWN(CI8,0)+(ROUNDDOWN(CI9,0)+(ROUNDDOWN(CI10,0)+(ROUNDDOWN(CI11,0)+(ROUNDDOWN(CI12,0)+(ROUNDDOWN(CI13,0)+(ROUNDDOWN(CI14,0)+(ROUNDDOWN(CI15,0)+(ROUNDDOWN(CI16,0)+(ROUNDDOWN(CI17,0)+(ROUNDDOWN(CI18,0)+(ROUNDDOWN(CI19,0)+(ROUNDDOWN(CI20,0)+(ROUNDDOWN(CI27,0)+(ROUNDDOWN(CI28,0)+(ROUNDDOWN(CI29,0)+(ROUNDDOWN(CI30,0)+(ROUNDDOWN(CI31,0)+(ROUNDDOWN(CI32,0)+(ROUNDDOWN(CI33,0)+(ROUNDDOWN(CI35,0)+(ROUNDDOWN(CI36,0)+(ROUNDDOWN(CI39,0))))))))))))))))))))))))</f>
        <v>0</v>
      </c>
      <c r="CJ40" s="79">
        <f t="shared" si="558"/>
        <v>0</v>
      </c>
      <c r="CK40" s="79">
        <f t="shared" si="558"/>
        <v>0</v>
      </c>
      <c r="CL40" s="79">
        <f t="shared" si="558"/>
        <v>0</v>
      </c>
      <c r="CM40" s="79">
        <f t="shared" si="558"/>
        <v>0</v>
      </c>
      <c r="CN40" s="179">
        <f t="shared" ref="CN40" si="559">SUM(CI40:CM40)</f>
        <v>0</v>
      </c>
      <c r="CO40" s="180"/>
      <c r="CP40" s="78">
        <f t="shared" ref="CP40:CT40" si="560">((CP8-ROUNDDOWN(CP8,0))+(CP9-ROUNDDOWN(CP9,0))+(CP10-ROUNDDOWN(CP10,0))+(CP11-ROUNDDOWN(CP11,0))+(CP12-ROUNDDOWN(CP12,0))+(CP13-ROUNDDOWN(CP13,0))+(CP14-ROUNDDOWN(CP14,0))+(CP15-ROUNDDOWN(CP15,0))+(CP16-ROUNDDOWN(CP16,0))+(CP17-ROUNDDOWN(CP17,0))+(CP18-ROUNDDOWN(CP18,0))+(CP19-ROUNDDOWN(CP19,0))+(CP20-ROUNDDOWN(CP20,0))+(CP27-ROUNDDOWN(CP27,0))+(CP28-ROUNDDOWN(CP28,0))+(CP29-ROUNDDOWN(CP29,0))+(CP30-ROUNDDOWN(CP30,0))+(CP31-ROUNDDOWN(CP31,0))+(CP32-ROUNDDOWN(CP32,0))+(CP33-ROUNDDOWN(CP33,0))+(CP35-ROUNDDOWN(CP35,0))+(CP36-ROUNDDOWN(CP36,0))+(CP39-ROUNDDOWN(CP39,0)))*100/60+(ROUNDDOWN(CP8,0)+(ROUNDDOWN(CP9,0)+(ROUNDDOWN(CP10,0)+(ROUNDDOWN(CP11,0)+(ROUNDDOWN(CP12,0)+(ROUNDDOWN(CP13,0)+(ROUNDDOWN(CP14,0)+(ROUNDDOWN(CP15,0)+(ROUNDDOWN(CP16,0)+(ROUNDDOWN(CP17,0)+(ROUNDDOWN(CP18,0)+(ROUNDDOWN(CP19,0)+(ROUNDDOWN(CP20,0)+(ROUNDDOWN(CP27,0)+(ROUNDDOWN(CP28,0)+(ROUNDDOWN(CP29,0)+(ROUNDDOWN(CP30,0)+(ROUNDDOWN(CP31,0)+(ROUNDDOWN(CP32,0)+(ROUNDDOWN(CP33,0)+(ROUNDDOWN(CP35,0)+(ROUNDDOWN(CP36,0)+(ROUNDDOWN(CP39,0))))))))))))))))))))))))</f>
        <v>0</v>
      </c>
      <c r="CQ40" s="79">
        <f t="shared" si="560"/>
        <v>0</v>
      </c>
      <c r="CR40" s="79">
        <f t="shared" si="560"/>
        <v>0</v>
      </c>
      <c r="CS40" s="79">
        <f t="shared" si="560"/>
        <v>0</v>
      </c>
      <c r="CT40" s="79">
        <f t="shared" si="560"/>
        <v>0</v>
      </c>
      <c r="CU40" s="179">
        <f t="shared" ref="CU40" si="561">SUM(CP40:CT40)</f>
        <v>0</v>
      </c>
      <c r="CV40" s="180"/>
      <c r="CW40" s="78">
        <f t="shared" ref="CW40:DA40" si="562">((CW8-ROUNDDOWN(CW8,0))+(CW9-ROUNDDOWN(CW9,0))+(CW10-ROUNDDOWN(CW10,0))+(CW11-ROUNDDOWN(CW11,0))+(CW12-ROUNDDOWN(CW12,0))+(CW13-ROUNDDOWN(CW13,0))+(CW14-ROUNDDOWN(CW14,0))+(CW15-ROUNDDOWN(CW15,0))+(CW16-ROUNDDOWN(CW16,0))+(CW17-ROUNDDOWN(CW17,0))+(CW18-ROUNDDOWN(CW18,0))+(CW19-ROUNDDOWN(CW19,0))+(CW20-ROUNDDOWN(CW20,0))+(CW27-ROUNDDOWN(CW27,0))+(CW28-ROUNDDOWN(CW28,0))+(CW29-ROUNDDOWN(CW29,0))+(CW30-ROUNDDOWN(CW30,0))+(CW31-ROUNDDOWN(CW31,0))+(CW32-ROUNDDOWN(CW32,0))+(CW33-ROUNDDOWN(CW33,0))+(CW35-ROUNDDOWN(CW35,0))+(CW36-ROUNDDOWN(CW36,0))+(CW39-ROUNDDOWN(CW39,0)))*100/60+(ROUNDDOWN(CW8,0)+(ROUNDDOWN(CW9,0)+(ROUNDDOWN(CW10,0)+(ROUNDDOWN(CW11,0)+(ROUNDDOWN(CW12,0)+(ROUNDDOWN(CW13,0)+(ROUNDDOWN(CW14,0)+(ROUNDDOWN(CW15,0)+(ROUNDDOWN(CW16,0)+(ROUNDDOWN(CW17,0)+(ROUNDDOWN(CW18,0)+(ROUNDDOWN(CW19,0)+(ROUNDDOWN(CW20,0)+(ROUNDDOWN(CW27,0)+(ROUNDDOWN(CW28,0)+(ROUNDDOWN(CW29,0)+(ROUNDDOWN(CW30,0)+(ROUNDDOWN(CW31,0)+(ROUNDDOWN(CW32,0)+(ROUNDDOWN(CW33,0)+(ROUNDDOWN(CW35,0)+(ROUNDDOWN(CW36,0)+(ROUNDDOWN(CW39,0))))))))))))))))))))))))</f>
        <v>0</v>
      </c>
      <c r="CX40" s="79">
        <f t="shared" si="562"/>
        <v>0</v>
      </c>
      <c r="CY40" s="79">
        <f t="shared" si="562"/>
        <v>0</v>
      </c>
      <c r="CZ40" s="79">
        <f t="shared" si="562"/>
        <v>0</v>
      </c>
      <c r="DA40" s="79">
        <f t="shared" si="562"/>
        <v>0</v>
      </c>
      <c r="DB40" s="179">
        <f t="shared" ref="DB40" si="563">SUM(CW40:DA40)</f>
        <v>0</v>
      </c>
      <c r="DC40" s="180"/>
      <c r="DD40" s="78">
        <f t="shared" ref="DD40:DH40" si="564">((DD8-ROUNDDOWN(DD8,0))+(DD9-ROUNDDOWN(DD9,0))+(DD10-ROUNDDOWN(DD10,0))+(DD11-ROUNDDOWN(DD11,0))+(DD12-ROUNDDOWN(DD12,0))+(DD13-ROUNDDOWN(DD13,0))+(DD14-ROUNDDOWN(DD14,0))+(DD15-ROUNDDOWN(DD15,0))+(DD16-ROUNDDOWN(DD16,0))+(DD17-ROUNDDOWN(DD17,0))+(DD18-ROUNDDOWN(DD18,0))+(DD19-ROUNDDOWN(DD19,0))+(DD20-ROUNDDOWN(DD20,0))+(DD27-ROUNDDOWN(DD27,0))+(DD28-ROUNDDOWN(DD28,0))+(DD29-ROUNDDOWN(DD29,0))+(DD30-ROUNDDOWN(DD30,0))+(DD31-ROUNDDOWN(DD31,0))+(DD32-ROUNDDOWN(DD32,0))+(DD33-ROUNDDOWN(DD33,0))+(DD35-ROUNDDOWN(DD35,0))+(DD36-ROUNDDOWN(DD36,0))+(DD39-ROUNDDOWN(DD39,0)))*100/60+(ROUNDDOWN(DD8,0)+(ROUNDDOWN(DD9,0)+(ROUNDDOWN(DD10,0)+(ROUNDDOWN(DD11,0)+(ROUNDDOWN(DD12,0)+(ROUNDDOWN(DD13,0)+(ROUNDDOWN(DD14,0)+(ROUNDDOWN(DD15,0)+(ROUNDDOWN(DD16,0)+(ROUNDDOWN(DD17,0)+(ROUNDDOWN(DD18,0)+(ROUNDDOWN(DD19,0)+(ROUNDDOWN(DD20,0)+(ROUNDDOWN(DD27,0)+(ROUNDDOWN(DD28,0)+(ROUNDDOWN(DD29,0)+(ROUNDDOWN(DD30,0)+(ROUNDDOWN(DD31,0)+(ROUNDDOWN(DD32,0)+(ROUNDDOWN(DD33,0)+(ROUNDDOWN(DD35,0)+(ROUNDDOWN(DD36,0)+(ROUNDDOWN(DD39,0))))))))))))))))))))))))</f>
        <v>0</v>
      </c>
      <c r="DE40" s="79">
        <f t="shared" si="564"/>
        <v>0</v>
      </c>
      <c r="DF40" s="79">
        <f t="shared" si="564"/>
        <v>0</v>
      </c>
      <c r="DG40" s="79">
        <f t="shared" si="564"/>
        <v>0</v>
      </c>
      <c r="DH40" s="79">
        <f t="shared" si="564"/>
        <v>0</v>
      </c>
      <c r="DI40" s="179">
        <f t="shared" ref="DI40" si="565">SUM(DD40:DH40)</f>
        <v>0</v>
      </c>
      <c r="DJ40" s="180"/>
      <c r="DK40" s="78">
        <f>((DK8-ROUNDDOWN(DK8,0))+(DK9-ROUNDDOWN(DK9,0))+(DK10-ROUNDDOWN(DK10,0))+(DK11-ROUNDDOWN(DK11,0))+(DK12-ROUNDDOWN(DK12,0))+(DK13-ROUNDDOWN(DK13,0))+(DK14-ROUNDDOWN(DK14,0))+(DK15-ROUNDDOWN(DK15,0))+(DK16-ROUNDDOWN(DK16,0))+(DK17-ROUNDDOWN(DK17,0))+(DK18-ROUNDDOWN(DK18,0))+(DK19-ROUNDDOWN(DK19,0))+(DK20-ROUNDDOWN(DK20,0))+(DK27-ROUNDDOWN(DK27,0))+(DK28-ROUNDDOWN(DK28,0))+(DK29-ROUNDDOWN(DK29,0))+(DK30-ROUNDDOWN(DK30,0))+(DK31-ROUNDDOWN(DK31,0))+(DK32-ROUNDDOWN(DK32,0))+(DK33-ROUNDDOWN(DK33,0))+(DK35-ROUNDDOWN(DK35,0))+(DK36-ROUNDDOWN(DK36,0))+(DK39-ROUNDDOWN(DK39,0)))*100/60+(ROUNDDOWN(DK8,0)+(ROUNDDOWN(DK9,0)+(ROUNDDOWN(DK10,0)+(ROUNDDOWN(DK11,0)+(ROUNDDOWN(DK12,0)+(ROUNDDOWN(DK13,0)+(ROUNDDOWN(DK14,0)+(ROUNDDOWN(DK15,0)+(ROUNDDOWN(DK16,0)+(ROUNDDOWN(DK17,0)+(ROUNDDOWN(DK18,0)+(ROUNDDOWN(DK19,0)+(ROUNDDOWN(DK20,0)+(ROUNDDOWN(DK27,0)+(ROUNDDOWN(DK28,0)+(ROUNDDOWN(DK29,0)+(ROUNDDOWN(DK30,0)+(ROUNDDOWN(DK31,0)+(ROUNDDOWN(DK32,0)+(ROUNDDOWN(DK33,0)+(ROUNDDOWN(DK35,0)+(ROUNDDOWN(DK36,0)+(ROUNDDOWN(DK39,0))))))))))))))))))))))))</f>
        <v>0</v>
      </c>
      <c r="DL40" s="79">
        <f t="shared" ref="DL40:DO40" si="566">((DL8-ROUNDDOWN(DL8,0))+(DL9-ROUNDDOWN(DL9,0))+(DL10-ROUNDDOWN(DL10,0))+(DL11-ROUNDDOWN(DL11,0))+(DL12-ROUNDDOWN(DL12,0))+(DL13-ROUNDDOWN(DL13,0))+(DL14-ROUNDDOWN(DL14,0))+(DL15-ROUNDDOWN(DL15,0))+(DL16-ROUNDDOWN(DL16,0))+(DL17-ROUNDDOWN(DL17,0))+(DL18-ROUNDDOWN(DL18,0))+(DL19-ROUNDDOWN(DL19,0))+(DL20-ROUNDDOWN(DL20,0))+(DL27-ROUNDDOWN(DL27,0))+(DL28-ROUNDDOWN(DL28,0))+(DL29-ROUNDDOWN(DL29,0))+(DL30-ROUNDDOWN(DL30,0))+(DL31-ROUNDDOWN(DL31,0))+(DL32-ROUNDDOWN(DL32,0))+(DL33-ROUNDDOWN(DL33,0))+(DL35-ROUNDDOWN(DL35,0))+(DL36-ROUNDDOWN(DL36,0))+(DL39-ROUNDDOWN(DL39,0)))*100/60+(ROUNDDOWN(DL8,0)+(ROUNDDOWN(DL9,0)+(ROUNDDOWN(DL10,0)+(ROUNDDOWN(DL11,0)+(ROUNDDOWN(DL12,0)+(ROUNDDOWN(DL13,0)+(ROUNDDOWN(DL14,0)+(ROUNDDOWN(DL15,0)+(ROUNDDOWN(DL16,0)+(ROUNDDOWN(DL17,0)+(ROUNDDOWN(DL18,0)+(ROUNDDOWN(DL19,0)+(ROUNDDOWN(DL20,0)+(ROUNDDOWN(DL27,0)+(ROUNDDOWN(DL28,0)+(ROUNDDOWN(DL29,0)+(ROUNDDOWN(DL30,0)+(ROUNDDOWN(DL31,0)+(ROUNDDOWN(DL32,0)+(ROUNDDOWN(DL33,0)+(ROUNDDOWN(DL35,0)+(ROUNDDOWN(DL36,0)+(ROUNDDOWN(DL39,0))))))))))))))))))))))))</f>
        <v>0</v>
      </c>
      <c r="DM40" s="79">
        <f t="shared" si="566"/>
        <v>0</v>
      </c>
      <c r="DN40" s="79">
        <f t="shared" si="566"/>
        <v>0</v>
      </c>
      <c r="DO40" s="79">
        <f t="shared" si="566"/>
        <v>0</v>
      </c>
      <c r="DP40" s="179">
        <f>SUM(DK40:DO40)</f>
        <v>0</v>
      </c>
      <c r="DQ40" s="180"/>
      <c r="DR40" s="78">
        <f t="shared" ref="DR40:DV40" si="567">((DR8-ROUNDDOWN(DR8,0))+(DR9-ROUNDDOWN(DR9,0))+(DR10-ROUNDDOWN(DR10,0))+(DR11-ROUNDDOWN(DR11,0))+(DR12-ROUNDDOWN(DR12,0))+(DR13-ROUNDDOWN(DR13,0))+(DR14-ROUNDDOWN(DR14,0))+(DR15-ROUNDDOWN(DR15,0))+(DR16-ROUNDDOWN(DR16,0))+(DR17-ROUNDDOWN(DR17,0))+(DR18-ROUNDDOWN(DR18,0))+(DR19-ROUNDDOWN(DR19,0))+(DR20-ROUNDDOWN(DR20,0))+(DR27-ROUNDDOWN(DR27,0))+(DR28-ROUNDDOWN(DR28,0))+(DR29-ROUNDDOWN(DR29,0))+(DR30-ROUNDDOWN(DR30,0))+(DR31-ROUNDDOWN(DR31,0))+(DR32-ROUNDDOWN(DR32,0))+(DR33-ROUNDDOWN(DR33,0))+(DR35-ROUNDDOWN(DR35,0))+(DR36-ROUNDDOWN(DR36,0))+(DR39-ROUNDDOWN(DR39,0)))*100/60+(ROUNDDOWN(DR8,0)+(ROUNDDOWN(DR9,0)+(ROUNDDOWN(DR10,0)+(ROUNDDOWN(DR11,0)+(ROUNDDOWN(DR12,0)+(ROUNDDOWN(DR13,0)+(ROUNDDOWN(DR14,0)+(ROUNDDOWN(DR15,0)+(ROUNDDOWN(DR16,0)+(ROUNDDOWN(DR17,0)+(ROUNDDOWN(DR18,0)+(ROUNDDOWN(DR19,0)+(ROUNDDOWN(DR20,0)+(ROUNDDOWN(DR27,0)+(ROUNDDOWN(DR28,0)+(ROUNDDOWN(DR29,0)+(ROUNDDOWN(DR30,0)+(ROUNDDOWN(DR31,0)+(ROUNDDOWN(DR32,0)+(ROUNDDOWN(DR33,0)+(ROUNDDOWN(DR35,0)+(ROUNDDOWN(DR36,0)+(ROUNDDOWN(DR39,0))))))))))))))))))))))))</f>
        <v>0</v>
      </c>
      <c r="DS40" s="79">
        <f t="shared" si="567"/>
        <v>0</v>
      </c>
      <c r="DT40" s="79">
        <f t="shared" si="567"/>
        <v>0</v>
      </c>
      <c r="DU40" s="79">
        <f t="shared" si="567"/>
        <v>0</v>
      </c>
      <c r="DV40" s="79">
        <f t="shared" si="567"/>
        <v>0</v>
      </c>
      <c r="DW40" s="179">
        <f t="shared" ref="DW40" si="568">SUM(DR40:DV40)</f>
        <v>0</v>
      </c>
      <c r="DX40" s="180"/>
      <c r="DY40" s="78">
        <f t="shared" ref="DY40:EC40" si="569">((DY8-ROUNDDOWN(DY8,0))+(DY9-ROUNDDOWN(DY9,0))+(DY10-ROUNDDOWN(DY10,0))+(DY11-ROUNDDOWN(DY11,0))+(DY12-ROUNDDOWN(DY12,0))+(DY13-ROUNDDOWN(DY13,0))+(DY14-ROUNDDOWN(DY14,0))+(DY15-ROUNDDOWN(DY15,0))+(DY16-ROUNDDOWN(DY16,0))+(DY17-ROUNDDOWN(DY17,0))+(DY18-ROUNDDOWN(DY18,0))+(DY19-ROUNDDOWN(DY19,0))+(DY20-ROUNDDOWN(DY20,0))+(DY27-ROUNDDOWN(DY27,0))+(DY28-ROUNDDOWN(DY28,0))+(DY29-ROUNDDOWN(DY29,0))+(DY30-ROUNDDOWN(DY30,0))+(DY31-ROUNDDOWN(DY31,0))+(DY32-ROUNDDOWN(DY32,0))+(DY33-ROUNDDOWN(DY33,0))+(DY35-ROUNDDOWN(DY35,0))+(DY36-ROUNDDOWN(DY36,0))+(DY39-ROUNDDOWN(DY39,0)))*100/60+(ROUNDDOWN(DY8,0)+(ROUNDDOWN(DY9,0)+(ROUNDDOWN(DY10,0)+(ROUNDDOWN(DY11,0)+(ROUNDDOWN(DY12,0)+(ROUNDDOWN(DY13,0)+(ROUNDDOWN(DY14,0)+(ROUNDDOWN(DY15,0)+(ROUNDDOWN(DY16,0)+(ROUNDDOWN(DY17,0)+(ROUNDDOWN(DY18,0)+(ROUNDDOWN(DY19,0)+(ROUNDDOWN(DY20,0)+(ROUNDDOWN(DY27,0)+(ROUNDDOWN(DY28,0)+(ROUNDDOWN(DY29,0)+(ROUNDDOWN(DY30,0)+(ROUNDDOWN(DY31,0)+(ROUNDDOWN(DY32,0)+(ROUNDDOWN(DY33,0)+(ROUNDDOWN(DY35,0)+(ROUNDDOWN(DY36,0)+(ROUNDDOWN(DY39,0))))))))))))))))))))))))</f>
        <v>0</v>
      </c>
      <c r="DZ40" s="79">
        <f t="shared" si="569"/>
        <v>0</v>
      </c>
      <c r="EA40" s="79">
        <f t="shared" si="569"/>
        <v>0</v>
      </c>
      <c r="EB40" s="79">
        <f t="shared" si="569"/>
        <v>0</v>
      </c>
      <c r="EC40" s="79">
        <f t="shared" si="569"/>
        <v>0</v>
      </c>
      <c r="ED40" s="179">
        <f t="shared" ref="ED40" si="570">SUM(DY40:EC40)</f>
        <v>0</v>
      </c>
      <c r="EE40" s="180"/>
      <c r="EF40" s="78">
        <f t="shared" ref="EF40:EJ40" si="571">((EF8-ROUNDDOWN(EF8,0))+(EF9-ROUNDDOWN(EF9,0))+(EF10-ROUNDDOWN(EF10,0))+(EF11-ROUNDDOWN(EF11,0))+(EF12-ROUNDDOWN(EF12,0))+(EF13-ROUNDDOWN(EF13,0))+(EF14-ROUNDDOWN(EF14,0))+(EF15-ROUNDDOWN(EF15,0))+(EF16-ROUNDDOWN(EF16,0))+(EF17-ROUNDDOWN(EF17,0))+(EF18-ROUNDDOWN(EF18,0))+(EF19-ROUNDDOWN(EF19,0))+(EF20-ROUNDDOWN(EF20,0))+(EF27-ROUNDDOWN(EF27,0))+(EF28-ROUNDDOWN(EF28,0))+(EF29-ROUNDDOWN(EF29,0))+(EF30-ROUNDDOWN(EF30,0))+(EF31-ROUNDDOWN(EF31,0))+(EF32-ROUNDDOWN(EF32,0))+(EF33-ROUNDDOWN(EF33,0))+(EF35-ROUNDDOWN(EF35,0))+(EF36-ROUNDDOWN(EF36,0))+(EF39-ROUNDDOWN(EF39,0)))*100/60+(ROUNDDOWN(EF8,0)+(ROUNDDOWN(EF9,0)+(ROUNDDOWN(EF10,0)+(ROUNDDOWN(EF11,0)+(ROUNDDOWN(EF12,0)+(ROUNDDOWN(EF13,0)+(ROUNDDOWN(EF14,0)+(ROUNDDOWN(EF15,0)+(ROUNDDOWN(EF16,0)+(ROUNDDOWN(EF17,0)+(ROUNDDOWN(EF18,0)+(ROUNDDOWN(EF19,0)+(ROUNDDOWN(EF20,0)+(ROUNDDOWN(EF27,0)+(ROUNDDOWN(EF28,0)+(ROUNDDOWN(EF29,0)+(ROUNDDOWN(EF30,0)+(ROUNDDOWN(EF31,0)+(ROUNDDOWN(EF32,0)+(ROUNDDOWN(EF33,0)+(ROUNDDOWN(EF35,0)+(ROUNDDOWN(EF36,0)+(ROUNDDOWN(EF39,0))))))))))))))))))))))))</f>
        <v>0</v>
      </c>
      <c r="EG40" s="79">
        <f t="shared" si="571"/>
        <v>0</v>
      </c>
      <c r="EH40" s="79">
        <f t="shared" si="571"/>
        <v>0</v>
      </c>
      <c r="EI40" s="79">
        <f t="shared" si="571"/>
        <v>0</v>
      </c>
      <c r="EJ40" s="79">
        <f t="shared" si="571"/>
        <v>0</v>
      </c>
      <c r="EK40" s="179">
        <f t="shared" ref="EK40" si="572">SUM(EF40:EJ40)</f>
        <v>0</v>
      </c>
      <c r="EL40" s="180"/>
      <c r="EM40" s="78">
        <f t="shared" ref="EM40:EQ40" si="573">((EM8-ROUNDDOWN(EM8,0))+(EM9-ROUNDDOWN(EM9,0))+(EM10-ROUNDDOWN(EM10,0))+(EM11-ROUNDDOWN(EM11,0))+(EM12-ROUNDDOWN(EM12,0))+(EM13-ROUNDDOWN(EM13,0))+(EM14-ROUNDDOWN(EM14,0))+(EM15-ROUNDDOWN(EM15,0))+(EM16-ROUNDDOWN(EM16,0))+(EM17-ROUNDDOWN(EM17,0))+(EM18-ROUNDDOWN(EM18,0))+(EM19-ROUNDDOWN(EM19,0))+(EM20-ROUNDDOWN(EM20,0))+(EM27-ROUNDDOWN(EM27,0))+(EM28-ROUNDDOWN(EM28,0))+(EM29-ROUNDDOWN(EM29,0))+(EM30-ROUNDDOWN(EM30,0))+(EM31-ROUNDDOWN(EM31,0))+(EM32-ROUNDDOWN(EM32,0))+(EM33-ROUNDDOWN(EM33,0))+(EM35-ROUNDDOWN(EM35,0))+(EM36-ROUNDDOWN(EM36,0))+(EM39-ROUNDDOWN(EM39,0)))*100/60+(ROUNDDOWN(EM8,0)+(ROUNDDOWN(EM9,0)+(ROUNDDOWN(EM10,0)+(ROUNDDOWN(EM11,0)+(ROUNDDOWN(EM12,0)+(ROUNDDOWN(EM13,0)+(ROUNDDOWN(EM14,0)+(ROUNDDOWN(EM15,0)+(ROUNDDOWN(EM16,0)+(ROUNDDOWN(EM17,0)+(ROUNDDOWN(EM18,0)+(ROUNDDOWN(EM19,0)+(ROUNDDOWN(EM20,0)+(ROUNDDOWN(EM27,0)+(ROUNDDOWN(EM28,0)+(ROUNDDOWN(EM29,0)+(ROUNDDOWN(EM30,0)+(ROUNDDOWN(EM31,0)+(ROUNDDOWN(EM32,0)+(ROUNDDOWN(EM33,0)+(ROUNDDOWN(EM35,0)+(ROUNDDOWN(EM36,0)+(ROUNDDOWN(EM39,0))))))))))))))))))))))))</f>
        <v>0</v>
      </c>
      <c r="EN40" s="79">
        <f t="shared" si="573"/>
        <v>0</v>
      </c>
      <c r="EO40" s="79">
        <f t="shared" si="573"/>
        <v>0</v>
      </c>
      <c r="EP40" s="79">
        <f t="shared" si="573"/>
        <v>0</v>
      </c>
      <c r="EQ40" s="79">
        <f t="shared" si="573"/>
        <v>0</v>
      </c>
      <c r="ER40" s="179">
        <f t="shared" ref="ER40" si="574">SUM(EM40:EQ40)</f>
        <v>0</v>
      </c>
      <c r="ES40" s="180"/>
      <c r="ET40" s="78">
        <f t="shared" ref="ET40:EX40" si="575">((ET8-ROUNDDOWN(ET8,0))+(ET9-ROUNDDOWN(ET9,0))+(ET10-ROUNDDOWN(ET10,0))+(ET11-ROUNDDOWN(ET11,0))+(ET12-ROUNDDOWN(ET12,0))+(ET13-ROUNDDOWN(ET13,0))+(ET14-ROUNDDOWN(ET14,0))+(ET15-ROUNDDOWN(ET15,0))+(ET16-ROUNDDOWN(ET16,0))+(ET17-ROUNDDOWN(ET17,0))+(ET18-ROUNDDOWN(ET18,0))+(ET19-ROUNDDOWN(ET19,0))+(ET20-ROUNDDOWN(ET20,0))+(ET27-ROUNDDOWN(ET27,0))+(ET28-ROUNDDOWN(ET28,0))+(ET29-ROUNDDOWN(ET29,0))+(ET30-ROUNDDOWN(ET30,0))+(ET31-ROUNDDOWN(ET31,0))+(ET32-ROUNDDOWN(ET32,0))+(ET33-ROUNDDOWN(ET33,0))+(ET35-ROUNDDOWN(ET35,0))+(ET36-ROUNDDOWN(ET36,0))+(ET39-ROUNDDOWN(ET39,0)))*100/60+(ROUNDDOWN(ET8,0)+(ROUNDDOWN(ET9,0)+(ROUNDDOWN(ET10,0)+(ROUNDDOWN(ET11,0)+(ROUNDDOWN(ET12,0)+(ROUNDDOWN(ET13,0)+(ROUNDDOWN(ET14,0)+(ROUNDDOWN(ET15,0)+(ROUNDDOWN(ET16,0)+(ROUNDDOWN(ET17,0)+(ROUNDDOWN(ET18,0)+(ROUNDDOWN(ET19,0)+(ROUNDDOWN(ET20,0)+(ROUNDDOWN(ET27,0)+(ROUNDDOWN(ET28,0)+(ROUNDDOWN(ET29,0)+(ROUNDDOWN(ET30,0)+(ROUNDDOWN(ET31,0)+(ROUNDDOWN(ET32,0)+(ROUNDDOWN(ET33,0)+(ROUNDDOWN(ET35,0)+(ROUNDDOWN(ET36,0)+(ROUNDDOWN(ET39,0))))))))))))))))))))))))</f>
        <v>0</v>
      </c>
      <c r="EU40" s="79">
        <f t="shared" si="575"/>
        <v>0</v>
      </c>
      <c r="EV40" s="79">
        <f t="shared" si="575"/>
        <v>0</v>
      </c>
      <c r="EW40" s="79">
        <f t="shared" si="575"/>
        <v>0</v>
      </c>
      <c r="EX40" s="79">
        <f t="shared" si="575"/>
        <v>0</v>
      </c>
      <c r="EY40" s="179">
        <f t="shared" ref="EY40" si="576">SUM(ET40:EX40)</f>
        <v>0</v>
      </c>
      <c r="EZ40" s="180"/>
      <c r="FA40" s="78">
        <f t="shared" ref="FA40:FE40" si="577">((FA8-ROUNDDOWN(FA8,0))+(FA9-ROUNDDOWN(FA9,0))+(FA10-ROUNDDOWN(FA10,0))+(FA11-ROUNDDOWN(FA11,0))+(FA12-ROUNDDOWN(FA12,0))+(FA13-ROUNDDOWN(FA13,0))+(FA14-ROUNDDOWN(FA14,0))+(FA15-ROUNDDOWN(FA15,0))+(FA16-ROUNDDOWN(FA16,0))+(FA17-ROUNDDOWN(FA17,0))+(FA18-ROUNDDOWN(FA18,0))+(FA19-ROUNDDOWN(FA19,0))+(FA20-ROUNDDOWN(FA20,0))+(FA27-ROUNDDOWN(FA27,0))+(FA28-ROUNDDOWN(FA28,0))+(FA29-ROUNDDOWN(FA29,0))+(FA30-ROUNDDOWN(FA30,0))+(FA31-ROUNDDOWN(FA31,0))+(FA32-ROUNDDOWN(FA32,0))+(FA33-ROUNDDOWN(FA33,0))+(FA35-ROUNDDOWN(FA35,0))+(FA36-ROUNDDOWN(FA36,0))+(FA39-ROUNDDOWN(FA39,0)))*100/60+(ROUNDDOWN(FA8,0)+(ROUNDDOWN(FA9,0)+(ROUNDDOWN(FA10,0)+(ROUNDDOWN(FA11,0)+(ROUNDDOWN(FA12,0)+(ROUNDDOWN(FA13,0)+(ROUNDDOWN(FA14,0)+(ROUNDDOWN(FA15,0)+(ROUNDDOWN(FA16,0)+(ROUNDDOWN(FA17,0)+(ROUNDDOWN(FA18,0)+(ROUNDDOWN(FA19,0)+(ROUNDDOWN(FA20,0)+(ROUNDDOWN(FA27,0)+(ROUNDDOWN(FA28,0)+(ROUNDDOWN(FA29,0)+(ROUNDDOWN(FA30,0)+(ROUNDDOWN(FA31,0)+(ROUNDDOWN(FA32,0)+(ROUNDDOWN(FA33,0)+(ROUNDDOWN(FA35,0)+(ROUNDDOWN(FA36,0)+(ROUNDDOWN(FA39,0))))))))))))))))))))))))</f>
        <v>0</v>
      </c>
      <c r="FB40" s="79">
        <f t="shared" si="577"/>
        <v>0</v>
      </c>
      <c r="FC40" s="79">
        <f t="shared" si="577"/>
        <v>0</v>
      </c>
      <c r="FD40" s="79">
        <f t="shared" si="577"/>
        <v>0</v>
      </c>
      <c r="FE40" s="79">
        <f t="shared" si="577"/>
        <v>0</v>
      </c>
      <c r="FF40" s="179">
        <f t="shared" ref="FF40" si="578">SUM(FA40:FE40)</f>
        <v>0</v>
      </c>
      <c r="FG40" s="180"/>
      <c r="FH40" s="78">
        <f t="shared" ref="FH40:FL40" si="579">((FH8-ROUNDDOWN(FH8,0))+(FH9-ROUNDDOWN(FH9,0))+(FH10-ROUNDDOWN(FH10,0))+(FH11-ROUNDDOWN(FH11,0))+(FH12-ROUNDDOWN(FH12,0))+(FH13-ROUNDDOWN(FH13,0))+(FH14-ROUNDDOWN(FH14,0))+(FH15-ROUNDDOWN(FH15,0))+(FH16-ROUNDDOWN(FH16,0))+(FH17-ROUNDDOWN(FH17,0))+(FH18-ROUNDDOWN(FH18,0))+(FH19-ROUNDDOWN(FH19,0))+(FH20-ROUNDDOWN(FH20,0))+(FH27-ROUNDDOWN(FH27,0))+(FH28-ROUNDDOWN(FH28,0))+(FH29-ROUNDDOWN(FH29,0))+(FH30-ROUNDDOWN(FH30,0))+(FH31-ROUNDDOWN(FH31,0))+(FH32-ROUNDDOWN(FH32,0))+(FH33-ROUNDDOWN(FH33,0))+(FH35-ROUNDDOWN(FH35,0))+(FH36-ROUNDDOWN(FH36,0))+(FH39-ROUNDDOWN(FH39,0)))*100/60+(ROUNDDOWN(FH8,0)+(ROUNDDOWN(FH9,0)+(ROUNDDOWN(FH10,0)+(ROUNDDOWN(FH11,0)+(ROUNDDOWN(FH12,0)+(ROUNDDOWN(FH13,0)+(ROUNDDOWN(FH14,0)+(ROUNDDOWN(FH15,0)+(ROUNDDOWN(FH16,0)+(ROUNDDOWN(FH17,0)+(ROUNDDOWN(FH18,0)+(ROUNDDOWN(FH19,0)+(ROUNDDOWN(FH20,0)+(ROUNDDOWN(FH27,0)+(ROUNDDOWN(FH28,0)+(ROUNDDOWN(FH29,0)+(ROUNDDOWN(FH30,0)+(ROUNDDOWN(FH31,0)+(ROUNDDOWN(FH32,0)+(ROUNDDOWN(FH33,0)+(ROUNDDOWN(FH35,0)+(ROUNDDOWN(FH36,0)+(ROUNDDOWN(FH39,0))))))))))))))))))))))))</f>
        <v>0</v>
      </c>
      <c r="FI40" s="79">
        <f t="shared" si="579"/>
        <v>0</v>
      </c>
      <c r="FJ40" s="79">
        <f t="shared" si="579"/>
        <v>0</v>
      </c>
      <c r="FK40" s="79">
        <f t="shared" si="579"/>
        <v>0</v>
      </c>
      <c r="FL40" s="79">
        <f t="shared" si="579"/>
        <v>0</v>
      </c>
      <c r="FM40" s="179">
        <f t="shared" ref="FM40" si="580">SUM(FH40:FL40)</f>
        <v>0</v>
      </c>
      <c r="FN40" s="180"/>
      <c r="FO40" s="78">
        <f>((FO8-ROUNDDOWN(FO8,0))+(FO9-ROUNDDOWN(FO9,0))+(FO10-ROUNDDOWN(FO10,0))+(FO11-ROUNDDOWN(FO11,0))+(FO12-ROUNDDOWN(FO12,0))+(FO13-ROUNDDOWN(FO13,0))+(FO14-ROUNDDOWN(FO14,0))+(FO15-ROUNDDOWN(FO15,0))+(FO16-ROUNDDOWN(FO16,0))+(FO17-ROUNDDOWN(FO17,0))+(FO18-ROUNDDOWN(FO18,0))+(FO19-ROUNDDOWN(FO19,0))+(FO20-ROUNDDOWN(FO20,0))+(FO27-ROUNDDOWN(FO27,0))+(FO28-ROUNDDOWN(FO28,0))+(FO29-ROUNDDOWN(FO29,0))+(FO30-ROUNDDOWN(FO30,0))+(FO31-ROUNDDOWN(FO31,0))+(FO32-ROUNDDOWN(FO32,0))+(FO33-ROUNDDOWN(FO33,0))+(FO35-ROUNDDOWN(FO35,0))+(FO36-ROUNDDOWN(FO36,0))+(FO39-ROUNDDOWN(FO39,0)))*100/60+(ROUNDDOWN(FO8,0)+(ROUNDDOWN(FO9,0)+(ROUNDDOWN(FO10,0)+(ROUNDDOWN(FO11,0)+(ROUNDDOWN(FO12,0)+(ROUNDDOWN(FO13,0)+(ROUNDDOWN(FO14,0)+(ROUNDDOWN(FO15,0)+(ROUNDDOWN(FO16,0)+(ROUNDDOWN(FO17,0)+(ROUNDDOWN(FO18,0)+(ROUNDDOWN(FO19,0)+(ROUNDDOWN(FO20,0)+(ROUNDDOWN(FO27,0)+(ROUNDDOWN(FO28,0)+(ROUNDDOWN(FO29,0)+(ROUNDDOWN(FO30,0)+(ROUNDDOWN(FO31,0)+(ROUNDDOWN(FO32,0)+(ROUNDDOWN(FO33,0)+(ROUNDDOWN(FO35,0)+(ROUNDDOWN(FO36,0)+(ROUNDDOWN(FO39,0))))))))))))))))))))))))</f>
        <v>0</v>
      </c>
      <c r="FP40" s="79">
        <f t="shared" ref="FP40:FS40" si="581">((FP8-ROUNDDOWN(FP8,0))+(FP9-ROUNDDOWN(FP9,0))+(FP10-ROUNDDOWN(FP10,0))+(FP11-ROUNDDOWN(FP11,0))+(FP12-ROUNDDOWN(FP12,0))+(FP13-ROUNDDOWN(FP13,0))+(FP14-ROUNDDOWN(FP14,0))+(FP15-ROUNDDOWN(FP15,0))+(FP16-ROUNDDOWN(FP16,0))+(FP17-ROUNDDOWN(FP17,0))+(FP18-ROUNDDOWN(FP18,0))+(FP19-ROUNDDOWN(FP19,0))+(FP20-ROUNDDOWN(FP20,0))+(FP27-ROUNDDOWN(FP27,0))+(FP28-ROUNDDOWN(FP28,0))+(FP29-ROUNDDOWN(FP29,0))+(FP30-ROUNDDOWN(FP30,0))+(FP31-ROUNDDOWN(FP31,0))+(FP32-ROUNDDOWN(FP32,0))+(FP33-ROUNDDOWN(FP33,0))+(FP35-ROUNDDOWN(FP35,0))+(FP36-ROUNDDOWN(FP36,0))+(FP39-ROUNDDOWN(FP39,0)))*100/60+(ROUNDDOWN(FP8,0)+(ROUNDDOWN(FP9,0)+(ROUNDDOWN(FP10,0)+(ROUNDDOWN(FP11,0)+(ROUNDDOWN(FP12,0)+(ROUNDDOWN(FP13,0)+(ROUNDDOWN(FP14,0)+(ROUNDDOWN(FP15,0)+(ROUNDDOWN(FP16,0)+(ROUNDDOWN(FP17,0)+(ROUNDDOWN(FP18,0)+(ROUNDDOWN(FP19,0)+(ROUNDDOWN(FP20,0)+(ROUNDDOWN(FP27,0)+(ROUNDDOWN(FP28,0)+(ROUNDDOWN(FP29,0)+(ROUNDDOWN(FP30,0)+(ROUNDDOWN(FP31,0)+(ROUNDDOWN(FP32,0)+(ROUNDDOWN(FP33,0)+(ROUNDDOWN(FP35,0)+(ROUNDDOWN(FP36,0)+(ROUNDDOWN(FP39,0))))))))))))))))))))))))</f>
        <v>0</v>
      </c>
      <c r="FQ40" s="79">
        <f t="shared" si="581"/>
        <v>0</v>
      </c>
      <c r="FR40" s="79">
        <f t="shared" si="581"/>
        <v>0</v>
      </c>
      <c r="FS40" s="79">
        <f t="shared" si="581"/>
        <v>0</v>
      </c>
      <c r="FT40" s="179">
        <f>SUM(FO40:FS40)</f>
        <v>0</v>
      </c>
      <c r="FU40" s="180"/>
      <c r="FV40" s="78">
        <f t="shared" ref="FV40:FZ40" si="582">((FV8-ROUNDDOWN(FV8,0))+(FV9-ROUNDDOWN(FV9,0))+(FV10-ROUNDDOWN(FV10,0))+(FV11-ROUNDDOWN(FV11,0))+(FV12-ROUNDDOWN(FV12,0))+(FV13-ROUNDDOWN(FV13,0))+(FV14-ROUNDDOWN(FV14,0))+(FV15-ROUNDDOWN(FV15,0))+(FV16-ROUNDDOWN(FV16,0))+(FV17-ROUNDDOWN(FV17,0))+(FV18-ROUNDDOWN(FV18,0))+(FV19-ROUNDDOWN(FV19,0))+(FV20-ROUNDDOWN(FV20,0))+(FV27-ROUNDDOWN(FV27,0))+(FV28-ROUNDDOWN(FV28,0))+(FV29-ROUNDDOWN(FV29,0))+(FV30-ROUNDDOWN(FV30,0))+(FV31-ROUNDDOWN(FV31,0))+(FV32-ROUNDDOWN(FV32,0))+(FV33-ROUNDDOWN(FV33,0))+(FV35-ROUNDDOWN(FV35,0))+(FV36-ROUNDDOWN(FV36,0))+(FV39-ROUNDDOWN(FV39,0)))*100/60+(ROUNDDOWN(FV8,0)+(ROUNDDOWN(FV9,0)+(ROUNDDOWN(FV10,0)+(ROUNDDOWN(FV11,0)+(ROUNDDOWN(FV12,0)+(ROUNDDOWN(FV13,0)+(ROUNDDOWN(FV14,0)+(ROUNDDOWN(FV15,0)+(ROUNDDOWN(FV16,0)+(ROUNDDOWN(FV17,0)+(ROUNDDOWN(FV18,0)+(ROUNDDOWN(FV19,0)+(ROUNDDOWN(FV20,0)+(ROUNDDOWN(FV27,0)+(ROUNDDOWN(FV28,0)+(ROUNDDOWN(FV29,0)+(ROUNDDOWN(FV30,0)+(ROUNDDOWN(FV31,0)+(ROUNDDOWN(FV32,0)+(ROUNDDOWN(FV33,0)+(ROUNDDOWN(FV35,0)+(ROUNDDOWN(FV36,0)+(ROUNDDOWN(FV39,0))))))))))))))))))))))))</f>
        <v>0</v>
      </c>
      <c r="FW40" s="79">
        <f t="shared" si="582"/>
        <v>0</v>
      </c>
      <c r="FX40" s="79">
        <f t="shared" si="582"/>
        <v>0</v>
      </c>
      <c r="FY40" s="79">
        <f t="shared" si="582"/>
        <v>0</v>
      </c>
      <c r="FZ40" s="79">
        <f t="shared" si="582"/>
        <v>0</v>
      </c>
      <c r="GA40" s="179">
        <f t="shared" ref="GA40" si="583">SUM(FV40:FZ40)</f>
        <v>0</v>
      </c>
      <c r="GB40" s="180"/>
      <c r="GC40" s="78">
        <f t="shared" ref="GC40:GG40" si="584">((GC8-ROUNDDOWN(GC8,0))+(GC9-ROUNDDOWN(GC9,0))+(GC10-ROUNDDOWN(GC10,0))+(GC11-ROUNDDOWN(GC11,0))+(GC12-ROUNDDOWN(GC12,0))+(GC13-ROUNDDOWN(GC13,0))+(GC14-ROUNDDOWN(GC14,0))+(GC15-ROUNDDOWN(GC15,0))+(GC16-ROUNDDOWN(GC16,0))+(GC17-ROUNDDOWN(GC17,0))+(GC18-ROUNDDOWN(GC18,0))+(GC19-ROUNDDOWN(GC19,0))+(GC20-ROUNDDOWN(GC20,0))+(GC27-ROUNDDOWN(GC27,0))+(GC28-ROUNDDOWN(GC28,0))+(GC29-ROUNDDOWN(GC29,0))+(GC30-ROUNDDOWN(GC30,0))+(GC31-ROUNDDOWN(GC31,0))+(GC32-ROUNDDOWN(GC32,0))+(GC33-ROUNDDOWN(GC33,0))+(GC35-ROUNDDOWN(GC35,0))+(GC36-ROUNDDOWN(GC36,0))+(GC39-ROUNDDOWN(GC39,0)))*100/60+(ROUNDDOWN(GC8,0)+(ROUNDDOWN(GC9,0)+(ROUNDDOWN(GC10,0)+(ROUNDDOWN(GC11,0)+(ROUNDDOWN(GC12,0)+(ROUNDDOWN(GC13,0)+(ROUNDDOWN(GC14,0)+(ROUNDDOWN(GC15,0)+(ROUNDDOWN(GC16,0)+(ROUNDDOWN(GC17,0)+(ROUNDDOWN(GC18,0)+(ROUNDDOWN(GC19,0)+(ROUNDDOWN(GC20,0)+(ROUNDDOWN(GC27,0)+(ROUNDDOWN(GC28,0)+(ROUNDDOWN(GC29,0)+(ROUNDDOWN(GC30,0)+(ROUNDDOWN(GC31,0)+(ROUNDDOWN(GC32,0)+(ROUNDDOWN(GC33,0)+(ROUNDDOWN(GC35,0)+(ROUNDDOWN(GC36,0)+(ROUNDDOWN(GC39,0))))))))))))))))))))))))</f>
        <v>0</v>
      </c>
      <c r="GD40" s="79">
        <f t="shared" si="584"/>
        <v>0</v>
      </c>
      <c r="GE40" s="79">
        <f t="shared" si="584"/>
        <v>0</v>
      </c>
      <c r="GF40" s="79">
        <f t="shared" si="584"/>
        <v>0</v>
      </c>
      <c r="GG40" s="79">
        <f t="shared" si="584"/>
        <v>0</v>
      </c>
      <c r="GH40" s="179">
        <f t="shared" ref="GH40" si="585">SUM(GC40:GG40)</f>
        <v>0</v>
      </c>
      <c r="GI40" s="180"/>
      <c r="GJ40" s="78">
        <f t="shared" ref="GJ40:GN40" si="586">((GJ8-ROUNDDOWN(GJ8,0))+(GJ9-ROUNDDOWN(GJ9,0))+(GJ10-ROUNDDOWN(GJ10,0))+(GJ11-ROUNDDOWN(GJ11,0))+(GJ12-ROUNDDOWN(GJ12,0))+(GJ13-ROUNDDOWN(GJ13,0))+(GJ14-ROUNDDOWN(GJ14,0))+(GJ15-ROUNDDOWN(GJ15,0))+(GJ16-ROUNDDOWN(GJ16,0))+(GJ17-ROUNDDOWN(GJ17,0))+(GJ18-ROUNDDOWN(GJ18,0))+(GJ19-ROUNDDOWN(GJ19,0))+(GJ20-ROUNDDOWN(GJ20,0))+(GJ27-ROUNDDOWN(GJ27,0))+(GJ28-ROUNDDOWN(GJ28,0))+(GJ29-ROUNDDOWN(GJ29,0))+(GJ30-ROUNDDOWN(GJ30,0))+(GJ31-ROUNDDOWN(GJ31,0))+(GJ32-ROUNDDOWN(GJ32,0))+(GJ33-ROUNDDOWN(GJ33,0))+(GJ35-ROUNDDOWN(GJ35,0))+(GJ36-ROUNDDOWN(GJ36,0))+(GJ39-ROUNDDOWN(GJ39,0)))*100/60+(ROUNDDOWN(GJ8,0)+(ROUNDDOWN(GJ9,0)+(ROUNDDOWN(GJ10,0)+(ROUNDDOWN(GJ11,0)+(ROUNDDOWN(GJ12,0)+(ROUNDDOWN(GJ13,0)+(ROUNDDOWN(GJ14,0)+(ROUNDDOWN(GJ15,0)+(ROUNDDOWN(GJ16,0)+(ROUNDDOWN(GJ17,0)+(ROUNDDOWN(GJ18,0)+(ROUNDDOWN(GJ19,0)+(ROUNDDOWN(GJ20,0)+(ROUNDDOWN(GJ27,0)+(ROUNDDOWN(GJ28,0)+(ROUNDDOWN(GJ29,0)+(ROUNDDOWN(GJ30,0)+(ROUNDDOWN(GJ31,0)+(ROUNDDOWN(GJ32,0)+(ROUNDDOWN(GJ33,0)+(ROUNDDOWN(GJ35,0)+(ROUNDDOWN(GJ36,0)+(ROUNDDOWN(GJ39,0))))))))))))))))))))))))</f>
        <v>0</v>
      </c>
      <c r="GK40" s="79">
        <f t="shared" si="586"/>
        <v>0</v>
      </c>
      <c r="GL40" s="79">
        <f t="shared" si="586"/>
        <v>0</v>
      </c>
      <c r="GM40" s="79">
        <f t="shared" si="586"/>
        <v>0</v>
      </c>
      <c r="GN40" s="79">
        <f t="shared" si="586"/>
        <v>0</v>
      </c>
      <c r="GO40" s="179">
        <f t="shared" ref="GO40" si="587">SUM(GJ40:GN40)</f>
        <v>0</v>
      </c>
      <c r="GP40" s="180"/>
      <c r="GQ40" s="78">
        <f t="shared" ref="GQ40:GU40" si="588">((GQ8-ROUNDDOWN(GQ8,0))+(GQ9-ROUNDDOWN(GQ9,0))+(GQ10-ROUNDDOWN(GQ10,0))+(GQ11-ROUNDDOWN(GQ11,0))+(GQ12-ROUNDDOWN(GQ12,0))+(GQ13-ROUNDDOWN(GQ13,0))+(GQ14-ROUNDDOWN(GQ14,0))+(GQ15-ROUNDDOWN(GQ15,0))+(GQ16-ROUNDDOWN(GQ16,0))+(GQ17-ROUNDDOWN(GQ17,0))+(GQ18-ROUNDDOWN(GQ18,0))+(GQ19-ROUNDDOWN(GQ19,0))+(GQ20-ROUNDDOWN(GQ20,0))+(GQ27-ROUNDDOWN(GQ27,0))+(GQ28-ROUNDDOWN(GQ28,0))+(GQ29-ROUNDDOWN(GQ29,0))+(GQ30-ROUNDDOWN(GQ30,0))+(GQ31-ROUNDDOWN(GQ31,0))+(GQ32-ROUNDDOWN(GQ32,0))+(GQ33-ROUNDDOWN(GQ33,0))+(GQ35-ROUNDDOWN(GQ35,0))+(GQ36-ROUNDDOWN(GQ36,0))+(GQ39-ROUNDDOWN(GQ39,0)))*100/60+(ROUNDDOWN(GQ8,0)+(ROUNDDOWN(GQ9,0)+(ROUNDDOWN(GQ10,0)+(ROUNDDOWN(GQ11,0)+(ROUNDDOWN(GQ12,0)+(ROUNDDOWN(GQ13,0)+(ROUNDDOWN(GQ14,0)+(ROUNDDOWN(GQ15,0)+(ROUNDDOWN(GQ16,0)+(ROUNDDOWN(GQ17,0)+(ROUNDDOWN(GQ18,0)+(ROUNDDOWN(GQ19,0)+(ROUNDDOWN(GQ20,0)+(ROUNDDOWN(GQ27,0)+(ROUNDDOWN(GQ28,0)+(ROUNDDOWN(GQ29,0)+(ROUNDDOWN(GQ30,0)+(ROUNDDOWN(GQ31,0)+(ROUNDDOWN(GQ32,0)+(ROUNDDOWN(GQ33,0)+(ROUNDDOWN(GQ35,0)+(ROUNDDOWN(GQ36,0)+(ROUNDDOWN(GQ39,0))))))))))))))))))))))))</f>
        <v>0</v>
      </c>
      <c r="GR40" s="79">
        <f t="shared" si="588"/>
        <v>0</v>
      </c>
      <c r="GS40" s="79">
        <f t="shared" si="588"/>
        <v>0</v>
      </c>
      <c r="GT40" s="79">
        <f t="shared" si="588"/>
        <v>0</v>
      </c>
      <c r="GU40" s="79">
        <f t="shared" si="588"/>
        <v>0</v>
      </c>
      <c r="GV40" s="179">
        <f t="shared" ref="GV40" si="589">SUM(GQ40:GU40)</f>
        <v>0</v>
      </c>
      <c r="GW40" s="180"/>
      <c r="GX40" s="78">
        <f t="shared" ref="GX40:HB40" si="590">((GX8-ROUNDDOWN(GX8,0))+(GX9-ROUNDDOWN(GX9,0))+(GX10-ROUNDDOWN(GX10,0))+(GX11-ROUNDDOWN(GX11,0))+(GX12-ROUNDDOWN(GX12,0))+(GX13-ROUNDDOWN(GX13,0))+(GX14-ROUNDDOWN(GX14,0))+(GX15-ROUNDDOWN(GX15,0))+(GX16-ROUNDDOWN(GX16,0))+(GX17-ROUNDDOWN(GX17,0))+(GX18-ROUNDDOWN(GX18,0))+(GX19-ROUNDDOWN(GX19,0))+(GX20-ROUNDDOWN(GX20,0))+(GX27-ROUNDDOWN(GX27,0))+(GX28-ROUNDDOWN(GX28,0))+(GX29-ROUNDDOWN(GX29,0))+(GX30-ROUNDDOWN(GX30,0))+(GX31-ROUNDDOWN(GX31,0))+(GX32-ROUNDDOWN(GX32,0))+(GX33-ROUNDDOWN(GX33,0))+(GX35-ROUNDDOWN(GX35,0))+(GX36-ROUNDDOWN(GX36,0))+(GX39-ROUNDDOWN(GX39,0)))*100/60+(ROUNDDOWN(GX8,0)+(ROUNDDOWN(GX9,0)+(ROUNDDOWN(GX10,0)+(ROUNDDOWN(GX11,0)+(ROUNDDOWN(GX12,0)+(ROUNDDOWN(GX13,0)+(ROUNDDOWN(GX14,0)+(ROUNDDOWN(GX15,0)+(ROUNDDOWN(GX16,0)+(ROUNDDOWN(GX17,0)+(ROUNDDOWN(GX18,0)+(ROUNDDOWN(GX19,0)+(ROUNDDOWN(GX20,0)+(ROUNDDOWN(GX27,0)+(ROUNDDOWN(GX28,0)+(ROUNDDOWN(GX29,0)+(ROUNDDOWN(GX30,0)+(ROUNDDOWN(GX31,0)+(ROUNDDOWN(GX32,0)+(ROUNDDOWN(GX33,0)+(ROUNDDOWN(GX35,0)+(ROUNDDOWN(GX36,0)+(ROUNDDOWN(GX39,0))))))))))))))))))))))))</f>
        <v>0</v>
      </c>
      <c r="GY40" s="79">
        <f t="shared" si="590"/>
        <v>0</v>
      </c>
      <c r="GZ40" s="79">
        <f t="shared" si="590"/>
        <v>0</v>
      </c>
      <c r="HA40" s="79">
        <f t="shared" si="590"/>
        <v>0</v>
      </c>
      <c r="HB40" s="79">
        <f t="shared" si="590"/>
        <v>0</v>
      </c>
      <c r="HC40" s="179">
        <f t="shared" ref="HC40" si="591">SUM(GX40:HB40)</f>
        <v>0</v>
      </c>
      <c r="HD40" s="180"/>
      <c r="HE40" s="78">
        <f t="shared" ref="HE40:HI40" si="592">((HE8-ROUNDDOWN(HE8,0))+(HE9-ROUNDDOWN(HE9,0))+(HE10-ROUNDDOWN(HE10,0))+(HE11-ROUNDDOWN(HE11,0))+(HE12-ROUNDDOWN(HE12,0))+(HE13-ROUNDDOWN(HE13,0))+(HE14-ROUNDDOWN(HE14,0))+(HE15-ROUNDDOWN(HE15,0))+(HE16-ROUNDDOWN(HE16,0))+(HE17-ROUNDDOWN(HE17,0))+(HE18-ROUNDDOWN(HE18,0))+(HE19-ROUNDDOWN(HE19,0))+(HE20-ROUNDDOWN(HE20,0))+(HE27-ROUNDDOWN(HE27,0))+(HE28-ROUNDDOWN(HE28,0))+(HE29-ROUNDDOWN(HE29,0))+(HE30-ROUNDDOWN(HE30,0))+(HE31-ROUNDDOWN(HE31,0))+(HE32-ROUNDDOWN(HE32,0))+(HE33-ROUNDDOWN(HE33,0))+(HE35-ROUNDDOWN(HE35,0))+(HE36-ROUNDDOWN(HE36,0))+(HE39-ROUNDDOWN(HE39,0)))*100/60+(ROUNDDOWN(HE8,0)+(ROUNDDOWN(HE9,0)+(ROUNDDOWN(HE10,0)+(ROUNDDOWN(HE11,0)+(ROUNDDOWN(HE12,0)+(ROUNDDOWN(HE13,0)+(ROUNDDOWN(HE14,0)+(ROUNDDOWN(HE15,0)+(ROUNDDOWN(HE16,0)+(ROUNDDOWN(HE17,0)+(ROUNDDOWN(HE18,0)+(ROUNDDOWN(HE19,0)+(ROUNDDOWN(HE20,0)+(ROUNDDOWN(HE27,0)+(ROUNDDOWN(HE28,0)+(ROUNDDOWN(HE29,0)+(ROUNDDOWN(HE30,0)+(ROUNDDOWN(HE31,0)+(ROUNDDOWN(HE32,0)+(ROUNDDOWN(HE33,0)+(ROUNDDOWN(HE35,0)+(ROUNDDOWN(HE36,0)+(ROUNDDOWN(HE39,0))))))))))))))))))))))))</f>
        <v>0</v>
      </c>
      <c r="HF40" s="79">
        <f t="shared" si="592"/>
        <v>0</v>
      </c>
      <c r="HG40" s="79">
        <f t="shared" si="592"/>
        <v>0</v>
      </c>
      <c r="HH40" s="79">
        <f t="shared" si="592"/>
        <v>0</v>
      </c>
      <c r="HI40" s="79">
        <f t="shared" si="592"/>
        <v>0</v>
      </c>
      <c r="HJ40" s="179">
        <f t="shared" ref="HJ40" si="593">SUM(HE40:HI40)</f>
        <v>0</v>
      </c>
      <c r="HK40" s="180"/>
      <c r="HL40" s="78">
        <f t="shared" ref="HL40:HP40" si="594">((HL8-ROUNDDOWN(HL8,0))+(HL9-ROUNDDOWN(HL9,0))+(HL10-ROUNDDOWN(HL10,0))+(HL11-ROUNDDOWN(HL11,0))+(HL12-ROUNDDOWN(HL12,0))+(HL13-ROUNDDOWN(HL13,0))+(HL14-ROUNDDOWN(HL14,0))+(HL15-ROUNDDOWN(HL15,0))+(HL16-ROUNDDOWN(HL16,0))+(HL17-ROUNDDOWN(HL17,0))+(HL18-ROUNDDOWN(HL18,0))+(HL19-ROUNDDOWN(HL19,0))+(HL20-ROUNDDOWN(HL20,0))+(HL27-ROUNDDOWN(HL27,0))+(HL28-ROUNDDOWN(HL28,0))+(HL29-ROUNDDOWN(HL29,0))+(HL30-ROUNDDOWN(HL30,0))+(HL31-ROUNDDOWN(HL31,0))+(HL32-ROUNDDOWN(HL32,0))+(HL33-ROUNDDOWN(HL33,0))+(HL35-ROUNDDOWN(HL35,0))+(HL36-ROUNDDOWN(HL36,0))+(HL39-ROUNDDOWN(HL39,0)))*100/60+(ROUNDDOWN(HL8,0)+(ROUNDDOWN(HL9,0)+(ROUNDDOWN(HL10,0)+(ROUNDDOWN(HL11,0)+(ROUNDDOWN(HL12,0)+(ROUNDDOWN(HL13,0)+(ROUNDDOWN(HL14,0)+(ROUNDDOWN(HL15,0)+(ROUNDDOWN(HL16,0)+(ROUNDDOWN(HL17,0)+(ROUNDDOWN(HL18,0)+(ROUNDDOWN(HL19,0)+(ROUNDDOWN(HL20,0)+(ROUNDDOWN(HL27,0)+(ROUNDDOWN(HL28,0)+(ROUNDDOWN(HL29,0)+(ROUNDDOWN(HL30,0)+(ROUNDDOWN(HL31,0)+(ROUNDDOWN(HL32,0)+(ROUNDDOWN(HL33,0)+(ROUNDDOWN(HL35,0)+(ROUNDDOWN(HL36,0)+(ROUNDDOWN(HL39,0))))))))))))))))))))))))</f>
        <v>0</v>
      </c>
      <c r="HM40" s="79">
        <f t="shared" si="594"/>
        <v>0</v>
      </c>
      <c r="HN40" s="79">
        <f t="shared" si="594"/>
        <v>0</v>
      </c>
      <c r="HO40" s="79">
        <f t="shared" si="594"/>
        <v>0</v>
      </c>
      <c r="HP40" s="79">
        <f t="shared" si="594"/>
        <v>0</v>
      </c>
      <c r="HQ40" s="179">
        <f t="shared" ref="HQ40" si="595">SUM(HL40:HP40)</f>
        <v>0</v>
      </c>
      <c r="HR40" s="180"/>
      <c r="HS40" s="78">
        <f>((HS8-ROUNDDOWN(HS8,0))+(HS9-ROUNDDOWN(HS9,0))+(HS10-ROUNDDOWN(HS10,0))+(HS11-ROUNDDOWN(HS11,0))+(HS12-ROUNDDOWN(HS12,0))+(HS13-ROUNDDOWN(HS13,0))+(HS14-ROUNDDOWN(HS14,0))+(HS15-ROUNDDOWN(HS15,0))+(HS16-ROUNDDOWN(HS16,0))+(HS17-ROUNDDOWN(HS17,0))+(HS18-ROUNDDOWN(HS18,0))+(HS19-ROUNDDOWN(HS19,0))+(HS20-ROUNDDOWN(HS20,0))+(HS27-ROUNDDOWN(HS27,0))+(HS28-ROUNDDOWN(HS28,0))+(HS29-ROUNDDOWN(HS29,0))+(HS30-ROUNDDOWN(HS30,0))+(HS31-ROUNDDOWN(HS31,0))+(HS32-ROUNDDOWN(HS32,0))+(HS33-ROUNDDOWN(HS33,0))+(HS35-ROUNDDOWN(HS35,0))+(HS36-ROUNDDOWN(HS36,0))+(HS39-ROUNDDOWN(HS39,0)))*100/60+(ROUNDDOWN(HS8,0)+(ROUNDDOWN(HS9,0)+(ROUNDDOWN(HS10,0)+(ROUNDDOWN(HS11,0)+(ROUNDDOWN(HS12,0)+(ROUNDDOWN(HS13,0)+(ROUNDDOWN(HS14,0)+(ROUNDDOWN(HS15,0)+(ROUNDDOWN(HS16,0)+(ROUNDDOWN(HS17,0)+(ROUNDDOWN(HS18,0)+(ROUNDDOWN(HS19,0)+(ROUNDDOWN(HS20,0)+(ROUNDDOWN(HS27,0)+(ROUNDDOWN(HS28,0)+(ROUNDDOWN(HS29,0)+(ROUNDDOWN(HS30,0)+(ROUNDDOWN(HS31,0)+(ROUNDDOWN(HS32,0)+(ROUNDDOWN(HS33,0)+(ROUNDDOWN(HS35,0)+(ROUNDDOWN(HS36,0)+(ROUNDDOWN(HS39,0))))))))))))))))))))))))</f>
        <v>0</v>
      </c>
      <c r="HT40" s="79">
        <f t="shared" ref="HT40:HW40" si="596">((HT8-ROUNDDOWN(HT8,0))+(HT9-ROUNDDOWN(HT9,0))+(HT10-ROUNDDOWN(HT10,0))+(HT11-ROUNDDOWN(HT11,0))+(HT12-ROUNDDOWN(HT12,0))+(HT13-ROUNDDOWN(HT13,0))+(HT14-ROUNDDOWN(HT14,0))+(HT15-ROUNDDOWN(HT15,0))+(HT16-ROUNDDOWN(HT16,0))+(HT17-ROUNDDOWN(HT17,0))+(HT18-ROUNDDOWN(HT18,0))+(HT19-ROUNDDOWN(HT19,0))+(HT20-ROUNDDOWN(HT20,0))+(HT27-ROUNDDOWN(HT27,0))+(HT28-ROUNDDOWN(HT28,0))+(HT29-ROUNDDOWN(HT29,0))+(HT30-ROUNDDOWN(HT30,0))+(HT31-ROUNDDOWN(HT31,0))+(HT32-ROUNDDOWN(HT32,0))+(HT33-ROUNDDOWN(HT33,0))+(HT35-ROUNDDOWN(HT35,0))+(HT36-ROUNDDOWN(HT36,0))+(HT39-ROUNDDOWN(HT39,0)))*100/60+(ROUNDDOWN(HT8,0)+(ROUNDDOWN(HT9,0)+(ROUNDDOWN(HT10,0)+(ROUNDDOWN(HT11,0)+(ROUNDDOWN(HT12,0)+(ROUNDDOWN(HT13,0)+(ROUNDDOWN(HT14,0)+(ROUNDDOWN(HT15,0)+(ROUNDDOWN(HT16,0)+(ROUNDDOWN(HT17,0)+(ROUNDDOWN(HT18,0)+(ROUNDDOWN(HT19,0)+(ROUNDDOWN(HT20,0)+(ROUNDDOWN(HT27,0)+(ROUNDDOWN(HT28,0)+(ROUNDDOWN(HT29,0)+(ROUNDDOWN(HT30,0)+(ROUNDDOWN(HT31,0)+(ROUNDDOWN(HT32,0)+(ROUNDDOWN(HT33,0)+(ROUNDDOWN(HT35,0)+(ROUNDDOWN(HT36,0)+(ROUNDDOWN(HT39,0))))))))))))))))))))))))</f>
        <v>0</v>
      </c>
      <c r="HU40" s="79">
        <f t="shared" si="596"/>
        <v>0</v>
      </c>
      <c r="HV40" s="79">
        <f t="shared" si="596"/>
        <v>0</v>
      </c>
      <c r="HW40" s="79">
        <f t="shared" si="596"/>
        <v>0</v>
      </c>
      <c r="HX40" s="179">
        <f>SUM(HS40:HW40)</f>
        <v>0</v>
      </c>
      <c r="HY40" s="180"/>
      <c r="HZ40" s="78">
        <f t="shared" ref="HZ40:ID40" si="597">((HZ8-ROUNDDOWN(HZ8,0))+(HZ9-ROUNDDOWN(HZ9,0))+(HZ10-ROUNDDOWN(HZ10,0))+(HZ11-ROUNDDOWN(HZ11,0))+(HZ12-ROUNDDOWN(HZ12,0))+(HZ13-ROUNDDOWN(HZ13,0))+(HZ14-ROUNDDOWN(HZ14,0))+(HZ15-ROUNDDOWN(HZ15,0))+(HZ16-ROUNDDOWN(HZ16,0))+(HZ17-ROUNDDOWN(HZ17,0))+(HZ18-ROUNDDOWN(HZ18,0))+(HZ19-ROUNDDOWN(HZ19,0))+(HZ20-ROUNDDOWN(HZ20,0))+(HZ27-ROUNDDOWN(HZ27,0))+(HZ28-ROUNDDOWN(HZ28,0))+(HZ29-ROUNDDOWN(HZ29,0))+(HZ30-ROUNDDOWN(HZ30,0))+(HZ31-ROUNDDOWN(HZ31,0))+(HZ32-ROUNDDOWN(HZ32,0))+(HZ33-ROUNDDOWN(HZ33,0))+(HZ35-ROUNDDOWN(HZ35,0))+(HZ36-ROUNDDOWN(HZ36,0))+(HZ39-ROUNDDOWN(HZ39,0)))*100/60+(ROUNDDOWN(HZ8,0)+(ROUNDDOWN(HZ9,0)+(ROUNDDOWN(HZ10,0)+(ROUNDDOWN(HZ11,0)+(ROUNDDOWN(HZ12,0)+(ROUNDDOWN(HZ13,0)+(ROUNDDOWN(HZ14,0)+(ROUNDDOWN(HZ15,0)+(ROUNDDOWN(HZ16,0)+(ROUNDDOWN(HZ17,0)+(ROUNDDOWN(HZ18,0)+(ROUNDDOWN(HZ19,0)+(ROUNDDOWN(HZ20,0)+(ROUNDDOWN(HZ27,0)+(ROUNDDOWN(HZ28,0)+(ROUNDDOWN(HZ29,0)+(ROUNDDOWN(HZ30,0)+(ROUNDDOWN(HZ31,0)+(ROUNDDOWN(HZ32,0)+(ROUNDDOWN(HZ33,0)+(ROUNDDOWN(HZ35,0)+(ROUNDDOWN(HZ36,0)+(ROUNDDOWN(HZ39,0))))))))))))))))))))))))</f>
        <v>0</v>
      </c>
      <c r="IA40" s="79">
        <f t="shared" si="597"/>
        <v>0</v>
      </c>
      <c r="IB40" s="79">
        <f t="shared" si="597"/>
        <v>0</v>
      </c>
      <c r="IC40" s="79">
        <f t="shared" si="597"/>
        <v>0</v>
      </c>
      <c r="ID40" s="79">
        <f t="shared" si="597"/>
        <v>0</v>
      </c>
      <c r="IE40" s="179">
        <f t="shared" ref="IE40" si="598">SUM(HZ40:ID40)</f>
        <v>0</v>
      </c>
      <c r="IF40" s="180"/>
      <c r="IG40" s="78">
        <f t="shared" ref="IG40:IK40" si="599">((IG8-ROUNDDOWN(IG8,0))+(IG9-ROUNDDOWN(IG9,0))+(IG10-ROUNDDOWN(IG10,0))+(IG11-ROUNDDOWN(IG11,0))+(IG12-ROUNDDOWN(IG12,0))+(IG13-ROUNDDOWN(IG13,0))+(IG14-ROUNDDOWN(IG14,0))+(IG15-ROUNDDOWN(IG15,0))+(IG16-ROUNDDOWN(IG16,0))+(IG17-ROUNDDOWN(IG17,0))+(IG18-ROUNDDOWN(IG18,0))+(IG19-ROUNDDOWN(IG19,0))+(IG20-ROUNDDOWN(IG20,0))+(IG27-ROUNDDOWN(IG27,0))+(IG28-ROUNDDOWN(IG28,0))+(IG29-ROUNDDOWN(IG29,0))+(IG30-ROUNDDOWN(IG30,0))+(IG31-ROUNDDOWN(IG31,0))+(IG32-ROUNDDOWN(IG32,0))+(IG33-ROUNDDOWN(IG33,0))+(IG35-ROUNDDOWN(IG35,0))+(IG36-ROUNDDOWN(IG36,0))+(IG39-ROUNDDOWN(IG39,0)))*100/60+(ROUNDDOWN(IG8,0)+(ROUNDDOWN(IG9,0)+(ROUNDDOWN(IG10,0)+(ROUNDDOWN(IG11,0)+(ROUNDDOWN(IG12,0)+(ROUNDDOWN(IG13,0)+(ROUNDDOWN(IG14,0)+(ROUNDDOWN(IG15,0)+(ROUNDDOWN(IG16,0)+(ROUNDDOWN(IG17,0)+(ROUNDDOWN(IG18,0)+(ROUNDDOWN(IG19,0)+(ROUNDDOWN(IG20,0)+(ROUNDDOWN(IG27,0)+(ROUNDDOWN(IG28,0)+(ROUNDDOWN(IG29,0)+(ROUNDDOWN(IG30,0)+(ROUNDDOWN(IG31,0)+(ROUNDDOWN(IG32,0)+(ROUNDDOWN(IG33,0)+(ROUNDDOWN(IG35,0)+(ROUNDDOWN(IG36,0)+(ROUNDDOWN(IG39,0))))))))))))))))))))))))</f>
        <v>0</v>
      </c>
      <c r="IH40" s="79">
        <f t="shared" si="599"/>
        <v>0</v>
      </c>
      <c r="II40" s="79">
        <f t="shared" si="599"/>
        <v>0</v>
      </c>
      <c r="IJ40" s="79">
        <f t="shared" si="599"/>
        <v>0</v>
      </c>
      <c r="IK40" s="79">
        <f t="shared" si="599"/>
        <v>0</v>
      </c>
      <c r="IL40" s="179">
        <f t="shared" ref="IL40" si="600">SUM(IG40:IK40)</f>
        <v>0</v>
      </c>
      <c r="IM40" s="180"/>
      <c r="IN40" s="78">
        <f t="shared" ref="IN40:IR40" si="601">((IN8-ROUNDDOWN(IN8,0))+(IN9-ROUNDDOWN(IN9,0))+(IN10-ROUNDDOWN(IN10,0))+(IN11-ROUNDDOWN(IN11,0))+(IN12-ROUNDDOWN(IN12,0))+(IN13-ROUNDDOWN(IN13,0))+(IN14-ROUNDDOWN(IN14,0))+(IN15-ROUNDDOWN(IN15,0))+(IN16-ROUNDDOWN(IN16,0))+(IN17-ROUNDDOWN(IN17,0))+(IN18-ROUNDDOWN(IN18,0))+(IN19-ROUNDDOWN(IN19,0))+(IN20-ROUNDDOWN(IN20,0))+(IN27-ROUNDDOWN(IN27,0))+(IN28-ROUNDDOWN(IN28,0))+(IN29-ROUNDDOWN(IN29,0))+(IN30-ROUNDDOWN(IN30,0))+(IN31-ROUNDDOWN(IN31,0))+(IN32-ROUNDDOWN(IN32,0))+(IN33-ROUNDDOWN(IN33,0))+(IN35-ROUNDDOWN(IN35,0))+(IN36-ROUNDDOWN(IN36,0))+(IN39-ROUNDDOWN(IN39,0)))*100/60+(ROUNDDOWN(IN8,0)+(ROUNDDOWN(IN9,0)+(ROUNDDOWN(IN10,0)+(ROUNDDOWN(IN11,0)+(ROUNDDOWN(IN12,0)+(ROUNDDOWN(IN13,0)+(ROUNDDOWN(IN14,0)+(ROUNDDOWN(IN15,0)+(ROUNDDOWN(IN16,0)+(ROUNDDOWN(IN17,0)+(ROUNDDOWN(IN18,0)+(ROUNDDOWN(IN19,0)+(ROUNDDOWN(IN20,0)+(ROUNDDOWN(IN27,0)+(ROUNDDOWN(IN28,0)+(ROUNDDOWN(IN29,0)+(ROUNDDOWN(IN30,0)+(ROUNDDOWN(IN31,0)+(ROUNDDOWN(IN32,0)+(ROUNDDOWN(IN33,0)+(ROUNDDOWN(IN35,0)+(ROUNDDOWN(IN36,0)+(ROUNDDOWN(IN39,0))))))))))))))))))))))))</f>
        <v>0</v>
      </c>
      <c r="IO40" s="79">
        <f t="shared" si="601"/>
        <v>0</v>
      </c>
      <c r="IP40" s="79">
        <f t="shared" si="601"/>
        <v>0</v>
      </c>
      <c r="IQ40" s="79">
        <f t="shared" si="601"/>
        <v>0</v>
      </c>
      <c r="IR40" s="79">
        <f t="shared" si="601"/>
        <v>0</v>
      </c>
      <c r="IS40" s="179">
        <f t="shared" ref="IS40" si="602">SUM(IN40:IR40)</f>
        <v>0</v>
      </c>
      <c r="IT40" s="180"/>
      <c r="IU40" s="78">
        <f t="shared" ref="IU40:IY40" si="603">((IU8-ROUNDDOWN(IU8,0))+(IU9-ROUNDDOWN(IU9,0))+(IU10-ROUNDDOWN(IU10,0))+(IU11-ROUNDDOWN(IU11,0))+(IU12-ROUNDDOWN(IU12,0))+(IU13-ROUNDDOWN(IU13,0))+(IU14-ROUNDDOWN(IU14,0))+(IU15-ROUNDDOWN(IU15,0))+(IU16-ROUNDDOWN(IU16,0))+(IU17-ROUNDDOWN(IU17,0))+(IU18-ROUNDDOWN(IU18,0))+(IU19-ROUNDDOWN(IU19,0))+(IU20-ROUNDDOWN(IU20,0))+(IU27-ROUNDDOWN(IU27,0))+(IU28-ROUNDDOWN(IU28,0))+(IU29-ROUNDDOWN(IU29,0))+(IU30-ROUNDDOWN(IU30,0))+(IU31-ROUNDDOWN(IU31,0))+(IU32-ROUNDDOWN(IU32,0))+(IU33-ROUNDDOWN(IU33,0))+(IU35-ROUNDDOWN(IU35,0))+(IU36-ROUNDDOWN(IU36,0))+(IU39-ROUNDDOWN(IU39,0)))*100/60+(ROUNDDOWN(IU8,0)+(ROUNDDOWN(IU9,0)+(ROUNDDOWN(IU10,0)+(ROUNDDOWN(IU11,0)+(ROUNDDOWN(IU12,0)+(ROUNDDOWN(IU13,0)+(ROUNDDOWN(IU14,0)+(ROUNDDOWN(IU15,0)+(ROUNDDOWN(IU16,0)+(ROUNDDOWN(IU17,0)+(ROUNDDOWN(IU18,0)+(ROUNDDOWN(IU19,0)+(ROUNDDOWN(IU20,0)+(ROUNDDOWN(IU27,0)+(ROUNDDOWN(IU28,0)+(ROUNDDOWN(IU29,0)+(ROUNDDOWN(IU30,0)+(ROUNDDOWN(IU31,0)+(ROUNDDOWN(IU32,0)+(ROUNDDOWN(IU33,0)+(ROUNDDOWN(IU35,0)+(ROUNDDOWN(IU36,0)+(ROUNDDOWN(IU39,0))))))))))))))))))))))))</f>
        <v>0</v>
      </c>
      <c r="IV40" s="79">
        <f t="shared" si="603"/>
        <v>0</v>
      </c>
      <c r="IW40" s="79">
        <f t="shared" si="603"/>
        <v>0</v>
      </c>
      <c r="IX40" s="79">
        <f t="shared" si="603"/>
        <v>0</v>
      </c>
      <c r="IY40" s="79">
        <f t="shared" si="603"/>
        <v>0</v>
      </c>
      <c r="IZ40" s="179">
        <f t="shared" ref="IZ40" si="604">SUM(IU40:IY40)</f>
        <v>0</v>
      </c>
      <c r="JA40" s="180"/>
      <c r="JB40" s="78">
        <f t="shared" ref="JB40:JF40" si="605">((JB8-ROUNDDOWN(JB8,0))+(JB9-ROUNDDOWN(JB9,0))+(JB10-ROUNDDOWN(JB10,0))+(JB11-ROUNDDOWN(JB11,0))+(JB12-ROUNDDOWN(JB12,0))+(JB13-ROUNDDOWN(JB13,0))+(JB14-ROUNDDOWN(JB14,0))+(JB15-ROUNDDOWN(JB15,0))+(JB16-ROUNDDOWN(JB16,0))+(JB17-ROUNDDOWN(JB17,0))+(JB18-ROUNDDOWN(JB18,0))+(JB19-ROUNDDOWN(JB19,0))+(JB20-ROUNDDOWN(JB20,0))+(JB27-ROUNDDOWN(JB27,0))+(JB28-ROUNDDOWN(JB28,0))+(JB29-ROUNDDOWN(JB29,0))+(JB30-ROUNDDOWN(JB30,0))+(JB31-ROUNDDOWN(JB31,0))+(JB32-ROUNDDOWN(JB32,0))+(JB33-ROUNDDOWN(JB33,0))+(JB35-ROUNDDOWN(JB35,0))+(JB36-ROUNDDOWN(JB36,0))+(JB39-ROUNDDOWN(JB39,0)))*100/60+(ROUNDDOWN(JB8,0)+(ROUNDDOWN(JB9,0)+(ROUNDDOWN(JB10,0)+(ROUNDDOWN(JB11,0)+(ROUNDDOWN(JB12,0)+(ROUNDDOWN(JB13,0)+(ROUNDDOWN(JB14,0)+(ROUNDDOWN(JB15,0)+(ROUNDDOWN(JB16,0)+(ROUNDDOWN(JB17,0)+(ROUNDDOWN(JB18,0)+(ROUNDDOWN(JB19,0)+(ROUNDDOWN(JB20,0)+(ROUNDDOWN(JB27,0)+(ROUNDDOWN(JB28,0)+(ROUNDDOWN(JB29,0)+(ROUNDDOWN(JB30,0)+(ROUNDDOWN(JB31,0)+(ROUNDDOWN(JB32,0)+(ROUNDDOWN(JB33,0)+(ROUNDDOWN(JB35,0)+(ROUNDDOWN(JB36,0)+(ROUNDDOWN(JB39,0))))))))))))))))))))))))</f>
        <v>0</v>
      </c>
      <c r="JC40" s="79">
        <f t="shared" si="605"/>
        <v>0</v>
      </c>
      <c r="JD40" s="79">
        <f t="shared" si="605"/>
        <v>0</v>
      </c>
      <c r="JE40" s="79">
        <f t="shared" si="605"/>
        <v>0</v>
      </c>
      <c r="JF40" s="79">
        <f t="shared" si="605"/>
        <v>0</v>
      </c>
      <c r="JG40" s="179">
        <f t="shared" ref="JG40" si="606">SUM(JB40:JF40)</f>
        <v>0</v>
      </c>
      <c r="JH40" s="180"/>
    </row>
    <row r="41" spans="1:268" s="22" customFormat="1" ht="10" x14ac:dyDescent="0.2">
      <c r="A41" s="18"/>
      <c r="B41" s="19" t="s">
        <v>46</v>
      </c>
      <c r="C41" s="20" t="s">
        <v>13</v>
      </c>
      <c r="D41" s="20" t="s">
        <v>14</v>
      </c>
      <c r="E41" s="20" t="s">
        <v>15</v>
      </c>
      <c r="F41" s="134" t="s">
        <v>16</v>
      </c>
      <c r="G41" s="20" t="s">
        <v>17</v>
      </c>
      <c r="H41" s="20" t="s">
        <v>18</v>
      </c>
      <c r="I41" s="20" t="s">
        <v>19</v>
      </c>
      <c r="J41" s="20" t="s">
        <v>20</v>
      </c>
      <c r="K41" s="20" t="s">
        <v>21</v>
      </c>
      <c r="L41" s="20" t="s">
        <v>22</v>
      </c>
      <c r="M41" s="20" t="s">
        <v>23</v>
      </c>
      <c r="N41" s="20" t="s">
        <v>24</v>
      </c>
      <c r="O41" s="20" t="s">
        <v>25</v>
      </c>
      <c r="P41" s="20" t="s">
        <v>26</v>
      </c>
      <c r="Q41" s="20" t="s">
        <v>27</v>
      </c>
      <c r="R41" s="20" t="s">
        <v>28</v>
      </c>
      <c r="S41" s="20" t="s">
        <v>29</v>
      </c>
      <c r="T41" s="20" t="s">
        <v>30</v>
      </c>
      <c r="U41" s="20" t="s">
        <v>31</v>
      </c>
      <c r="V41" s="20" t="s">
        <v>32</v>
      </c>
      <c r="W41" s="20" t="s">
        <v>33</v>
      </c>
      <c r="X41" s="20" t="s">
        <v>34</v>
      </c>
      <c r="Y41" s="20" t="s">
        <v>35</v>
      </c>
      <c r="Z41" s="20" t="s">
        <v>36</v>
      </c>
      <c r="AA41" s="20" t="s">
        <v>37</v>
      </c>
      <c r="AB41" s="20" t="s">
        <v>38</v>
      </c>
      <c r="AC41" s="20" t="s">
        <v>0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</row>
    <row r="42" spans="1:268" s="24" customFormat="1" x14ac:dyDescent="0.3">
      <c r="A42" s="43"/>
      <c r="B42" s="33"/>
      <c r="C42" s="77"/>
      <c r="D42" s="40"/>
      <c r="E42" s="40"/>
      <c r="F42" s="135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</row>
    <row r="43" spans="1:268" s="27" customFormat="1" x14ac:dyDescent="0.3">
      <c r="A43" s="25"/>
      <c r="B43" s="33"/>
      <c r="C43" s="40"/>
      <c r="D43" s="41"/>
      <c r="E43" s="41"/>
      <c r="F43" s="135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</row>
    <row r="44" spans="1:268" s="28" customFormat="1" ht="10" x14ac:dyDescent="0.2">
      <c r="B44" s="33"/>
      <c r="C44" s="40"/>
      <c r="D44" s="41"/>
      <c r="E44" s="41"/>
      <c r="F44" s="135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</row>
    <row r="45" spans="1:268" x14ac:dyDescent="0.3">
      <c r="B45" s="36"/>
      <c r="C45" s="40"/>
      <c r="D45" s="38"/>
      <c r="E45" s="38"/>
      <c r="F45" s="136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</row>
    <row r="46" spans="1:268" x14ac:dyDescent="0.3">
      <c r="C46" s="40"/>
      <c r="D46" s="8"/>
      <c r="E46" s="8"/>
      <c r="F46" s="13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</row>
    <row r="47" spans="1:268" x14ac:dyDescent="0.3">
      <c r="C47" s="40"/>
      <c r="D47" s="44"/>
      <c r="E47" s="44"/>
      <c r="F47" s="137"/>
      <c r="G47" s="44"/>
      <c r="H47" s="44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</row>
    <row r="48" spans="1:268" x14ac:dyDescent="0.3">
      <c r="C48" s="8"/>
      <c r="D48" s="8"/>
      <c r="E48" s="8"/>
      <c r="F48" s="13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</row>
    <row r="49" spans="3:268" x14ac:dyDescent="0.3">
      <c r="C49" s="8"/>
      <c r="D49" s="8"/>
      <c r="E49" s="8"/>
      <c r="F49" s="13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</row>
    <row r="50" spans="3:268" x14ac:dyDescent="0.3">
      <c r="C50" s="8"/>
      <c r="D50" s="8"/>
      <c r="E50" s="8"/>
      <c r="F50" s="13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</row>
    <row r="51" spans="3:268" x14ac:dyDescent="0.3">
      <c r="C51" s="8"/>
      <c r="D51" s="8"/>
      <c r="E51" s="8"/>
      <c r="F51" s="13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</row>
    <row r="52" spans="3:268" x14ac:dyDescent="0.3">
      <c r="C52" s="8"/>
      <c r="D52" s="8"/>
      <c r="E52" s="8"/>
      <c r="F52" s="13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</row>
    <row r="53" spans="3:268" x14ac:dyDescent="0.3">
      <c r="C53" s="8"/>
      <c r="D53" s="8"/>
      <c r="E53" s="8"/>
      <c r="F53" s="13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</row>
    <row r="54" spans="3:268" x14ac:dyDescent="0.3">
      <c r="C54" s="8"/>
      <c r="D54" s="8"/>
      <c r="E54" s="8"/>
      <c r="F54" s="13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</row>
    <row r="55" spans="3:268" x14ac:dyDescent="0.3">
      <c r="C55" s="8"/>
      <c r="D55" s="8"/>
      <c r="E55" s="8"/>
      <c r="F55" s="13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</row>
    <row r="56" spans="3:268" x14ac:dyDescent="0.3">
      <c r="C56" s="8"/>
      <c r="D56" s="8"/>
      <c r="E56" s="8"/>
      <c r="F56" s="13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</row>
    <row r="57" spans="3:268" x14ac:dyDescent="0.3">
      <c r="C57" s="8"/>
      <c r="D57" s="8"/>
      <c r="E57" s="8"/>
      <c r="F57" s="13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</row>
    <row r="58" spans="3:268" x14ac:dyDescent="0.3">
      <c r="C58" s="8"/>
      <c r="D58" s="8"/>
      <c r="E58" s="8"/>
      <c r="F58" s="13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</row>
    <row r="59" spans="3:268" x14ac:dyDescent="0.3">
      <c r="C59" s="8"/>
      <c r="D59" s="8"/>
      <c r="E59" s="8"/>
      <c r="F59" s="13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</row>
    <row r="60" spans="3:268" x14ac:dyDescent="0.3">
      <c r="C60" s="8"/>
      <c r="D60" s="8"/>
      <c r="E60" s="8"/>
      <c r="F60" s="13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</row>
    <row r="61" spans="3:268" x14ac:dyDescent="0.3">
      <c r="C61" s="8"/>
      <c r="D61" s="8"/>
      <c r="E61" s="8"/>
      <c r="F61" s="13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</row>
    <row r="62" spans="3:268" x14ac:dyDescent="0.3">
      <c r="C62" s="8"/>
      <c r="D62" s="8"/>
      <c r="E62" s="8"/>
      <c r="F62" s="13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</row>
    <row r="63" spans="3:268" x14ac:dyDescent="0.3">
      <c r="C63" s="8"/>
      <c r="D63" s="8"/>
      <c r="E63" s="8"/>
      <c r="F63" s="13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</row>
    <row r="64" spans="3:268" x14ac:dyDescent="0.3">
      <c r="C64" s="8"/>
      <c r="D64" s="8"/>
      <c r="E64" s="8"/>
      <c r="F64" s="13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</row>
    <row r="65" spans="3:268" x14ac:dyDescent="0.3">
      <c r="C65" s="8"/>
      <c r="D65" s="8"/>
      <c r="E65" s="8"/>
      <c r="F65" s="13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</row>
    <row r="66" spans="3:268" x14ac:dyDescent="0.3">
      <c r="C66" s="8"/>
      <c r="D66" s="8"/>
      <c r="E66" s="8"/>
      <c r="F66" s="13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</row>
    <row r="67" spans="3:268" x14ac:dyDescent="0.3">
      <c r="C67" s="8"/>
      <c r="D67" s="8"/>
      <c r="E67" s="8"/>
      <c r="F67" s="13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</row>
    <row r="68" spans="3:268" x14ac:dyDescent="0.3">
      <c r="C68" s="8"/>
      <c r="D68" s="8"/>
      <c r="E68" s="8"/>
      <c r="F68" s="13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</row>
    <row r="69" spans="3:268" x14ac:dyDescent="0.3">
      <c r="C69" s="8"/>
      <c r="D69" s="8"/>
      <c r="E69" s="8"/>
      <c r="F69" s="13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</row>
    <row r="70" spans="3:268" x14ac:dyDescent="0.3">
      <c r="C70" s="8"/>
      <c r="D70" s="8"/>
      <c r="E70" s="8"/>
      <c r="F70" s="13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</row>
    <row r="71" spans="3:268" x14ac:dyDescent="0.3">
      <c r="C71" s="8"/>
      <c r="D71" s="8"/>
      <c r="E71" s="8"/>
      <c r="F71" s="13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</row>
    <row r="72" spans="3:268" x14ac:dyDescent="0.3">
      <c r="C72" s="8"/>
      <c r="D72" s="8"/>
      <c r="E72" s="8"/>
      <c r="F72" s="13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</row>
    <row r="73" spans="3:268" x14ac:dyDescent="0.3">
      <c r="C73" s="8"/>
      <c r="D73" s="8"/>
      <c r="E73" s="8"/>
      <c r="F73" s="13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</row>
    <row r="74" spans="3:268" x14ac:dyDescent="0.3">
      <c r="C74" s="8"/>
      <c r="D74" s="8"/>
      <c r="E74" s="8"/>
      <c r="F74" s="13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</row>
    <row r="75" spans="3:268" x14ac:dyDescent="0.3">
      <c r="C75" s="8"/>
      <c r="D75" s="8"/>
      <c r="E75" s="8"/>
      <c r="F75" s="13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</row>
    <row r="76" spans="3:268" x14ac:dyDescent="0.3">
      <c r="C76" s="8"/>
      <c r="D76" s="8"/>
      <c r="E76" s="8"/>
      <c r="F76" s="13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</row>
    <row r="77" spans="3:268" x14ac:dyDescent="0.3">
      <c r="C77" s="8"/>
      <c r="D77" s="8"/>
      <c r="E77" s="8"/>
      <c r="F77" s="13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</row>
    <row r="78" spans="3:268" x14ac:dyDescent="0.3">
      <c r="C78" s="8"/>
      <c r="D78" s="8"/>
      <c r="E78" s="8"/>
      <c r="F78" s="13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</row>
    <row r="79" spans="3:268" x14ac:dyDescent="0.3">
      <c r="C79" s="8"/>
      <c r="D79" s="8"/>
      <c r="E79" s="8"/>
      <c r="F79" s="13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</row>
    <row r="80" spans="3:268" x14ac:dyDescent="0.3">
      <c r="C80" s="8"/>
      <c r="D80" s="8"/>
      <c r="E80" s="8"/>
      <c r="F80" s="13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</row>
    <row r="81" spans="3:268" x14ac:dyDescent="0.3">
      <c r="C81" s="8"/>
      <c r="D81" s="8"/>
      <c r="E81" s="8"/>
      <c r="F81" s="13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</row>
    <row r="82" spans="3:268" x14ac:dyDescent="0.3">
      <c r="C82" s="8"/>
      <c r="D82" s="8"/>
      <c r="E82" s="8"/>
      <c r="F82" s="13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</row>
    <row r="83" spans="3:268" x14ac:dyDescent="0.3">
      <c r="C83" s="8"/>
      <c r="D83" s="8"/>
      <c r="E83" s="8"/>
      <c r="F83" s="13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</row>
    <row r="84" spans="3:268" x14ac:dyDescent="0.3">
      <c r="C84" s="8"/>
      <c r="D84" s="8"/>
      <c r="E84" s="8"/>
      <c r="F84" s="13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</row>
    <row r="85" spans="3:268" x14ac:dyDescent="0.3">
      <c r="C85" s="8"/>
      <c r="D85" s="8"/>
      <c r="E85" s="8"/>
      <c r="F85" s="13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</row>
    <row r="86" spans="3:268" x14ac:dyDescent="0.3">
      <c r="C86" s="8"/>
      <c r="D86" s="8"/>
      <c r="E86" s="8"/>
      <c r="F86" s="13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</row>
    <row r="87" spans="3:268" x14ac:dyDescent="0.3">
      <c r="C87" s="8"/>
      <c r="D87" s="8"/>
      <c r="E87" s="8"/>
      <c r="F87" s="13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</row>
    <row r="88" spans="3:268" x14ac:dyDescent="0.3">
      <c r="C88" s="8"/>
      <c r="D88" s="8"/>
      <c r="E88" s="8"/>
      <c r="F88" s="13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</row>
    <row r="89" spans="3:268" x14ac:dyDescent="0.3">
      <c r="C89" s="8"/>
      <c r="D89" s="8"/>
      <c r="E89" s="8"/>
      <c r="F89" s="13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</row>
    <row r="90" spans="3:268" x14ac:dyDescent="0.3">
      <c r="C90" s="8"/>
      <c r="D90" s="8"/>
      <c r="E90" s="8"/>
      <c r="F90" s="13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</row>
    <row r="91" spans="3:268" x14ac:dyDescent="0.3">
      <c r="C91" s="8"/>
      <c r="D91" s="8"/>
      <c r="E91" s="8"/>
      <c r="F91" s="13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</row>
    <row r="92" spans="3:268" x14ac:dyDescent="0.3">
      <c r="C92" s="8"/>
      <c r="D92" s="8"/>
      <c r="E92" s="8"/>
      <c r="F92" s="13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</row>
    <row r="93" spans="3:268" x14ac:dyDescent="0.3">
      <c r="C93" s="8"/>
      <c r="D93" s="8"/>
      <c r="E93" s="8"/>
      <c r="F93" s="13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</row>
    <row r="94" spans="3:268" x14ac:dyDescent="0.3">
      <c r="C94" s="8"/>
      <c r="D94" s="8"/>
      <c r="E94" s="8"/>
      <c r="F94" s="13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</row>
    <row r="95" spans="3:268" x14ac:dyDescent="0.3">
      <c r="C95" s="8"/>
      <c r="D95" s="8"/>
      <c r="E95" s="8"/>
      <c r="F95" s="13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</row>
    <row r="96" spans="3:268" x14ac:dyDescent="0.3">
      <c r="C96" s="8"/>
      <c r="D96" s="8"/>
      <c r="E96" s="8"/>
      <c r="F96" s="13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</row>
    <row r="97" spans="3:268" x14ac:dyDescent="0.3">
      <c r="C97" s="8"/>
      <c r="D97" s="8"/>
      <c r="E97" s="8"/>
      <c r="F97" s="13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</row>
    <row r="98" spans="3:268" x14ac:dyDescent="0.3">
      <c r="C98" s="8"/>
      <c r="D98" s="8"/>
      <c r="E98" s="8"/>
      <c r="F98" s="13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</row>
    <row r="99" spans="3:268" x14ac:dyDescent="0.3">
      <c r="C99" s="8"/>
      <c r="D99" s="8"/>
      <c r="E99" s="8"/>
      <c r="F99" s="13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</row>
    <row r="100" spans="3:268" x14ac:dyDescent="0.3">
      <c r="C100" s="8"/>
      <c r="D100" s="8"/>
      <c r="E100" s="8"/>
      <c r="F100" s="13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</row>
    <row r="101" spans="3:268" x14ac:dyDescent="0.3">
      <c r="C101" s="8"/>
      <c r="D101" s="8"/>
      <c r="E101" s="8"/>
      <c r="F101" s="13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</row>
    <row r="102" spans="3:268" x14ac:dyDescent="0.3">
      <c r="C102" s="8"/>
      <c r="D102" s="8"/>
      <c r="E102" s="8"/>
      <c r="F102" s="13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</row>
    <row r="103" spans="3:268" x14ac:dyDescent="0.3">
      <c r="C103" s="8"/>
      <c r="D103" s="8"/>
      <c r="E103" s="8"/>
      <c r="F103" s="13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</row>
    <row r="104" spans="3:268" x14ac:dyDescent="0.3">
      <c r="C104" s="8"/>
      <c r="D104" s="8"/>
      <c r="E104" s="8"/>
      <c r="F104" s="13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</row>
    <row r="105" spans="3:268" x14ac:dyDescent="0.3">
      <c r="C105" s="8"/>
      <c r="D105" s="8"/>
      <c r="E105" s="8"/>
      <c r="F105" s="13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</row>
    <row r="106" spans="3:268" x14ac:dyDescent="0.3">
      <c r="C106" s="8"/>
      <c r="D106" s="8"/>
      <c r="E106" s="8"/>
      <c r="F106" s="13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</row>
    <row r="107" spans="3:268" x14ac:dyDescent="0.3">
      <c r="C107" s="8"/>
      <c r="D107" s="8"/>
      <c r="E107" s="8"/>
      <c r="F107" s="13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</row>
    <row r="108" spans="3:268" x14ac:dyDescent="0.3">
      <c r="C108" s="8"/>
      <c r="D108" s="8"/>
      <c r="E108" s="8"/>
      <c r="F108" s="13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</row>
    <row r="109" spans="3:268" x14ac:dyDescent="0.3">
      <c r="C109" s="8"/>
      <c r="D109" s="8"/>
      <c r="E109" s="8"/>
      <c r="F109" s="13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</row>
    <row r="110" spans="3:268" x14ac:dyDescent="0.3">
      <c r="C110" s="8"/>
      <c r="D110" s="8"/>
      <c r="E110" s="8"/>
      <c r="F110" s="13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</row>
    <row r="111" spans="3:268" x14ac:dyDescent="0.3">
      <c r="C111" s="8"/>
      <c r="D111" s="8"/>
      <c r="E111" s="8"/>
      <c r="F111" s="13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</row>
    <row r="112" spans="3:268" x14ac:dyDescent="0.3">
      <c r="C112" s="8"/>
      <c r="D112" s="8"/>
      <c r="E112" s="8"/>
      <c r="F112" s="13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</row>
    <row r="113" spans="3:268" x14ac:dyDescent="0.3">
      <c r="C113" s="8"/>
      <c r="D113" s="8"/>
      <c r="E113" s="8"/>
      <c r="F113" s="13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</row>
    <row r="114" spans="3:268" x14ac:dyDescent="0.3">
      <c r="C114" s="8"/>
      <c r="D114" s="8"/>
      <c r="E114" s="8"/>
      <c r="F114" s="13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</row>
    <row r="115" spans="3:268" x14ac:dyDescent="0.3">
      <c r="C115" s="8"/>
      <c r="D115" s="8"/>
      <c r="E115" s="8"/>
      <c r="F115" s="13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</row>
    <row r="116" spans="3:268" x14ac:dyDescent="0.3">
      <c r="C116" s="8"/>
      <c r="D116" s="8"/>
      <c r="E116" s="8"/>
      <c r="F116" s="13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</row>
    <row r="117" spans="3:268" x14ac:dyDescent="0.3">
      <c r="C117" s="8"/>
      <c r="D117" s="8"/>
      <c r="E117" s="8"/>
      <c r="F117" s="13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</row>
    <row r="118" spans="3:268" x14ac:dyDescent="0.3">
      <c r="C118" s="8"/>
      <c r="D118" s="8"/>
      <c r="E118" s="8"/>
      <c r="F118" s="13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</row>
    <row r="119" spans="3:268" x14ac:dyDescent="0.3">
      <c r="C119" s="8"/>
      <c r="D119" s="8"/>
      <c r="E119" s="8"/>
      <c r="F119" s="13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</row>
    <row r="120" spans="3:268" x14ac:dyDescent="0.3">
      <c r="C120" s="8"/>
      <c r="D120" s="8"/>
      <c r="E120" s="8"/>
      <c r="F120" s="13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</row>
    <row r="121" spans="3:268" x14ac:dyDescent="0.3">
      <c r="C121" s="8"/>
      <c r="D121" s="8"/>
      <c r="E121" s="8"/>
      <c r="F121" s="13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</row>
    <row r="122" spans="3:268" x14ac:dyDescent="0.3">
      <c r="C122" s="8"/>
      <c r="D122" s="8"/>
      <c r="E122" s="8"/>
      <c r="F122" s="13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</row>
    <row r="123" spans="3:268" x14ac:dyDescent="0.3">
      <c r="C123" s="8"/>
      <c r="D123" s="8"/>
      <c r="E123" s="8"/>
      <c r="F123" s="13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</row>
    <row r="124" spans="3:268" x14ac:dyDescent="0.3">
      <c r="C124" s="8"/>
      <c r="D124" s="8"/>
      <c r="E124" s="8"/>
      <c r="F124" s="13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</row>
    <row r="125" spans="3:268" x14ac:dyDescent="0.3">
      <c r="C125" s="8"/>
      <c r="D125" s="8"/>
      <c r="E125" s="8"/>
      <c r="F125" s="13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</row>
    <row r="126" spans="3:268" x14ac:dyDescent="0.3">
      <c r="C126" s="8"/>
      <c r="D126" s="8"/>
      <c r="E126" s="8"/>
      <c r="F126" s="13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</row>
    <row r="127" spans="3:268" x14ac:dyDescent="0.3">
      <c r="C127" s="8"/>
      <c r="D127" s="8"/>
      <c r="E127" s="8"/>
      <c r="F127" s="13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</row>
    <row r="128" spans="3:268" x14ac:dyDescent="0.3">
      <c r="C128" s="8"/>
      <c r="D128" s="8"/>
      <c r="E128" s="8"/>
      <c r="F128" s="13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</row>
    <row r="129" spans="3:268" x14ac:dyDescent="0.3">
      <c r="C129" s="8"/>
      <c r="D129" s="8"/>
      <c r="E129" s="8"/>
      <c r="F129" s="13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</row>
    <row r="130" spans="3:268" x14ac:dyDescent="0.3">
      <c r="C130" s="8"/>
      <c r="D130" s="8"/>
      <c r="E130" s="8"/>
      <c r="F130" s="137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</row>
    <row r="131" spans="3:268" x14ac:dyDescent="0.3">
      <c r="C131" s="8"/>
      <c r="D131" s="8"/>
      <c r="E131" s="8"/>
      <c r="F131" s="13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</row>
    <row r="132" spans="3:268" x14ac:dyDescent="0.3">
      <c r="C132" s="8"/>
      <c r="D132" s="8"/>
      <c r="E132" s="8"/>
      <c r="F132" s="137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</row>
    <row r="133" spans="3:268" x14ac:dyDescent="0.3">
      <c r="C133" s="8"/>
      <c r="D133" s="8"/>
      <c r="E133" s="8"/>
      <c r="F133" s="137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</row>
    <row r="134" spans="3:268" x14ac:dyDescent="0.3">
      <c r="C134" s="8"/>
      <c r="D134" s="8"/>
      <c r="E134" s="8"/>
      <c r="F134" s="137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</row>
    <row r="135" spans="3:268" x14ac:dyDescent="0.3">
      <c r="C135" s="8"/>
      <c r="D135" s="8"/>
      <c r="E135" s="8"/>
      <c r="F135" s="137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</row>
    <row r="136" spans="3:268" x14ac:dyDescent="0.3">
      <c r="C136" s="8"/>
      <c r="D136" s="8"/>
      <c r="E136" s="8"/>
      <c r="F136" s="13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</row>
    <row r="137" spans="3:268" x14ac:dyDescent="0.3">
      <c r="C137" s="8"/>
      <c r="D137" s="8"/>
      <c r="E137" s="8"/>
      <c r="F137" s="13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</row>
    <row r="138" spans="3:268" x14ac:dyDescent="0.3">
      <c r="C138" s="8"/>
      <c r="D138" s="8"/>
      <c r="E138" s="8"/>
      <c r="F138" s="137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</row>
    <row r="139" spans="3:268" x14ac:dyDescent="0.3">
      <c r="C139" s="8"/>
      <c r="D139" s="8"/>
      <c r="E139" s="8"/>
      <c r="F139" s="137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</row>
    <row r="140" spans="3:268" x14ac:dyDescent="0.3">
      <c r="C140" s="8"/>
      <c r="D140" s="8"/>
      <c r="E140" s="8"/>
      <c r="F140" s="137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</row>
    <row r="141" spans="3:268" x14ac:dyDescent="0.3">
      <c r="C141" s="8"/>
      <c r="D141" s="8"/>
      <c r="E141" s="8"/>
      <c r="F141" s="137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</row>
    <row r="142" spans="3:268" x14ac:dyDescent="0.3">
      <c r="C142" s="8"/>
      <c r="D142" s="8"/>
      <c r="E142" s="8"/>
      <c r="F142" s="137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</row>
    <row r="143" spans="3:268" x14ac:dyDescent="0.3">
      <c r="C143" s="8"/>
      <c r="D143" s="8"/>
      <c r="E143" s="8"/>
      <c r="F143" s="137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</row>
    <row r="144" spans="3:268" x14ac:dyDescent="0.3">
      <c r="C144" s="8"/>
      <c r="D144" s="8"/>
      <c r="E144" s="8"/>
      <c r="F144" s="137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</row>
    <row r="145" spans="1:268" x14ac:dyDescent="0.3">
      <c r="C145" s="8"/>
      <c r="D145" s="8"/>
      <c r="E145" s="8"/>
      <c r="F145" s="137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</row>
    <row r="146" spans="1:268" x14ac:dyDescent="0.3">
      <c r="C146" s="8"/>
      <c r="D146" s="8"/>
      <c r="E146" s="8"/>
      <c r="F146" s="137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</row>
    <row r="147" spans="1:268" x14ac:dyDescent="0.3">
      <c r="C147" s="8"/>
      <c r="D147" s="8"/>
      <c r="E147" s="8"/>
      <c r="F147" s="137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</row>
    <row r="148" spans="1:268" x14ac:dyDescent="0.3">
      <c r="C148" s="8"/>
      <c r="D148" s="8"/>
      <c r="E148" s="8"/>
      <c r="F148" s="137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</row>
    <row r="149" spans="1:268" x14ac:dyDescent="0.3">
      <c r="C149" s="8"/>
      <c r="D149" s="8"/>
      <c r="E149" s="8"/>
      <c r="F149" s="13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</row>
    <row r="150" spans="1:268" x14ac:dyDescent="0.3">
      <c r="C150" s="8"/>
      <c r="D150" s="8"/>
      <c r="E150" s="8"/>
      <c r="F150" s="137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</row>
    <row r="151" spans="1:268" x14ac:dyDescent="0.3">
      <c r="C151" s="8"/>
      <c r="D151" s="8"/>
      <c r="E151" s="8"/>
      <c r="F151" s="13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</row>
    <row r="152" spans="1:268" x14ac:dyDescent="0.3">
      <c r="C152" s="8"/>
      <c r="D152" s="8"/>
      <c r="E152" s="8"/>
      <c r="F152" s="137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</row>
    <row r="153" spans="1:268" x14ac:dyDescent="0.3">
      <c r="C153" s="8"/>
      <c r="D153" s="8"/>
      <c r="E153" s="8"/>
      <c r="F153" s="137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</row>
    <row r="154" spans="1:268" s="2" customFormat="1" x14ac:dyDescent="0.3">
      <c r="A154" s="1"/>
      <c r="B154" s="4"/>
      <c r="F154" s="138"/>
    </row>
    <row r="155" spans="1:268" s="2" customFormat="1" x14ac:dyDescent="0.3">
      <c r="A155" s="1"/>
      <c r="B155" s="4"/>
      <c r="F155" s="138"/>
    </row>
    <row r="156" spans="1:268" s="2" customFormat="1" x14ac:dyDescent="0.3">
      <c r="A156" s="1"/>
      <c r="B156" s="4"/>
      <c r="F156" s="138"/>
    </row>
    <row r="157" spans="1:268" s="2" customFormat="1" x14ac:dyDescent="0.3">
      <c r="A157" s="1"/>
      <c r="B157" s="4"/>
      <c r="F157" s="138"/>
    </row>
    <row r="158" spans="1:268" s="2" customFormat="1" x14ac:dyDescent="0.3">
      <c r="A158" s="1"/>
      <c r="B158" s="4"/>
      <c r="F158" s="138"/>
    </row>
    <row r="159" spans="1:268" s="2" customFormat="1" x14ac:dyDescent="0.3">
      <c r="A159" s="1"/>
      <c r="B159" s="4"/>
      <c r="F159" s="138"/>
    </row>
    <row r="160" spans="1:268" s="2" customFormat="1" x14ac:dyDescent="0.3">
      <c r="A160" s="1"/>
      <c r="B160" s="4"/>
      <c r="F160" s="138"/>
    </row>
    <row r="161" spans="1:6" s="2" customFormat="1" x14ac:dyDescent="0.3">
      <c r="A161" s="1"/>
      <c r="B161" s="4"/>
      <c r="F161" s="138"/>
    </row>
    <row r="162" spans="1:6" s="2" customFormat="1" x14ac:dyDescent="0.3">
      <c r="A162" s="1"/>
      <c r="B162" s="4"/>
      <c r="F162" s="138"/>
    </row>
    <row r="163" spans="1:6" s="2" customFormat="1" x14ac:dyDescent="0.3">
      <c r="A163" s="1"/>
      <c r="B163" s="4"/>
      <c r="F163" s="138"/>
    </row>
    <row r="164" spans="1:6" s="2" customFormat="1" x14ac:dyDescent="0.3">
      <c r="A164" s="1"/>
      <c r="B164" s="4"/>
      <c r="F164" s="138"/>
    </row>
    <row r="165" spans="1:6" s="2" customFormat="1" x14ac:dyDescent="0.3">
      <c r="A165" s="1"/>
      <c r="B165" s="4"/>
      <c r="F165" s="138"/>
    </row>
    <row r="166" spans="1:6" s="2" customFormat="1" x14ac:dyDescent="0.3">
      <c r="A166" s="1"/>
      <c r="B166" s="4"/>
      <c r="F166" s="138"/>
    </row>
    <row r="167" spans="1:6" s="2" customFormat="1" x14ac:dyDescent="0.3">
      <c r="A167" s="1"/>
      <c r="B167" s="4"/>
      <c r="F167" s="138"/>
    </row>
    <row r="168" spans="1:6" s="2" customFormat="1" x14ac:dyDescent="0.3">
      <c r="A168" s="1"/>
      <c r="B168" s="4"/>
      <c r="F168" s="138"/>
    </row>
    <row r="169" spans="1:6" s="2" customFormat="1" x14ac:dyDescent="0.3">
      <c r="A169" s="1"/>
      <c r="B169" s="4"/>
      <c r="F169" s="138"/>
    </row>
    <row r="170" spans="1:6" s="2" customFormat="1" x14ac:dyDescent="0.3">
      <c r="A170" s="1"/>
      <c r="B170" s="4"/>
      <c r="F170" s="138"/>
    </row>
    <row r="171" spans="1:6" s="2" customFormat="1" x14ac:dyDescent="0.3">
      <c r="A171" s="1"/>
      <c r="B171" s="4"/>
      <c r="F171" s="138"/>
    </row>
    <row r="172" spans="1:6" s="2" customFormat="1" x14ac:dyDescent="0.3">
      <c r="A172" s="1"/>
      <c r="B172" s="4"/>
      <c r="F172" s="138"/>
    </row>
    <row r="173" spans="1:6" s="2" customFormat="1" x14ac:dyDescent="0.3">
      <c r="A173" s="1"/>
      <c r="B173" s="4"/>
      <c r="F173" s="138"/>
    </row>
    <row r="174" spans="1:6" s="2" customFormat="1" x14ac:dyDescent="0.3">
      <c r="A174" s="1"/>
      <c r="B174" s="4"/>
      <c r="F174" s="138"/>
    </row>
    <row r="175" spans="1:6" s="2" customFormat="1" x14ac:dyDescent="0.3">
      <c r="A175" s="1"/>
      <c r="B175" s="4"/>
      <c r="F175" s="138"/>
    </row>
    <row r="176" spans="1:6" s="2" customFormat="1" x14ac:dyDescent="0.3">
      <c r="A176" s="1"/>
      <c r="B176" s="4"/>
      <c r="F176" s="138"/>
    </row>
    <row r="177" spans="1:6" s="2" customFormat="1" x14ac:dyDescent="0.3">
      <c r="A177" s="1"/>
      <c r="B177" s="4"/>
      <c r="F177" s="138"/>
    </row>
    <row r="178" spans="1:6" s="2" customFormat="1" x14ac:dyDescent="0.3">
      <c r="A178" s="1"/>
      <c r="B178" s="4"/>
      <c r="F178" s="138"/>
    </row>
    <row r="179" spans="1:6" s="2" customFormat="1" x14ac:dyDescent="0.3">
      <c r="A179" s="1"/>
      <c r="B179" s="4"/>
      <c r="F179" s="138"/>
    </row>
    <row r="180" spans="1:6" s="2" customFormat="1" x14ac:dyDescent="0.3">
      <c r="A180" s="1"/>
      <c r="B180" s="4"/>
      <c r="F180" s="138"/>
    </row>
    <row r="181" spans="1:6" s="2" customFormat="1" x14ac:dyDescent="0.3">
      <c r="A181" s="1"/>
      <c r="B181" s="4"/>
      <c r="F181" s="138"/>
    </row>
    <row r="182" spans="1:6" s="2" customFormat="1" x14ac:dyDescent="0.3">
      <c r="A182" s="1"/>
      <c r="B182" s="4"/>
      <c r="F182" s="138"/>
    </row>
    <row r="183" spans="1:6" s="2" customFormat="1" x14ac:dyDescent="0.3">
      <c r="A183" s="1"/>
      <c r="B183" s="4"/>
      <c r="F183" s="138"/>
    </row>
    <row r="184" spans="1:6" s="2" customFormat="1" x14ac:dyDescent="0.3">
      <c r="A184" s="1"/>
      <c r="B184" s="4"/>
      <c r="F184" s="138"/>
    </row>
    <row r="185" spans="1:6" s="2" customFormat="1" x14ac:dyDescent="0.3">
      <c r="A185" s="1"/>
      <c r="B185" s="4"/>
      <c r="F185" s="138"/>
    </row>
    <row r="186" spans="1:6" s="2" customFormat="1" x14ac:dyDescent="0.3">
      <c r="A186" s="1"/>
      <c r="B186" s="4"/>
      <c r="F186" s="138"/>
    </row>
    <row r="187" spans="1:6" s="2" customFormat="1" x14ac:dyDescent="0.3">
      <c r="A187" s="1"/>
      <c r="B187" s="4"/>
      <c r="F187" s="138"/>
    </row>
    <row r="188" spans="1:6" s="2" customFormat="1" x14ac:dyDescent="0.3">
      <c r="A188" s="1"/>
      <c r="B188" s="4"/>
      <c r="F188" s="138"/>
    </row>
    <row r="189" spans="1:6" s="2" customFormat="1" x14ac:dyDescent="0.3">
      <c r="A189" s="1"/>
      <c r="B189" s="4"/>
      <c r="F189" s="138"/>
    </row>
    <row r="190" spans="1:6" s="2" customFormat="1" x14ac:dyDescent="0.3">
      <c r="A190" s="1"/>
      <c r="B190" s="4"/>
      <c r="F190" s="138"/>
    </row>
    <row r="191" spans="1:6" s="2" customFormat="1" x14ac:dyDescent="0.3">
      <c r="A191" s="1"/>
      <c r="B191" s="4"/>
      <c r="F191" s="138"/>
    </row>
    <row r="192" spans="1:6" s="2" customFormat="1" x14ac:dyDescent="0.3">
      <c r="A192" s="1"/>
      <c r="B192" s="4"/>
      <c r="F192" s="138"/>
    </row>
    <row r="193" spans="1:6" s="2" customFormat="1" x14ac:dyDescent="0.3">
      <c r="A193" s="1"/>
      <c r="B193" s="4"/>
      <c r="F193" s="138"/>
    </row>
    <row r="194" spans="1:6" s="2" customFormat="1" x14ac:dyDescent="0.3">
      <c r="A194" s="1"/>
      <c r="B194" s="4"/>
      <c r="F194" s="138"/>
    </row>
    <row r="195" spans="1:6" s="2" customFormat="1" x14ac:dyDescent="0.3">
      <c r="A195" s="1"/>
      <c r="B195" s="4"/>
      <c r="F195" s="138"/>
    </row>
    <row r="196" spans="1:6" s="2" customFormat="1" x14ac:dyDescent="0.3">
      <c r="A196" s="1"/>
      <c r="B196" s="4"/>
      <c r="F196" s="138"/>
    </row>
    <row r="197" spans="1:6" s="2" customFormat="1" x14ac:dyDescent="0.3">
      <c r="A197" s="1"/>
      <c r="B197" s="4"/>
      <c r="F197" s="138"/>
    </row>
    <row r="198" spans="1:6" s="2" customFormat="1" x14ac:dyDescent="0.3">
      <c r="A198" s="1"/>
      <c r="B198" s="4"/>
      <c r="F198" s="138"/>
    </row>
    <row r="199" spans="1:6" s="2" customFormat="1" x14ac:dyDescent="0.3">
      <c r="A199" s="1"/>
      <c r="B199" s="4"/>
      <c r="F199" s="138"/>
    </row>
    <row r="200" spans="1:6" s="2" customFormat="1" x14ac:dyDescent="0.3">
      <c r="A200" s="1"/>
      <c r="B200" s="4"/>
      <c r="F200" s="138"/>
    </row>
    <row r="201" spans="1:6" s="2" customFormat="1" x14ac:dyDescent="0.3">
      <c r="A201" s="1"/>
      <c r="B201" s="4"/>
      <c r="F201" s="138"/>
    </row>
    <row r="202" spans="1:6" s="2" customFormat="1" x14ac:dyDescent="0.3">
      <c r="A202" s="1"/>
      <c r="B202" s="4"/>
      <c r="F202" s="138"/>
    </row>
    <row r="203" spans="1:6" s="2" customFormat="1" x14ac:dyDescent="0.3">
      <c r="A203" s="1"/>
      <c r="B203" s="4"/>
      <c r="F203" s="138"/>
    </row>
    <row r="204" spans="1:6" s="2" customFormat="1" x14ac:dyDescent="0.3">
      <c r="A204" s="1"/>
      <c r="B204" s="4"/>
      <c r="F204" s="138"/>
    </row>
    <row r="205" spans="1:6" s="2" customFormat="1" x14ac:dyDescent="0.3">
      <c r="A205" s="1"/>
      <c r="B205" s="4"/>
      <c r="F205" s="138"/>
    </row>
    <row r="206" spans="1:6" s="2" customFormat="1" x14ac:dyDescent="0.3">
      <c r="A206" s="1"/>
      <c r="B206" s="4"/>
      <c r="F206" s="138"/>
    </row>
    <row r="207" spans="1:6" s="2" customFormat="1" x14ac:dyDescent="0.3">
      <c r="A207" s="1"/>
      <c r="B207" s="4"/>
      <c r="F207" s="138"/>
    </row>
    <row r="208" spans="1:6" s="2" customFormat="1" x14ac:dyDescent="0.3">
      <c r="A208" s="1"/>
      <c r="B208" s="4"/>
      <c r="F208" s="138"/>
    </row>
    <row r="209" spans="1:6" s="2" customFormat="1" x14ac:dyDescent="0.3">
      <c r="A209" s="1"/>
      <c r="B209" s="4"/>
      <c r="F209" s="138"/>
    </row>
    <row r="210" spans="1:6" s="2" customFormat="1" x14ac:dyDescent="0.3">
      <c r="A210" s="1"/>
      <c r="B210" s="4"/>
      <c r="F210" s="138"/>
    </row>
    <row r="211" spans="1:6" s="2" customFormat="1" x14ac:dyDescent="0.3">
      <c r="A211" s="1"/>
      <c r="B211" s="4"/>
      <c r="F211" s="138"/>
    </row>
    <row r="212" spans="1:6" s="2" customFormat="1" x14ac:dyDescent="0.3">
      <c r="A212" s="1"/>
      <c r="B212" s="4"/>
      <c r="F212" s="138"/>
    </row>
    <row r="213" spans="1:6" s="2" customFormat="1" x14ac:dyDescent="0.3">
      <c r="A213" s="1"/>
      <c r="B213" s="4"/>
      <c r="F213" s="138"/>
    </row>
    <row r="214" spans="1:6" s="2" customFormat="1" x14ac:dyDescent="0.3">
      <c r="A214" s="1"/>
      <c r="B214" s="4"/>
      <c r="F214" s="138"/>
    </row>
    <row r="215" spans="1:6" s="2" customFormat="1" x14ac:dyDescent="0.3">
      <c r="A215" s="1"/>
      <c r="B215" s="4"/>
      <c r="F215" s="138"/>
    </row>
    <row r="216" spans="1:6" s="2" customFormat="1" x14ac:dyDescent="0.3">
      <c r="A216" s="1"/>
      <c r="B216" s="4"/>
      <c r="F216" s="138"/>
    </row>
    <row r="217" spans="1:6" s="2" customFormat="1" x14ac:dyDescent="0.3">
      <c r="A217" s="1"/>
      <c r="B217" s="4"/>
      <c r="F217" s="138"/>
    </row>
    <row r="218" spans="1:6" s="2" customFormat="1" x14ac:dyDescent="0.3">
      <c r="A218" s="1"/>
      <c r="B218" s="4"/>
      <c r="F218" s="138"/>
    </row>
    <row r="219" spans="1:6" s="2" customFormat="1" x14ac:dyDescent="0.3">
      <c r="A219" s="1"/>
      <c r="B219" s="4"/>
      <c r="F219" s="138"/>
    </row>
    <row r="220" spans="1:6" s="2" customFormat="1" x14ac:dyDescent="0.3">
      <c r="A220" s="1"/>
      <c r="B220" s="4"/>
      <c r="F220" s="138"/>
    </row>
    <row r="221" spans="1:6" s="2" customFormat="1" x14ac:dyDescent="0.3">
      <c r="A221" s="1"/>
      <c r="B221" s="4"/>
      <c r="F221" s="138"/>
    </row>
    <row r="222" spans="1:6" s="2" customFormat="1" x14ac:dyDescent="0.3">
      <c r="A222" s="1"/>
      <c r="B222" s="4"/>
      <c r="F222" s="138"/>
    </row>
    <row r="223" spans="1:6" s="2" customFormat="1" x14ac:dyDescent="0.3">
      <c r="A223" s="1"/>
      <c r="B223" s="4"/>
      <c r="F223" s="138"/>
    </row>
    <row r="224" spans="1:6" s="2" customFormat="1" x14ac:dyDescent="0.3">
      <c r="A224" s="1"/>
      <c r="B224" s="4"/>
      <c r="F224" s="138"/>
    </row>
    <row r="225" spans="1:6" s="2" customFormat="1" x14ac:dyDescent="0.3">
      <c r="A225" s="1"/>
      <c r="B225" s="4"/>
      <c r="F225" s="138"/>
    </row>
    <row r="226" spans="1:6" s="2" customFormat="1" x14ac:dyDescent="0.3">
      <c r="A226" s="1"/>
      <c r="B226" s="4"/>
      <c r="F226" s="138"/>
    </row>
    <row r="227" spans="1:6" s="2" customFormat="1" x14ac:dyDescent="0.3">
      <c r="A227" s="1"/>
      <c r="B227" s="4"/>
      <c r="F227" s="138"/>
    </row>
    <row r="228" spans="1:6" s="2" customFormat="1" x14ac:dyDescent="0.3">
      <c r="A228" s="1"/>
      <c r="B228" s="4"/>
      <c r="F228" s="138"/>
    </row>
    <row r="229" spans="1:6" s="2" customFormat="1" x14ac:dyDescent="0.3">
      <c r="A229" s="1"/>
      <c r="B229" s="4"/>
      <c r="F229" s="138"/>
    </row>
    <row r="230" spans="1:6" s="2" customFormat="1" x14ac:dyDescent="0.3">
      <c r="A230" s="1"/>
      <c r="B230" s="4"/>
      <c r="F230" s="138"/>
    </row>
    <row r="231" spans="1:6" s="2" customFormat="1" x14ac:dyDescent="0.3">
      <c r="A231" s="1"/>
      <c r="B231" s="4"/>
      <c r="F231" s="138"/>
    </row>
    <row r="232" spans="1:6" s="2" customFormat="1" x14ac:dyDescent="0.3">
      <c r="A232" s="1"/>
      <c r="B232" s="4"/>
      <c r="F232" s="138"/>
    </row>
    <row r="233" spans="1:6" s="2" customFormat="1" x14ac:dyDescent="0.3">
      <c r="A233" s="1"/>
      <c r="B233" s="4"/>
      <c r="F233" s="138"/>
    </row>
    <row r="234" spans="1:6" s="2" customFormat="1" x14ac:dyDescent="0.3">
      <c r="A234" s="1"/>
      <c r="B234" s="4"/>
      <c r="F234" s="138"/>
    </row>
    <row r="235" spans="1:6" s="2" customFormat="1" x14ac:dyDescent="0.3">
      <c r="A235" s="1"/>
      <c r="B235" s="4"/>
      <c r="F235" s="138"/>
    </row>
    <row r="236" spans="1:6" s="2" customFormat="1" x14ac:dyDescent="0.3">
      <c r="A236" s="1"/>
      <c r="B236" s="4"/>
      <c r="F236" s="138"/>
    </row>
    <row r="237" spans="1:6" s="2" customFormat="1" x14ac:dyDescent="0.3">
      <c r="A237" s="1"/>
      <c r="B237" s="4"/>
      <c r="F237" s="138"/>
    </row>
    <row r="238" spans="1:6" s="2" customFormat="1" x14ac:dyDescent="0.3">
      <c r="A238" s="1"/>
      <c r="B238" s="4"/>
      <c r="F238" s="138"/>
    </row>
    <row r="239" spans="1:6" s="2" customFormat="1" x14ac:dyDescent="0.3">
      <c r="A239" s="1"/>
      <c r="B239" s="4"/>
      <c r="F239" s="138"/>
    </row>
    <row r="240" spans="1:6" s="2" customFormat="1" x14ac:dyDescent="0.3">
      <c r="A240" s="1"/>
      <c r="B240" s="4"/>
      <c r="F240" s="138"/>
    </row>
    <row r="241" spans="1:6" s="2" customFormat="1" x14ac:dyDescent="0.3">
      <c r="A241" s="1"/>
      <c r="B241" s="4"/>
      <c r="F241" s="138"/>
    </row>
    <row r="242" spans="1:6" s="2" customFormat="1" x14ac:dyDescent="0.3">
      <c r="A242" s="1"/>
      <c r="B242" s="4"/>
      <c r="F242" s="138"/>
    </row>
    <row r="243" spans="1:6" s="2" customFormat="1" x14ac:dyDescent="0.3">
      <c r="A243" s="1"/>
      <c r="B243" s="4"/>
      <c r="F243" s="138"/>
    </row>
    <row r="244" spans="1:6" s="2" customFormat="1" x14ac:dyDescent="0.3">
      <c r="A244" s="1"/>
      <c r="B244" s="4"/>
      <c r="F244" s="138"/>
    </row>
    <row r="245" spans="1:6" s="2" customFormat="1" x14ac:dyDescent="0.3">
      <c r="A245" s="1"/>
      <c r="B245" s="4"/>
      <c r="F245" s="138"/>
    </row>
    <row r="246" spans="1:6" s="2" customFormat="1" x14ac:dyDescent="0.3">
      <c r="A246" s="1"/>
      <c r="B246" s="4"/>
      <c r="F246" s="138"/>
    </row>
    <row r="247" spans="1:6" s="2" customFormat="1" x14ac:dyDescent="0.3">
      <c r="A247" s="1"/>
      <c r="B247" s="4"/>
      <c r="F247" s="138"/>
    </row>
    <row r="248" spans="1:6" s="2" customFormat="1" x14ac:dyDescent="0.3">
      <c r="A248" s="1"/>
      <c r="B248" s="4"/>
      <c r="F248" s="138"/>
    </row>
    <row r="249" spans="1:6" s="2" customFormat="1" x14ac:dyDescent="0.3">
      <c r="A249" s="1"/>
      <c r="B249" s="4"/>
      <c r="F249" s="138"/>
    </row>
    <row r="250" spans="1:6" s="2" customFormat="1" x14ac:dyDescent="0.3">
      <c r="A250" s="1"/>
      <c r="B250" s="4"/>
      <c r="F250" s="138"/>
    </row>
    <row r="251" spans="1:6" s="2" customFormat="1" x14ac:dyDescent="0.3">
      <c r="A251" s="1"/>
      <c r="B251" s="4"/>
      <c r="F251" s="138"/>
    </row>
    <row r="252" spans="1:6" s="2" customFormat="1" x14ac:dyDescent="0.3">
      <c r="A252" s="1"/>
      <c r="B252" s="4"/>
      <c r="F252" s="138"/>
    </row>
    <row r="253" spans="1:6" s="2" customFormat="1" x14ac:dyDescent="0.3">
      <c r="A253" s="1"/>
      <c r="B253" s="4"/>
      <c r="F253" s="138"/>
    </row>
    <row r="254" spans="1:6" s="2" customFormat="1" x14ac:dyDescent="0.3">
      <c r="A254" s="1"/>
      <c r="B254" s="4"/>
      <c r="F254" s="138"/>
    </row>
    <row r="255" spans="1:6" s="2" customFormat="1" x14ac:dyDescent="0.3">
      <c r="A255" s="1"/>
      <c r="B255" s="4"/>
      <c r="F255" s="138"/>
    </row>
    <row r="256" spans="1:6" s="2" customFormat="1" x14ac:dyDescent="0.3">
      <c r="A256" s="1"/>
      <c r="B256" s="4"/>
      <c r="F256" s="138"/>
    </row>
    <row r="257" spans="1:6" s="2" customFormat="1" x14ac:dyDescent="0.3">
      <c r="A257" s="1"/>
      <c r="B257" s="4"/>
      <c r="F257" s="138"/>
    </row>
    <row r="258" spans="1:6" s="2" customFormat="1" x14ac:dyDescent="0.3">
      <c r="A258" s="1"/>
      <c r="B258" s="4"/>
      <c r="F258" s="138"/>
    </row>
    <row r="259" spans="1:6" s="2" customFormat="1" x14ac:dyDescent="0.3">
      <c r="A259" s="1"/>
      <c r="B259" s="4"/>
      <c r="F259" s="138"/>
    </row>
    <row r="260" spans="1:6" s="2" customFormat="1" x14ac:dyDescent="0.3">
      <c r="A260" s="1"/>
      <c r="B260" s="4"/>
      <c r="F260" s="138"/>
    </row>
    <row r="261" spans="1:6" s="2" customFormat="1" x14ac:dyDescent="0.3">
      <c r="A261" s="1"/>
      <c r="B261" s="4"/>
      <c r="F261" s="138"/>
    </row>
    <row r="262" spans="1:6" s="2" customFormat="1" x14ac:dyDescent="0.3">
      <c r="A262" s="1"/>
      <c r="B262" s="4"/>
      <c r="F262" s="138"/>
    </row>
    <row r="263" spans="1:6" s="2" customFormat="1" x14ac:dyDescent="0.3">
      <c r="A263" s="1"/>
      <c r="B263" s="4"/>
      <c r="F263" s="138"/>
    </row>
    <row r="264" spans="1:6" s="2" customFormat="1" x14ac:dyDescent="0.3">
      <c r="A264" s="1"/>
      <c r="B264" s="4"/>
      <c r="F264" s="138"/>
    </row>
    <row r="265" spans="1:6" s="2" customFormat="1" x14ac:dyDescent="0.3">
      <c r="A265" s="1"/>
      <c r="B265" s="4"/>
      <c r="F265" s="138"/>
    </row>
    <row r="266" spans="1:6" s="2" customFormat="1" x14ac:dyDescent="0.3">
      <c r="A266" s="1"/>
      <c r="B266" s="4"/>
      <c r="F266" s="138"/>
    </row>
    <row r="267" spans="1:6" s="2" customFormat="1" x14ac:dyDescent="0.3">
      <c r="A267" s="1"/>
      <c r="B267" s="4"/>
      <c r="F267" s="138"/>
    </row>
    <row r="268" spans="1:6" s="2" customFormat="1" x14ac:dyDescent="0.3">
      <c r="A268" s="1"/>
      <c r="B268" s="4"/>
      <c r="F268" s="138"/>
    </row>
    <row r="269" spans="1:6" s="2" customFormat="1" x14ac:dyDescent="0.3">
      <c r="A269" s="1"/>
      <c r="B269" s="4"/>
      <c r="F269" s="138"/>
    </row>
    <row r="270" spans="1:6" s="2" customFormat="1" x14ac:dyDescent="0.3">
      <c r="A270" s="1"/>
      <c r="B270" s="4"/>
      <c r="F270" s="138"/>
    </row>
    <row r="271" spans="1:6" s="2" customFormat="1" x14ac:dyDescent="0.3">
      <c r="A271" s="1"/>
      <c r="B271" s="4"/>
      <c r="F271" s="138"/>
    </row>
    <row r="272" spans="1:6" s="2" customFormat="1" x14ac:dyDescent="0.3">
      <c r="A272" s="1"/>
      <c r="B272" s="4"/>
      <c r="F272" s="138"/>
    </row>
    <row r="273" spans="1:6" s="2" customFormat="1" x14ac:dyDescent="0.3">
      <c r="A273" s="1"/>
      <c r="B273" s="4"/>
      <c r="F273" s="138"/>
    </row>
    <row r="274" spans="1:6" s="2" customFormat="1" x14ac:dyDescent="0.3">
      <c r="A274" s="1"/>
      <c r="B274" s="4"/>
      <c r="F274" s="138"/>
    </row>
    <row r="275" spans="1:6" s="2" customFormat="1" x14ac:dyDescent="0.3">
      <c r="A275" s="1"/>
      <c r="B275" s="4"/>
      <c r="F275" s="138"/>
    </row>
    <row r="276" spans="1:6" s="2" customFormat="1" x14ac:dyDescent="0.3">
      <c r="A276" s="1"/>
      <c r="B276" s="4"/>
      <c r="F276" s="138"/>
    </row>
    <row r="277" spans="1:6" s="2" customFormat="1" x14ac:dyDescent="0.3">
      <c r="A277" s="1"/>
      <c r="B277" s="4"/>
      <c r="F277" s="138"/>
    </row>
    <row r="278" spans="1:6" s="2" customFormat="1" x14ac:dyDescent="0.3">
      <c r="A278" s="1"/>
      <c r="B278" s="4"/>
      <c r="F278" s="138"/>
    </row>
    <row r="279" spans="1:6" s="2" customFormat="1" x14ac:dyDescent="0.3">
      <c r="A279" s="1"/>
      <c r="B279" s="4"/>
      <c r="F279" s="138"/>
    </row>
    <row r="280" spans="1:6" s="2" customFormat="1" x14ac:dyDescent="0.3">
      <c r="A280" s="1"/>
      <c r="B280" s="4"/>
      <c r="F280" s="138"/>
    </row>
    <row r="281" spans="1:6" s="2" customFormat="1" x14ac:dyDescent="0.3">
      <c r="A281" s="1"/>
      <c r="B281" s="4"/>
      <c r="F281" s="138"/>
    </row>
    <row r="282" spans="1:6" s="2" customFormat="1" x14ac:dyDescent="0.3">
      <c r="A282" s="1"/>
      <c r="B282" s="4"/>
      <c r="F282" s="138"/>
    </row>
    <row r="283" spans="1:6" s="2" customFormat="1" x14ac:dyDescent="0.3">
      <c r="A283" s="1"/>
      <c r="B283" s="4"/>
      <c r="F283" s="138"/>
    </row>
    <row r="284" spans="1:6" s="2" customFormat="1" x14ac:dyDescent="0.3">
      <c r="A284" s="1"/>
      <c r="B284" s="4"/>
      <c r="F284" s="138"/>
    </row>
    <row r="285" spans="1:6" s="2" customFormat="1" x14ac:dyDescent="0.3">
      <c r="A285" s="1"/>
      <c r="B285" s="4"/>
      <c r="F285" s="138"/>
    </row>
    <row r="286" spans="1:6" s="2" customFormat="1" x14ac:dyDescent="0.3">
      <c r="A286" s="1"/>
      <c r="B286" s="4"/>
      <c r="F286" s="138"/>
    </row>
    <row r="287" spans="1:6" s="2" customFormat="1" x14ac:dyDescent="0.3">
      <c r="A287" s="1"/>
      <c r="B287" s="4"/>
      <c r="F287" s="138"/>
    </row>
    <row r="288" spans="1:6" s="2" customFormat="1" x14ac:dyDescent="0.3">
      <c r="A288" s="1"/>
      <c r="B288" s="4"/>
      <c r="F288" s="138"/>
    </row>
    <row r="289" spans="1:6" s="2" customFormat="1" x14ac:dyDescent="0.3">
      <c r="A289" s="1"/>
      <c r="B289" s="4"/>
      <c r="F289" s="138"/>
    </row>
    <row r="290" spans="1:6" s="2" customFormat="1" x14ac:dyDescent="0.3">
      <c r="A290" s="1"/>
      <c r="B290" s="4"/>
      <c r="F290" s="138"/>
    </row>
    <row r="291" spans="1:6" s="2" customFormat="1" x14ac:dyDescent="0.3">
      <c r="A291" s="1"/>
      <c r="B291" s="4"/>
      <c r="F291" s="138"/>
    </row>
    <row r="292" spans="1:6" s="2" customFormat="1" x14ac:dyDescent="0.3">
      <c r="A292" s="1"/>
      <c r="B292" s="4"/>
      <c r="F292" s="138"/>
    </row>
    <row r="293" spans="1:6" s="2" customFormat="1" x14ac:dyDescent="0.3">
      <c r="A293" s="1"/>
      <c r="B293" s="4"/>
      <c r="F293" s="138"/>
    </row>
    <row r="294" spans="1:6" s="2" customFormat="1" x14ac:dyDescent="0.3">
      <c r="A294" s="1"/>
      <c r="B294" s="4"/>
      <c r="F294" s="138"/>
    </row>
    <row r="295" spans="1:6" s="2" customFormat="1" x14ac:dyDescent="0.3">
      <c r="A295" s="1"/>
      <c r="B295" s="4"/>
      <c r="F295" s="138"/>
    </row>
    <row r="296" spans="1:6" s="2" customFormat="1" x14ac:dyDescent="0.3">
      <c r="A296" s="1"/>
      <c r="B296" s="4"/>
      <c r="F296" s="138"/>
    </row>
    <row r="297" spans="1:6" s="2" customFormat="1" x14ac:dyDescent="0.3">
      <c r="A297" s="1"/>
      <c r="B297" s="4"/>
      <c r="F297" s="138"/>
    </row>
    <row r="298" spans="1:6" s="2" customFormat="1" x14ac:dyDescent="0.3">
      <c r="A298" s="1"/>
      <c r="B298" s="4"/>
      <c r="F298" s="138"/>
    </row>
    <row r="299" spans="1:6" s="2" customFormat="1" x14ac:dyDescent="0.3">
      <c r="A299" s="1"/>
      <c r="B299" s="4"/>
      <c r="F299" s="138"/>
    </row>
    <row r="300" spans="1:6" s="2" customFormat="1" x14ac:dyDescent="0.3">
      <c r="A300" s="1"/>
      <c r="B300" s="4"/>
      <c r="F300" s="138"/>
    </row>
    <row r="301" spans="1:6" s="2" customFormat="1" x14ac:dyDescent="0.3">
      <c r="A301" s="1"/>
      <c r="B301" s="4"/>
      <c r="F301" s="138"/>
    </row>
    <row r="302" spans="1:6" s="2" customFormat="1" x14ac:dyDescent="0.3">
      <c r="A302" s="1"/>
      <c r="B302" s="4"/>
      <c r="F302" s="138"/>
    </row>
    <row r="303" spans="1:6" s="2" customFormat="1" x14ac:dyDescent="0.3">
      <c r="A303" s="1"/>
      <c r="B303" s="4"/>
      <c r="F303" s="138"/>
    </row>
    <row r="304" spans="1:6" s="2" customFormat="1" x14ac:dyDescent="0.3">
      <c r="A304" s="1"/>
      <c r="B304" s="4"/>
      <c r="F304" s="138"/>
    </row>
    <row r="305" spans="1:6" s="2" customFormat="1" x14ac:dyDescent="0.3">
      <c r="A305" s="1"/>
      <c r="B305" s="4"/>
      <c r="F305" s="138"/>
    </row>
    <row r="306" spans="1:6" s="2" customFormat="1" x14ac:dyDescent="0.3">
      <c r="A306" s="1"/>
      <c r="B306" s="4"/>
      <c r="F306" s="138"/>
    </row>
    <row r="307" spans="1:6" s="2" customFormat="1" x14ac:dyDescent="0.3">
      <c r="A307" s="1"/>
      <c r="B307" s="4"/>
      <c r="F307" s="138"/>
    </row>
    <row r="308" spans="1:6" s="2" customFormat="1" x14ac:dyDescent="0.3">
      <c r="A308" s="1"/>
      <c r="B308" s="4"/>
      <c r="F308" s="138"/>
    </row>
    <row r="309" spans="1:6" s="2" customFormat="1" x14ac:dyDescent="0.3">
      <c r="A309" s="1"/>
      <c r="B309" s="4"/>
      <c r="F309" s="138"/>
    </row>
    <row r="310" spans="1:6" s="2" customFormat="1" x14ac:dyDescent="0.3">
      <c r="A310" s="1"/>
      <c r="B310" s="4"/>
      <c r="F310" s="138"/>
    </row>
    <row r="311" spans="1:6" s="2" customFormat="1" x14ac:dyDescent="0.3">
      <c r="A311" s="1"/>
      <c r="B311" s="4"/>
      <c r="F311" s="138"/>
    </row>
    <row r="312" spans="1:6" s="2" customFormat="1" x14ac:dyDescent="0.3">
      <c r="A312" s="1"/>
      <c r="B312" s="4"/>
      <c r="F312" s="138"/>
    </row>
    <row r="313" spans="1:6" s="2" customFormat="1" x14ac:dyDescent="0.3">
      <c r="A313" s="1"/>
      <c r="B313" s="4"/>
      <c r="F313" s="138"/>
    </row>
    <row r="314" spans="1:6" s="2" customFormat="1" x14ac:dyDescent="0.3">
      <c r="A314" s="1"/>
      <c r="B314" s="4"/>
      <c r="F314" s="138"/>
    </row>
    <row r="315" spans="1:6" s="2" customFormat="1" x14ac:dyDescent="0.3">
      <c r="A315" s="1"/>
      <c r="B315" s="4"/>
      <c r="F315" s="138"/>
    </row>
    <row r="316" spans="1:6" s="2" customFormat="1" x14ac:dyDescent="0.3">
      <c r="A316" s="1"/>
      <c r="B316" s="4"/>
      <c r="F316" s="138"/>
    </row>
    <row r="317" spans="1:6" s="2" customFormat="1" x14ac:dyDescent="0.3">
      <c r="A317" s="1"/>
      <c r="B317" s="4"/>
      <c r="F317" s="138"/>
    </row>
    <row r="318" spans="1:6" s="2" customFormat="1" x14ac:dyDescent="0.3">
      <c r="A318" s="1"/>
      <c r="B318" s="4"/>
      <c r="F318" s="138"/>
    </row>
    <row r="319" spans="1:6" s="2" customFormat="1" x14ac:dyDescent="0.3">
      <c r="A319" s="1"/>
      <c r="B319" s="4"/>
      <c r="F319" s="138"/>
    </row>
    <row r="320" spans="1:6" s="2" customFormat="1" x14ac:dyDescent="0.3">
      <c r="A320" s="1"/>
      <c r="B320" s="4"/>
      <c r="F320" s="138"/>
    </row>
    <row r="321" spans="1:6" s="2" customFormat="1" x14ac:dyDescent="0.3">
      <c r="A321" s="1"/>
      <c r="B321" s="4"/>
      <c r="F321" s="138"/>
    </row>
    <row r="322" spans="1:6" s="2" customFormat="1" x14ac:dyDescent="0.3">
      <c r="A322" s="1"/>
      <c r="B322" s="4"/>
      <c r="F322" s="138"/>
    </row>
    <row r="323" spans="1:6" s="2" customFormat="1" x14ac:dyDescent="0.3">
      <c r="A323" s="1"/>
      <c r="B323" s="4"/>
      <c r="F323" s="138"/>
    </row>
    <row r="324" spans="1:6" s="2" customFormat="1" x14ac:dyDescent="0.3">
      <c r="A324" s="1"/>
      <c r="B324" s="4"/>
      <c r="F324" s="138"/>
    </row>
    <row r="325" spans="1:6" s="2" customFormat="1" x14ac:dyDescent="0.3">
      <c r="A325" s="1"/>
      <c r="B325" s="4"/>
      <c r="F325" s="138"/>
    </row>
    <row r="326" spans="1:6" s="2" customFormat="1" x14ac:dyDescent="0.3">
      <c r="A326" s="1"/>
      <c r="B326" s="4"/>
      <c r="F326" s="138"/>
    </row>
    <row r="327" spans="1:6" s="2" customFormat="1" x14ac:dyDescent="0.3">
      <c r="A327" s="1"/>
      <c r="B327" s="4"/>
      <c r="F327" s="138"/>
    </row>
    <row r="328" spans="1:6" s="2" customFormat="1" x14ac:dyDescent="0.3">
      <c r="A328" s="1"/>
      <c r="B328" s="4"/>
      <c r="F328" s="138"/>
    </row>
    <row r="329" spans="1:6" s="2" customFormat="1" x14ac:dyDescent="0.3">
      <c r="A329" s="1"/>
      <c r="B329" s="4"/>
      <c r="F329" s="138"/>
    </row>
    <row r="330" spans="1:6" s="2" customFormat="1" x14ac:dyDescent="0.3">
      <c r="A330" s="1"/>
      <c r="B330" s="4"/>
      <c r="F330" s="138"/>
    </row>
    <row r="331" spans="1:6" s="2" customFormat="1" x14ac:dyDescent="0.3">
      <c r="A331" s="1"/>
      <c r="B331" s="4"/>
      <c r="F331" s="138"/>
    </row>
    <row r="332" spans="1:6" s="2" customFormat="1" x14ac:dyDescent="0.3">
      <c r="A332" s="1"/>
      <c r="B332" s="4"/>
      <c r="F332" s="138"/>
    </row>
    <row r="333" spans="1:6" s="2" customFormat="1" x14ac:dyDescent="0.3">
      <c r="A333" s="1"/>
      <c r="B333" s="4"/>
      <c r="F333" s="138"/>
    </row>
    <row r="334" spans="1:6" s="2" customFormat="1" x14ac:dyDescent="0.3">
      <c r="A334" s="1"/>
      <c r="B334" s="4"/>
      <c r="F334" s="138"/>
    </row>
    <row r="335" spans="1:6" s="2" customFormat="1" x14ac:dyDescent="0.3">
      <c r="A335" s="1"/>
      <c r="B335" s="4"/>
      <c r="F335" s="138"/>
    </row>
    <row r="336" spans="1:6" s="2" customFormat="1" x14ac:dyDescent="0.3">
      <c r="A336" s="1"/>
      <c r="B336" s="4"/>
      <c r="F336" s="138"/>
    </row>
    <row r="337" spans="1:6" s="2" customFormat="1" x14ac:dyDescent="0.3">
      <c r="A337" s="1"/>
      <c r="B337" s="4"/>
      <c r="F337" s="138"/>
    </row>
    <row r="338" spans="1:6" s="2" customFormat="1" x14ac:dyDescent="0.3">
      <c r="A338" s="1"/>
      <c r="B338" s="4"/>
      <c r="F338" s="138"/>
    </row>
    <row r="339" spans="1:6" s="2" customFormat="1" x14ac:dyDescent="0.3">
      <c r="A339" s="1"/>
      <c r="B339" s="4"/>
      <c r="F339" s="138"/>
    </row>
    <row r="340" spans="1:6" s="2" customFormat="1" x14ac:dyDescent="0.3">
      <c r="A340" s="1"/>
      <c r="B340" s="4"/>
      <c r="F340" s="138"/>
    </row>
    <row r="341" spans="1:6" s="2" customFormat="1" x14ac:dyDescent="0.3">
      <c r="A341" s="1"/>
      <c r="B341" s="4"/>
      <c r="F341" s="138"/>
    </row>
    <row r="342" spans="1:6" s="2" customFormat="1" x14ac:dyDescent="0.3">
      <c r="A342" s="1"/>
      <c r="B342" s="4"/>
      <c r="F342" s="138"/>
    </row>
    <row r="343" spans="1:6" s="2" customFormat="1" x14ac:dyDescent="0.3">
      <c r="A343" s="1"/>
      <c r="B343" s="4"/>
      <c r="F343" s="138"/>
    </row>
    <row r="344" spans="1:6" s="2" customFormat="1" x14ac:dyDescent="0.3">
      <c r="A344" s="1"/>
      <c r="B344" s="4"/>
      <c r="F344" s="138"/>
    </row>
    <row r="345" spans="1:6" s="2" customFormat="1" x14ac:dyDescent="0.3">
      <c r="A345" s="1"/>
      <c r="B345" s="4"/>
      <c r="F345" s="138"/>
    </row>
    <row r="346" spans="1:6" s="2" customFormat="1" x14ac:dyDescent="0.3">
      <c r="A346" s="1"/>
      <c r="B346" s="4"/>
      <c r="F346" s="138"/>
    </row>
    <row r="347" spans="1:6" s="2" customFormat="1" x14ac:dyDescent="0.3">
      <c r="A347" s="1"/>
      <c r="B347" s="4"/>
      <c r="F347" s="138"/>
    </row>
    <row r="348" spans="1:6" s="2" customFormat="1" x14ac:dyDescent="0.3">
      <c r="A348" s="1"/>
      <c r="B348" s="4"/>
      <c r="F348" s="138"/>
    </row>
    <row r="349" spans="1:6" s="2" customFormat="1" x14ac:dyDescent="0.3">
      <c r="A349" s="1"/>
      <c r="B349" s="4"/>
      <c r="F349" s="138"/>
    </row>
    <row r="350" spans="1:6" s="2" customFormat="1" x14ac:dyDescent="0.3">
      <c r="A350" s="1"/>
      <c r="B350" s="4"/>
      <c r="F350" s="138"/>
    </row>
    <row r="351" spans="1:6" s="2" customFormat="1" x14ac:dyDescent="0.3">
      <c r="A351" s="1"/>
      <c r="B351" s="4"/>
      <c r="F351" s="138"/>
    </row>
    <row r="352" spans="1:6" s="2" customFormat="1" x14ac:dyDescent="0.3">
      <c r="A352" s="1"/>
      <c r="B352" s="4"/>
      <c r="F352" s="138"/>
    </row>
    <row r="353" spans="1:6" s="2" customFormat="1" x14ac:dyDescent="0.3">
      <c r="A353" s="1"/>
      <c r="B353" s="4"/>
      <c r="F353" s="138"/>
    </row>
    <row r="354" spans="1:6" s="2" customFormat="1" x14ac:dyDescent="0.3">
      <c r="A354" s="1"/>
      <c r="B354" s="4"/>
      <c r="F354" s="138"/>
    </row>
    <row r="355" spans="1:6" s="2" customFormat="1" x14ac:dyDescent="0.3">
      <c r="A355" s="1"/>
      <c r="B355" s="4"/>
      <c r="F355" s="138"/>
    </row>
    <row r="356" spans="1:6" s="2" customFormat="1" x14ac:dyDescent="0.3">
      <c r="A356" s="1"/>
      <c r="B356" s="4"/>
      <c r="F356" s="138"/>
    </row>
    <row r="357" spans="1:6" s="2" customFormat="1" x14ac:dyDescent="0.3">
      <c r="A357" s="1"/>
      <c r="B357" s="4"/>
      <c r="F357" s="138"/>
    </row>
    <row r="358" spans="1:6" s="2" customFormat="1" x14ac:dyDescent="0.3">
      <c r="A358" s="1"/>
      <c r="B358" s="4"/>
      <c r="F358" s="138"/>
    </row>
    <row r="359" spans="1:6" s="2" customFormat="1" x14ac:dyDescent="0.3">
      <c r="A359" s="1"/>
      <c r="B359" s="4"/>
      <c r="F359" s="138"/>
    </row>
    <row r="360" spans="1:6" s="2" customFormat="1" x14ac:dyDescent="0.3">
      <c r="A360" s="1"/>
      <c r="B360" s="4"/>
      <c r="F360" s="138"/>
    </row>
    <row r="361" spans="1:6" s="2" customFormat="1" x14ac:dyDescent="0.3">
      <c r="A361" s="1"/>
      <c r="B361" s="4"/>
      <c r="F361" s="138"/>
    </row>
    <row r="362" spans="1:6" s="2" customFormat="1" x14ac:dyDescent="0.3">
      <c r="A362" s="1"/>
      <c r="B362" s="4"/>
      <c r="F362" s="138"/>
    </row>
    <row r="363" spans="1:6" s="2" customFormat="1" x14ac:dyDescent="0.3">
      <c r="A363" s="1"/>
      <c r="B363" s="4"/>
      <c r="F363" s="138"/>
    </row>
    <row r="364" spans="1:6" s="2" customFormat="1" x14ac:dyDescent="0.3">
      <c r="A364" s="1"/>
      <c r="B364" s="4"/>
      <c r="F364" s="138"/>
    </row>
    <row r="365" spans="1:6" s="2" customFormat="1" x14ac:dyDescent="0.3">
      <c r="A365" s="1"/>
      <c r="B365" s="4"/>
      <c r="F365" s="138"/>
    </row>
    <row r="366" spans="1:6" s="2" customFormat="1" x14ac:dyDescent="0.3">
      <c r="A366" s="1"/>
      <c r="B366" s="4"/>
      <c r="F366" s="138"/>
    </row>
    <row r="367" spans="1:6" s="2" customFormat="1" x14ac:dyDescent="0.3">
      <c r="A367" s="1"/>
      <c r="B367" s="4"/>
      <c r="F367" s="138"/>
    </row>
    <row r="368" spans="1:6" s="2" customFormat="1" x14ac:dyDescent="0.3">
      <c r="A368" s="1"/>
      <c r="B368" s="4"/>
      <c r="F368" s="138"/>
    </row>
    <row r="369" spans="1:6" s="2" customFormat="1" x14ac:dyDescent="0.3">
      <c r="A369" s="1"/>
      <c r="B369" s="4"/>
      <c r="F369" s="138"/>
    </row>
    <row r="370" spans="1:6" s="2" customFormat="1" x14ac:dyDescent="0.3">
      <c r="A370" s="1"/>
      <c r="B370" s="4"/>
      <c r="F370" s="138"/>
    </row>
    <row r="371" spans="1:6" s="2" customFormat="1" x14ac:dyDescent="0.3">
      <c r="A371" s="1"/>
      <c r="B371" s="4"/>
      <c r="F371" s="138"/>
    </row>
    <row r="372" spans="1:6" s="2" customFormat="1" x14ac:dyDescent="0.3">
      <c r="A372" s="1"/>
      <c r="B372" s="4"/>
      <c r="F372" s="138"/>
    </row>
    <row r="373" spans="1:6" s="2" customFormat="1" x14ac:dyDescent="0.3">
      <c r="A373" s="1"/>
      <c r="B373" s="4"/>
      <c r="F373" s="138"/>
    </row>
    <row r="374" spans="1:6" s="2" customFormat="1" x14ac:dyDescent="0.3">
      <c r="A374" s="1"/>
      <c r="B374" s="4"/>
      <c r="F374" s="138"/>
    </row>
    <row r="375" spans="1:6" s="2" customFormat="1" x14ac:dyDescent="0.3">
      <c r="A375" s="1"/>
      <c r="B375" s="4"/>
      <c r="F375" s="138"/>
    </row>
    <row r="376" spans="1:6" s="2" customFormat="1" x14ac:dyDescent="0.3">
      <c r="A376" s="1"/>
      <c r="B376" s="4"/>
      <c r="F376" s="138"/>
    </row>
    <row r="377" spans="1:6" s="2" customFormat="1" x14ac:dyDescent="0.3">
      <c r="A377" s="1"/>
      <c r="B377" s="4"/>
      <c r="F377" s="138"/>
    </row>
    <row r="378" spans="1:6" s="2" customFormat="1" x14ac:dyDescent="0.3">
      <c r="A378" s="1"/>
      <c r="B378" s="4"/>
      <c r="F378" s="138"/>
    </row>
    <row r="379" spans="1:6" s="2" customFormat="1" x14ac:dyDescent="0.3">
      <c r="A379" s="1"/>
      <c r="B379" s="4"/>
      <c r="F379" s="138"/>
    </row>
    <row r="380" spans="1:6" s="2" customFormat="1" x14ac:dyDescent="0.3">
      <c r="A380" s="1"/>
      <c r="B380" s="4"/>
      <c r="F380" s="138"/>
    </row>
    <row r="381" spans="1:6" s="2" customFormat="1" x14ac:dyDescent="0.3">
      <c r="A381" s="1"/>
      <c r="B381" s="4"/>
      <c r="F381" s="138"/>
    </row>
    <row r="382" spans="1:6" s="2" customFormat="1" x14ac:dyDescent="0.3">
      <c r="A382" s="1"/>
      <c r="B382" s="4"/>
      <c r="F382" s="138"/>
    </row>
    <row r="383" spans="1:6" s="2" customFormat="1" x14ac:dyDescent="0.3">
      <c r="A383" s="1"/>
      <c r="B383" s="4"/>
      <c r="F383" s="138"/>
    </row>
    <row r="384" spans="1:6" s="2" customFormat="1" x14ac:dyDescent="0.3">
      <c r="A384" s="1"/>
      <c r="B384" s="4"/>
      <c r="F384" s="138"/>
    </row>
    <row r="385" spans="1:6" s="2" customFormat="1" x14ac:dyDescent="0.3">
      <c r="A385" s="1"/>
      <c r="B385" s="4"/>
      <c r="F385" s="138"/>
    </row>
    <row r="386" spans="1:6" s="2" customFormat="1" x14ac:dyDescent="0.3">
      <c r="A386" s="1"/>
      <c r="B386" s="4"/>
      <c r="F386" s="138"/>
    </row>
    <row r="387" spans="1:6" s="2" customFormat="1" x14ac:dyDescent="0.3">
      <c r="A387" s="1"/>
      <c r="B387" s="4"/>
      <c r="F387" s="138"/>
    </row>
    <row r="388" spans="1:6" s="2" customFormat="1" x14ac:dyDescent="0.3">
      <c r="A388" s="1"/>
      <c r="B388" s="4"/>
      <c r="F388" s="138"/>
    </row>
    <row r="389" spans="1:6" s="2" customFormat="1" x14ac:dyDescent="0.3">
      <c r="A389" s="1"/>
      <c r="B389" s="4"/>
      <c r="F389" s="138"/>
    </row>
    <row r="390" spans="1:6" s="2" customFormat="1" x14ac:dyDescent="0.3">
      <c r="A390" s="1"/>
      <c r="B390" s="4"/>
      <c r="F390" s="138"/>
    </row>
    <row r="391" spans="1:6" s="2" customFormat="1" x14ac:dyDescent="0.3">
      <c r="A391" s="1"/>
      <c r="B391" s="4"/>
      <c r="F391" s="138"/>
    </row>
    <row r="392" spans="1:6" s="2" customFormat="1" x14ac:dyDescent="0.3">
      <c r="A392" s="1"/>
      <c r="B392" s="4"/>
      <c r="F392" s="138"/>
    </row>
    <row r="393" spans="1:6" s="2" customFormat="1" x14ac:dyDescent="0.3">
      <c r="A393" s="1"/>
      <c r="B393" s="4"/>
      <c r="F393" s="138"/>
    </row>
    <row r="394" spans="1:6" s="2" customFormat="1" x14ac:dyDescent="0.3">
      <c r="A394" s="1"/>
      <c r="B394" s="4"/>
      <c r="F394" s="138"/>
    </row>
    <row r="395" spans="1:6" s="2" customFormat="1" x14ac:dyDescent="0.3">
      <c r="A395" s="1"/>
      <c r="B395" s="4"/>
      <c r="F395" s="138"/>
    </row>
    <row r="396" spans="1:6" s="2" customFormat="1" x14ac:dyDescent="0.3">
      <c r="A396" s="1"/>
      <c r="B396" s="4"/>
      <c r="F396" s="138"/>
    </row>
    <row r="397" spans="1:6" s="2" customFormat="1" x14ac:dyDescent="0.3">
      <c r="A397" s="1"/>
      <c r="B397" s="4"/>
      <c r="F397" s="138"/>
    </row>
    <row r="398" spans="1:6" s="2" customFormat="1" x14ac:dyDescent="0.3">
      <c r="A398" s="1"/>
      <c r="B398" s="4"/>
      <c r="F398" s="138"/>
    </row>
    <row r="399" spans="1:6" s="2" customFormat="1" x14ac:dyDescent="0.3">
      <c r="A399" s="1"/>
      <c r="B399" s="4"/>
      <c r="F399" s="138"/>
    </row>
    <row r="400" spans="1:6" s="2" customFormat="1" x14ac:dyDescent="0.3">
      <c r="A400" s="1"/>
      <c r="B400" s="4"/>
      <c r="F400" s="138"/>
    </row>
    <row r="401" spans="1:6" s="2" customFormat="1" x14ac:dyDescent="0.3">
      <c r="A401" s="1"/>
      <c r="B401" s="4"/>
      <c r="F401" s="138"/>
    </row>
    <row r="402" spans="1:6" s="2" customFormat="1" x14ac:dyDescent="0.3">
      <c r="A402" s="1"/>
      <c r="B402" s="4"/>
      <c r="F402" s="138"/>
    </row>
    <row r="403" spans="1:6" s="2" customFormat="1" x14ac:dyDescent="0.3">
      <c r="A403" s="1"/>
      <c r="B403" s="4"/>
      <c r="F403" s="138"/>
    </row>
    <row r="404" spans="1:6" s="2" customFormat="1" x14ac:dyDescent="0.3">
      <c r="A404" s="1"/>
      <c r="B404" s="4"/>
      <c r="F404" s="138"/>
    </row>
    <row r="405" spans="1:6" s="2" customFormat="1" x14ac:dyDescent="0.3">
      <c r="A405" s="1"/>
      <c r="B405" s="4"/>
      <c r="F405" s="138"/>
    </row>
    <row r="406" spans="1:6" s="2" customFormat="1" x14ac:dyDescent="0.3">
      <c r="A406" s="1"/>
      <c r="B406" s="4"/>
      <c r="F406" s="138"/>
    </row>
    <row r="407" spans="1:6" s="2" customFormat="1" x14ac:dyDescent="0.3">
      <c r="A407" s="1"/>
      <c r="B407" s="4"/>
      <c r="F407" s="138"/>
    </row>
    <row r="408" spans="1:6" s="2" customFormat="1" x14ac:dyDescent="0.3">
      <c r="A408" s="1"/>
      <c r="B408" s="4"/>
      <c r="F408" s="138"/>
    </row>
    <row r="409" spans="1:6" s="2" customFormat="1" x14ac:dyDescent="0.3">
      <c r="A409" s="1"/>
      <c r="B409" s="4"/>
      <c r="F409" s="138"/>
    </row>
    <row r="410" spans="1:6" s="2" customFormat="1" x14ac:dyDescent="0.3">
      <c r="A410" s="1"/>
      <c r="B410" s="4"/>
      <c r="F410" s="138"/>
    </row>
    <row r="411" spans="1:6" s="2" customFormat="1" x14ac:dyDescent="0.3">
      <c r="A411" s="1"/>
      <c r="B411" s="4"/>
      <c r="F411" s="138"/>
    </row>
    <row r="412" spans="1:6" s="2" customFormat="1" x14ac:dyDescent="0.3">
      <c r="A412" s="1"/>
      <c r="B412" s="4"/>
      <c r="F412" s="138"/>
    </row>
    <row r="413" spans="1:6" s="2" customFormat="1" x14ac:dyDescent="0.3">
      <c r="A413" s="1"/>
      <c r="B413" s="4"/>
      <c r="F413" s="138"/>
    </row>
    <row r="414" spans="1:6" s="2" customFormat="1" x14ac:dyDescent="0.3">
      <c r="A414" s="1"/>
      <c r="B414" s="4"/>
      <c r="F414" s="138"/>
    </row>
    <row r="415" spans="1:6" s="2" customFormat="1" x14ac:dyDescent="0.3">
      <c r="A415" s="1"/>
      <c r="B415" s="4"/>
      <c r="F415" s="138"/>
    </row>
    <row r="416" spans="1:6" s="2" customFormat="1" x14ac:dyDescent="0.3">
      <c r="A416" s="1"/>
      <c r="B416" s="4"/>
      <c r="F416" s="138"/>
    </row>
    <row r="417" spans="1:6" s="2" customFormat="1" x14ac:dyDescent="0.3">
      <c r="A417" s="1"/>
      <c r="B417" s="4"/>
      <c r="F417" s="138"/>
    </row>
    <row r="418" spans="1:6" s="2" customFormat="1" x14ac:dyDescent="0.3">
      <c r="A418" s="1"/>
      <c r="B418" s="4"/>
      <c r="F418" s="138"/>
    </row>
    <row r="419" spans="1:6" s="2" customFormat="1" x14ac:dyDescent="0.3">
      <c r="A419" s="1"/>
      <c r="B419" s="4"/>
      <c r="F419" s="138"/>
    </row>
    <row r="420" spans="1:6" s="2" customFormat="1" x14ac:dyDescent="0.3">
      <c r="A420" s="1"/>
      <c r="B420" s="4"/>
      <c r="F420" s="138"/>
    </row>
    <row r="421" spans="1:6" s="2" customFormat="1" x14ac:dyDescent="0.3">
      <c r="A421" s="1"/>
      <c r="B421" s="4"/>
      <c r="F421" s="138"/>
    </row>
    <row r="422" spans="1:6" s="2" customFormat="1" x14ac:dyDescent="0.3">
      <c r="A422" s="1"/>
      <c r="B422" s="4"/>
      <c r="F422" s="138"/>
    </row>
    <row r="423" spans="1:6" s="2" customFormat="1" x14ac:dyDescent="0.3">
      <c r="A423" s="1"/>
      <c r="B423" s="4"/>
      <c r="F423" s="138"/>
    </row>
    <row r="424" spans="1:6" s="2" customFormat="1" x14ac:dyDescent="0.3">
      <c r="A424" s="1"/>
      <c r="B424" s="4"/>
      <c r="F424" s="138"/>
    </row>
    <row r="425" spans="1:6" s="2" customFormat="1" x14ac:dyDescent="0.3">
      <c r="A425" s="1"/>
      <c r="B425" s="4"/>
      <c r="F425" s="138"/>
    </row>
    <row r="426" spans="1:6" s="2" customFormat="1" x14ac:dyDescent="0.3">
      <c r="A426" s="1"/>
      <c r="B426" s="4"/>
      <c r="F426" s="138"/>
    </row>
    <row r="427" spans="1:6" s="2" customFormat="1" x14ac:dyDescent="0.3">
      <c r="A427" s="1"/>
      <c r="B427" s="4"/>
      <c r="F427" s="138"/>
    </row>
    <row r="428" spans="1:6" s="2" customFormat="1" x14ac:dyDescent="0.3">
      <c r="A428" s="1"/>
      <c r="B428" s="4"/>
      <c r="F428" s="138"/>
    </row>
    <row r="429" spans="1:6" s="2" customFormat="1" x14ac:dyDescent="0.3">
      <c r="A429" s="1"/>
      <c r="B429" s="4"/>
      <c r="F429" s="138"/>
    </row>
    <row r="430" spans="1:6" s="2" customFormat="1" x14ac:dyDescent="0.3">
      <c r="A430" s="1"/>
      <c r="B430" s="4"/>
      <c r="F430" s="138"/>
    </row>
    <row r="431" spans="1:6" s="2" customFormat="1" x14ac:dyDescent="0.3">
      <c r="A431" s="1"/>
      <c r="B431" s="4"/>
      <c r="F431" s="138"/>
    </row>
    <row r="432" spans="1:6" s="2" customFormat="1" x14ac:dyDescent="0.3">
      <c r="A432" s="1"/>
      <c r="B432" s="4"/>
      <c r="F432" s="138"/>
    </row>
    <row r="433" spans="1:6" s="2" customFormat="1" x14ac:dyDescent="0.3">
      <c r="A433" s="1"/>
      <c r="B433" s="4"/>
      <c r="F433" s="138"/>
    </row>
    <row r="434" spans="1:6" s="2" customFormat="1" x14ac:dyDescent="0.3">
      <c r="A434" s="1"/>
      <c r="B434" s="4"/>
      <c r="F434" s="138"/>
    </row>
    <row r="435" spans="1:6" s="2" customFormat="1" x14ac:dyDescent="0.3">
      <c r="A435" s="1"/>
      <c r="B435" s="4"/>
      <c r="F435" s="138"/>
    </row>
    <row r="436" spans="1:6" s="2" customFormat="1" x14ac:dyDescent="0.3">
      <c r="A436" s="1"/>
      <c r="B436" s="4"/>
      <c r="F436" s="138"/>
    </row>
    <row r="437" spans="1:6" s="2" customFormat="1" x14ac:dyDescent="0.3">
      <c r="A437" s="1"/>
      <c r="B437" s="4"/>
      <c r="F437" s="138"/>
    </row>
    <row r="438" spans="1:6" s="2" customFormat="1" x14ac:dyDescent="0.3">
      <c r="A438" s="1"/>
      <c r="B438" s="4"/>
      <c r="F438" s="138"/>
    </row>
    <row r="439" spans="1:6" s="2" customFormat="1" x14ac:dyDescent="0.3">
      <c r="A439" s="1"/>
      <c r="B439" s="4"/>
      <c r="F439" s="138"/>
    </row>
    <row r="440" spans="1:6" s="2" customFormat="1" x14ac:dyDescent="0.3">
      <c r="A440" s="1"/>
      <c r="B440" s="4"/>
      <c r="F440" s="138"/>
    </row>
    <row r="441" spans="1:6" s="2" customFormat="1" x14ac:dyDescent="0.3">
      <c r="A441" s="1"/>
      <c r="B441" s="4"/>
      <c r="F441" s="138"/>
    </row>
    <row r="442" spans="1:6" s="2" customFormat="1" x14ac:dyDescent="0.3">
      <c r="A442" s="1"/>
      <c r="B442" s="4"/>
      <c r="F442" s="138"/>
    </row>
    <row r="443" spans="1:6" s="2" customFormat="1" x14ac:dyDescent="0.3">
      <c r="A443" s="1"/>
      <c r="B443" s="4"/>
      <c r="F443" s="138"/>
    </row>
    <row r="444" spans="1:6" s="2" customFormat="1" x14ac:dyDescent="0.3">
      <c r="A444" s="1"/>
      <c r="B444" s="4"/>
      <c r="F444" s="138"/>
    </row>
    <row r="445" spans="1:6" s="2" customFormat="1" x14ac:dyDescent="0.3">
      <c r="A445" s="1"/>
      <c r="B445" s="4"/>
      <c r="F445" s="138"/>
    </row>
    <row r="446" spans="1:6" s="2" customFormat="1" x14ac:dyDescent="0.3">
      <c r="A446" s="1"/>
      <c r="B446" s="4"/>
      <c r="F446" s="138"/>
    </row>
    <row r="447" spans="1:6" s="2" customFormat="1" x14ac:dyDescent="0.3">
      <c r="A447" s="1"/>
      <c r="B447" s="4"/>
      <c r="F447" s="138"/>
    </row>
    <row r="448" spans="1:6" s="2" customFormat="1" x14ac:dyDescent="0.3">
      <c r="A448" s="1"/>
      <c r="B448" s="4"/>
      <c r="F448" s="138"/>
    </row>
    <row r="449" spans="1:6" s="2" customFormat="1" x14ac:dyDescent="0.3">
      <c r="A449" s="1"/>
      <c r="B449" s="4"/>
      <c r="F449" s="138"/>
    </row>
    <row r="450" spans="1:6" s="2" customFormat="1" x14ac:dyDescent="0.3">
      <c r="A450" s="1"/>
      <c r="B450" s="4"/>
      <c r="F450" s="138"/>
    </row>
    <row r="451" spans="1:6" s="2" customFormat="1" x14ac:dyDescent="0.3">
      <c r="A451" s="1"/>
      <c r="B451" s="4"/>
      <c r="F451" s="138"/>
    </row>
    <row r="452" spans="1:6" s="2" customFormat="1" x14ac:dyDescent="0.3">
      <c r="A452" s="1"/>
      <c r="B452" s="4"/>
      <c r="F452" s="138"/>
    </row>
    <row r="453" spans="1:6" s="2" customFormat="1" x14ac:dyDescent="0.3">
      <c r="A453" s="1"/>
      <c r="B453" s="4"/>
      <c r="F453" s="138"/>
    </row>
    <row r="454" spans="1:6" s="2" customFormat="1" x14ac:dyDescent="0.3">
      <c r="A454" s="1"/>
      <c r="B454" s="4"/>
      <c r="F454" s="138"/>
    </row>
    <row r="455" spans="1:6" s="2" customFormat="1" x14ac:dyDescent="0.3">
      <c r="A455" s="1"/>
      <c r="B455" s="4"/>
      <c r="F455" s="138"/>
    </row>
    <row r="456" spans="1:6" s="2" customFormat="1" x14ac:dyDescent="0.3">
      <c r="A456" s="1"/>
      <c r="B456" s="4"/>
      <c r="F456" s="138"/>
    </row>
    <row r="457" spans="1:6" s="2" customFormat="1" x14ac:dyDescent="0.3">
      <c r="A457" s="1"/>
      <c r="B457" s="4"/>
      <c r="F457" s="138"/>
    </row>
    <row r="458" spans="1:6" s="2" customFormat="1" x14ac:dyDescent="0.3">
      <c r="A458" s="1"/>
      <c r="B458" s="4"/>
      <c r="F458" s="138"/>
    </row>
    <row r="459" spans="1:6" s="2" customFormat="1" x14ac:dyDescent="0.3">
      <c r="A459" s="1"/>
      <c r="B459" s="4"/>
      <c r="F459" s="138"/>
    </row>
    <row r="460" spans="1:6" s="2" customFormat="1" x14ac:dyDescent="0.3">
      <c r="A460" s="1"/>
      <c r="B460" s="4"/>
      <c r="F460" s="138"/>
    </row>
    <row r="461" spans="1:6" s="2" customFormat="1" x14ac:dyDescent="0.3">
      <c r="A461" s="1"/>
      <c r="B461" s="4"/>
      <c r="F461" s="138"/>
    </row>
    <row r="462" spans="1:6" s="2" customFormat="1" x14ac:dyDescent="0.3">
      <c r="A462" s="1"/>
      <c r="B462" s="4"/>
      <c r="F462" s="138"/>
    </row>
    <row r="463" spans="1:6" s="2" customFormat="1" x14ac:dyDescent="0.3">
      <c r="A463" s="1"/>
      <c r="B463" s="4"/>
      <c r="F463" s="138"/>
    </row>
    <row r="464" spans="1:6" s="2" customFormat="1" x14ac:dyDescent="0.3">
      <c r="A464" s="1"/>
      <c r="B464" s="4"/>
      <c r="F464" s="138"/>
    </row>
    <row r="465" spans="1:6" s="2" customFormat="1" x14ac:dyDescent="0.3">
      <c r="A465" s="1"/>
      <c r="B465" s="4"/>
      <c r="F465" s="138"/>
    </row>
    <row r="466" spans="1:6" s="2" customFormat="1" x14ac:dyDescent="0.3">
      <c r="A466" s="1"/>
      <c r="B466" s="4"/>
      <c r="F466" s="138"/>
    </row>
    <row r="467" spans="1:6" s="2" customFormat="1" x14ac:dyDescent="0.3">
      <c r="A467" s="1"/>
      <c r="B467" s="4"/>
      <c r="F467" s="138"/>
    </row>
    <row r="468" spans="1:6" s="2" customFormat="1" x14ac:dyDescent="0.3">
      <c r="A468" s="1"/>
      <c r="B468" s="4"/>
      <c r="F468" s="138"/>
    </row>
    <row r="469" spans="1:6" s="2" customFormat="1" x14ac:dyDescent="0.3">
      <c r="A469" s="1"/>
      <c r="B469" s="4"/>
      <c r="F469" s="138"/>
    </row>
    <row r="470" spans="1:6" s="2" customFormat="1" x14ac:dyDescent="0.3">
      <c r="A470" s="1"/>
      <c r="B470" s="4"/>
      <c r="F470" s="138"/>
    </row>
    <row r="471" spans="1:6" s="2" customFormat="1" x14ac:dyDescent="0.3">
      <c r="A471" s="1"/>
      <c r="B471" s="4"/>
      <c r="F471" s="138"/>
    </row>
    <row r="472" spans="1:6" s="2" customFormat="1" x14ac:dyDescent="0.3">
      <c r="A472" s="1"/>
      <c r="B472" s="4"/>
      <c r="F472" s="138"/>
    </row>
    <row r="473" spans="1:6" s="2" customFormat="1" x14ac:dyDescent="0.3">
      <c r="A473" s="1"/>
      <c r="B473" s="4"/>
      <c r="F473" s="138"/>
    </row>
    <row r="474" spans="1:6" s="2" customFormat="1" x14ac:dyDescent="0.3">
      <c r="A474" s="1"/>
      <c r="B474" s="4"/>
      <c r="F474" s="138"/>
    </row>
    <row r="475" spans="1:6" s="2" customFormat="1" x14ac:dyDescent="0.3">
      <c r="A475" s="1"/>
      <c r="B475" s="4"/>
      <c r="F475" s="138"/>
    </row>
    <row r="476" spans="1:6" s="2" customFormat="1" x14ac:dyDescent="0.3">
      <c r="A476" s="1"/>
      <c r="B476" s="4"/>
      <c r="F476" s="138"/>
    </row>
    <row r="477" spans="1:6" s="2" customFormat="1" x14ac:dyDescent="0.3">
      <c r="A477" s="1"/>
      <c r="B477" s="4"/>
      <c r="F477" s="138"/>
    </row>
    <row r="478" spans="1:6" s="2" customFormat="1" x14ac:dyDescent="0.3">
      <c r="A478" s="1"/>
      <c r="B478" s="4"/>
      <c r="F478" s="138"/>
    </row>
    <row r="479" spans="1:6" s="2" customFormat="1" x14ac:dyDescent="0.3">
      <c r="A479" s="1"/>
      <c r="B479" s="4"/>
      <c r="F479" s="138"/>
    </row>
    <row r="480" spans="1:6" s="2" customFormat="1" x14ac:dyDescent="0.3">
      <c r="A480" s="1"/>
      <c r="B480" s="4"/>
      <c r="F480" s="138"/>
    </row>
    <row r="481" spans="1:6" s="2" customFormat="1" x14ac:dyDescent="0.3">
      <c r="A481" s="1"/>
      <c r="B481" s="4"/>
      <c r="F481" s="138"/>
    </row>
    <row r="482" spans="1:6" s="2" customFormat="1" x14ac:dyDescent="0.3">
      <c r="A482" s="1"/>
      <c r="B482" s="4"/>
      <c r="F482" s="138"/>
    </row>
    <row r="483" spans="1:6" s="2" customFormat="1" x14ac:dyDescent="0.3">
      <c r="A483" s="1"/>
      <c r="B483" s="4"/>
      <c r="F483" s="138"/>
    </row>
    <row r="484" spans="1:6" s="2" customFormat="1" x14ac:dyDescent="0.3">
      <c r="A484" s="1"/>
      <c r="B484" s="4"/>
      <c r="F484" s="138"/>
    </row>
    <row r="485" spans="1:6" s="2" customFormat="1" x14ac:dyDescent="0.3">
      <c r="A485" s="1"/>
      <c r="B485" s="4"/>
      <c r="F485" s="138"/>
    </row>
    <row r="486" spans="1:6" s="2" customFormat="1" x14ac:dyDescent="0.3">
      <c r="A486" s="1"/>
      <c r="B486" s="4"/>
      <c r="F486" s="138"/>
    </row>
    <row r="487" spans="1:6" s="2" customFormat="1" x14ac:dyDescent="0.3">
      <c r="A487" s="1"/>
      <c r="B487" s="4"/>
      <c r="F487" s="138"/>
    </row>
    <row r="488" spans="1:6" s="2" customFormat="1" x14ac:dyDescent="0.3">
      <c r="A488" s="1"/>
      <c r="B488" s="4"/>
      <c r="F488" s="138"/>
    </row>
    <row r="489" spans="1:6" s="2" customFormat="1" x14ac:dyDescent="0.3">
      <c r="A489" s="1"/>
      <c r="B489" s="4"/>
      <c r="F489" s="138"/>
    </row>
    <row r="490" spans="1:6" s="2" customFormat="1" x14ac:dyDescent="0.3">
      <c r="A490" s="1"/>
      <c r="B490" s="4"/>
      <c r="F490" s="138"/>
    </row>
    <row r="491" spans="1:6" s="2" customFormat="1" x14ac:dyDescent="0.3">
      <c r="A491" s="1"/>
      <c r="B491" s="4"/>
      <c r="F491" s="138"/>
    </row>
    <row r="492" spans="1:6" s="2" customFormat="1" x14ac:dyDescent="0.3">
      <c r="A492" s="1"/>
      <c r="B492" s="4"/>
      <c r="F492" s="138"/>
    </row>
    <row r="493" spans="1:6" s="2" customFormat="1" x14ac:dyDescent="0.3">
      <c r="A493" s="1"/>
      <c r="B493" s="4"/>
      <c r="F493" s="138"/>
    </row>
    <row r="494" spans="1:6" s="2" customFormat="1" x14ac:dyDescent="0.3">
      <c r="A494" s="1"/>
      <c r="B494" s="4"/>
      <c r="F494" s="138"/>
    </row>
    <row r="495" spans="1:6" s="2" customFormat="1" x14ac:dyDescent="0.3">
      <c r="A495" s="1"/>
      <c r="B495" s="4"/>
      <c r="F495" s="138"/>
    </row>
    <row r="496" spans="1:6" s="2" customFormat="1" x14ac:dyDescent="0.3">
      <c r="A496" s="1"/>
      <c r="B496" s="4"/>
      <c r="F496" s="138"/>
    </row>
    <row r="497" spans="1:6" s="2" customFormat="1" x14ac:dyDescent="0.3">
      <c r="A497" s="1"/>
      <c r="B497" s="4"/>
      <c r="F497" s="138"/>
    </row>
    <row r="498" spans="1:6" s="2" customFormat="1" x14ac:dyDescent="0.3">
      <c r="A498" s="1"/>
      <c r="B498" s="4"/>
      <c r="F498" s="138"/>
    </row>
    <row r="499" spans="1:6" s="2" customFormat="1" x14ac:dyDescent="0.3">
      <c r="A499" s="1"/>
      <c r="B499" s="4"/>
      <c r="F499" s="138"/>
    </row>
    <row r="500" spans="1:6" s="2" customFormat="1" x14ac:dyDescent="0.3">
      <c r="A500" s="1"/>
      <c r="B500" s="4"/>
      <c r="F500" s="138"/>
    </row>
    <row r="501" spans="1:6" s="2" customFormat="1" x14ac:dyDescent="0.3">
      <c r="A501" s="1"/>
      <c r="B501" s="4"/>
      <c r="F501" s="138"/>
    </row>
    <row r="502" spans="1:6" s="2" customFormat="1" x14ac:dyDescent="0.3">
      <c r="A502" s="1"/>
      <c r="B502" s="4"/>
      <c r="F502" s="138"/>
    </row>
    <row r="503" spans="1:6" s="2" customFormat="1" x14ac:dyDescent="0.3">
      <c r="A503" s="1"/>
      <c r="B503" s="4"/>
      <c r="F503" s="138"/>
    </row>
    <row r="504" spans="1:6" s="2" customFormat="1" x14ac:dyDescent="0.3">
      <c r="A504" s="1"/>
      <c r="B504" s="4"/>
      <c r="F504" s="138"/>
    </row>
    <row r="505" spans="1:6" s="2" customFormat="1" x14ac:dyDescent="0.3">
      <c r="A505" s="1"/>
      <c r="B505" s="4"/>
      <c r="F505" s="138"/>
    </row>
    <row r="506" spans="1:6" s="2" customFormat="1" x14ac:dyDescent="0.3">
      <c r="A506" s="1"/>
      <c r="B506" s="4"/>
      <c r="F506" s="138"/>
    </row>
    <row r="507" spans="1:6" s="2" customFormat="1" x14ac:dyDescent="0.3">
      <c r="A507" s="1"/>
      <c r="B507" s="4"/>
      <c r="F507" s="138"/>
    </row>
    <row r="508" spans="1:6" s="2" customFormat="1" x14ac:dyDescent="0.3">
      <c r="A508" s="1"/>
      <c r="B508" s="4"/>
      <c r="F508" s="138"/>
    </row>
    <row r="509" spans="1:6" s="2" customFormat="1" x14ac:dyDescent="0.3">
      <c r="A509" s="1"/>
      <c r="B509" s="4"/>
      <c r="F509" s="138"/>
    </row>
    <row r="510" spans="1:6" s="2" customFormat="1" x14ac:dyDescent="0.3">
      <c r="A510" s="1"/>
      <c r="B510" s="4"/>
      <c r="F510" s="138"/>
    </row>
    <row r="511" spans="1:6" s="2" customFormat="1" x14ac:dyDescent="0.3">
      <c r="A511" s="1"/>
      <c r="B511" s="4"/>
      <c r="F511" s="138"/>
    </row>
    <row r="512" spans="1:6" s="2" customFormat="1" x14ac:dyDescent="0.3">
      <c r="A512" s="1"/>
      <c r="B512" s="4"/>
      <c r="F512" s="138"/>
    </row>
    <row r="513" spans="1:6" s="2" customFormat="1" x14ac:dyDescent="0.3">
      <c r="A513" s="1"/>
      <c r="B513" s="4"/>
      <c r="F513" s="138"/>
    </row>
    <row r="514" spans="1:6" s="2" customFormat="1" x14ac:dyDescent="0.3">
      <c r="A514" s="1"/>
      <c r="B514" s="4"/>
      <c r="F514" s="138"/>
    </row>
    <row r="515" spans="1:6" s="2" customFormat="1" x14ac:dyDescent="0.3">
      <c r="A515" s="1"/>
      <c r="B515" s="4"/>
      <c r="F515" s="138"/>
    </row>
    <row r="516" spans="1:6" s="2" customFormat="1" x14ac:dyDescent="0.3">
      <c r="A516" s="1"/>
      <c r="B516" s="4"/>
      <c r="F516" s="138"/>
    </row>
    <row r="517" spans="1:6" s="2" customFormat="1" x14ac:dyDescent="0.3">
      <c r="A517" s="1"/>
      <c r="B517" s="4"/>
      <c r="F517" s="138"/>
    </row>
    <row r="518" spans="1:6" s="2" customFormat="1" x14ac:dyDescent="0.3">
      <c r="A518" s="1"/>
      <c r="B518" s="4"/>
      <c r="F518" s="138"/>
    </row>
    <row r="519" spans="1:6" s="2" customFormat="1" x14ac:dyDescent="0.3">
      <c r="A519" s="1"/>
      <c r="B519" s="4"/>
      <c r="F519" s="138"/>
    </row>
    <row r="520" spans="1:6" s="2" customFormat="1" x14ac:dyDescent="0.3">
      <c r="A520" s="1"/>
      <c r="B520" s="4"/>
      <c r="F520" s="138"/>
    </row>
    <row r="521" spans="1:6" s="2" customFormat="1" x14ac:dyDescent="0.3">
      <c r="A521" s="1"/>
      <c r="B521" s="4"/>
      <c r="F521" s="138"/>
    </row>
    <row r="522" spans="1:6" s="2" customFormat="1" x14ac:dyDescent="0.3">
      <c r="A522" s="1"/>
      <c r="B522" s="4"/>
      <c r="F522" s="138"/>
    </row>
    <row r="523" spans="1:6" s="2" customFormat="1" x14ac:dyDescent="0.3">
      <c r="A523" s="1"/>
      <c r="B523" s="4"/>
      <c r="F523" s="138"/>
    </row>
    <row r="524" spans="1:6" s="2" customFormat="1" x14ac:dyDescent="0.3">
      <c r="A524" s="1"/>
      <c r="B524" s="4"/>
      <c r="F524" s="138"/>
    </row>
    <row r="525" spans="1:6" s="2" customFormat="1" x14ac:dyDescent="0.3">
      <c r="A525" s="1"/>
      <c r="B525" s="4"/>
      <c r="F525" s="138"/>
    </row>
    <row r="526" spans="1:6" s="2" customFormat="1" x14ac:dyDescent="0.3">
      <c r="A526" s="1"/>
      <c r="B526" s="4"/>
      <c r="F526" s="138"/>
    </row>
    <row r="527" spans="1:6" s="2" customFormat="1" x14ac:dyDescent="0.3">
      <c r="A527" s="1"/>
      <c r="B527" s="4"/>
      <c r="F527" s="138"/>
    </row>
    <row r="528" spans="1:6" s="2" customFormat="1" x14ac:dyDescent="0.3">
      <c r="A528" s="1"/>
      <c r="B528" s="4"/>
      <c r="F528" s="138"/>
    </row>
    <row r="529" spans="1:6" s="2" customFormat="1" x14ac:dyDescent="0.3">
      <c r="A529" s="1"/>
      <c r="B529" s="4"/>
      <c r="F529" s="138"/>
    </row>
    <row r="530" spans="1:6" s="2" customFormat="1" x14ac:dyDescent="0.3">
      <c r="A530" s="1"/>
      <c r="B530" s="4"/>
      <c r="F530" s="138"/>
    </row>
    <row r="531" spans="1:6" s="2" customFormat="1" x14ac:dyDescent="0.3">
      <c r="A531" s="1"/>
      <c r="B531" s="4"/>
      <c r="F531" s="138"/>
    </row>
    <row r="532" spans="1:6" s="2" customFormat="1" x14ac:dyDescent="0.3">
      <c r="A532" s="1"/>
      <c r="B532" s="4"/>
      <c r="F532" s="138"/>
    </row>
    <row r="533" spans="1:6" s="2" customFormat="1" x14ac:dyDescent="0.3">
      <c r="A533" s="1"/>
      <c r="B533" s="4"/>
      <c r="F533" s="138"/>
    </row>
    <row r="534" spans="1:6" s="2" customFormat="1" x14ac:dyDescent="0.3">
      <c r="A534" s="1"/>
      <c r="B534" s="4"/>
      <c r="F534" s="138"/>
    </row>
    <row r="535" spans="1:6" s="2" customFormat="1" x14ac:dyDescent="0.3">
      <c r="A535" s="1"/>
      <c r="B535" s="4"/>
      <c r="F535" s="138"/>
    </row>
    <row r="536" spans="1:6" s="2" customFormat="1" x14ac:dyDescent="0.3">
      <c r="A536" s="1"/>
      <c r="B536" s="4"/>
      <c r="F536" s="138"/>
    </row>
    <row r="537" spans="1:6" s="2" customFormat="1" x14ac:dyDescent="0.3">
      <c r="A537" s="1"/>
      <c r="B537" s="4"/>
      <c r="F537" s="138"/>
    </row>
    <row r="538" spans="1:6" s="2" customFormat="1" x14ac:dyDescent="0.3">
      <c r="A538" s="1"/>
      <c r="B538" s="4"/>
      <c r="F538" s="138"/>
    </row>
    <row r="539" spans="1:6" s="2" customFormat="1" x14ac:dyDescent="0.3">
      <c r="A539" s="1"/>
      <c r="B539" s="4"/>
      <c r="F539" s="138"/>
    </row>
    <row r="540" spans="1:6" s="2" customFormat="1" x14ac:dyDescent="0.3">
      <c r="A540" s="1"/>
      <c r="B540" s="4"/>
      <c r="F540" s="138"/>
    </row>
    <row r="541" spans="1:6" s="2" customFormat="1" x14ac:dyDescent="0.3">
      <c r="A541" s="1"/>
      <c r="B541" s="4"/>
      <c r="F541" s="138"/>
    </row>
    <row r="542" spans="1:6" s="2" customFormat="1" x14ac:dyDescent="0.3">
      <c r="A542" s="1"/>
      <c r="B542" s="4"/>
      <c r="F542" s="138"/>
    </row>
    <row r="543" spans="1:6" s="2" customFormat="1" x14ac:dyDescent="0.3">
      <c r="A543" s="1"/>
      <c r="B543" s="4"/>
      <c r="F543" s="138"/>
    </row>
    <row r="544" spans="1:6" s="2" customFormat="1" x14ac:dyDescent="0.3">
      <c r="A544" s="1"/>
      <c r="B544" s="4"/>
      <c r="F544" s="138"/>
    </row>
    <row r="545" spans="1:6" s="2" customFormat="1" x14ac:dyDescent="0.3">
      <c r="A545" s="1"/>
      <c r="B545" s="4"/>
      <c r="F545" s="138"/>
    </row>
    <row r="546" spans="1:6" s="2" customFormat="1" x14ac:dyDescent="0.3">
      <c r="A546" s="1"/>
      <c r="B546" s="4"/>
      <c r="F546" s="138"/>
    </row>
    <row r="547" spans="1:6" s="2" customFormat="1" x14ac:dyDescent="0.3">
      <c r="A547" s="1"/>
      <c r="B547" s="4"/>
      <c r="F547" s="138"/>
    </row>
    <row r="548" spans="1:6" s="2" customFormat="1" x14ac:dyDescent="0.3">
      <c r="A548" s="1"/>
      <c r="B548" s="4"/>
      <c r="F548" s="138"/>
    </row>
    <row r="549" spans="1:6" s="2" customFormat="1" x14ac:dyDescent="0.3">
      <c r="A549" s="1"/>
      <c r="B549" s="4"/>
      <c r="F549" s="138"/>
    </row>
    <row r="550" spans="1:6" s="2" customFormat="1" x14ac:dyDescent="0.3">
      <c r="A550" s="1"/>
      <c r="B550" s="4"/>
      <c r="F550" s="138"/>
    </row>
    <row r="551" spans="1:6" s="2" customFormat="1" x14ac:dyDescent="0.3">
      <c r="A551" s="1"/>
      <c r="B551" s="4"/>
      <c r="F551" s="138"/>
    </row>
    <row r="552" spans="1:6" s="2" customFormat="1" x14ac:dyDescent="0.3">
      <c r="A552" s="1"/>
      <c r="B552" s="4"/>
      <c r="F552" s="138"/>
    </row>
    <row r="553" spans="1:6" s="2" customFormat="1" x14ac:dyDescent="0.3">
      <c r="A553" s="1"/>
      <c r="B553" s="4"/>
      <c r="F553" s="138"/>
    </row>
    <row r="554" spans="1:6" s="2" customFormat="1" x14ac:dyDescent="0.3">
      <c r="A554" s="1"/>
      <c r="B554" s="4"/>
      <c r="F554" s="138"/>
    </row>
    <row r="555" spans="1:6" s="2" customFormat="1" x14ac:dyDescent="0.3">
      <c r="A555" s="1"/>
      <c r="B555" s="4"/>
      <c r="F555" s="138"/>
    </row>
    <row r="556" spans="1:6" s="2" customFormat="1" x14ac:dyDescent="0.3">
      <c r="A556" s="1"/>
      <c r="B556" s="4"/>
      <c r="F556" s="138"/>
    </row>
    <row r="557" spans="1:6" s="2" customFormat="1" x14ac:dyDescent="0.3">
      <c r="A557" s="1"/>
      <c r="B557" s="4"/>
      <c r="F557" s="138"/>
    </row>
    <row r="558" spans="1:6" s="2" customFormat="1" x14ac:dyDescent="0.3">
      <c r="A558" s="1"/>
      <c r="B558" s="4"/>
      <c r="F558" s="138"/>
    </row>
    <row r="559" spans="1:6" s="2" customFormat="1" x14ac:dyDescent="0.3">
      <c r="A559" s="1"/>
      <c r="B559" s="4"/>
      <c r="F559" s="138"/>
    </row>
    <row r="560" spans="1:6" s="2" customFormat="1" x14ac:dyDescent="0.3">
      <c r="A560" s="1"/>
      <c r="B560" s="4"/>
      <c r="F560" s="138"/>
    </row>
    <row r="561" spans="1:6" s="2" customFormat="1" x14ac:dyDescent="0.3">
      <c r="A561" s="1"/>
      <c r="B561" s="4"/>
      <c r="F561" s="138"/>
    </row>
    <row r="562" spans="1:6" s="2" customFormat="1" x14ac:dyDescent="0.3">
      <c r="A562" s="1"/>
      <c r="B562" s="4"/>
      <c r="F562" s="138"/>
    </row>
    <row r="563" spans="1:6" s="2" customFormat="1" x14ac:dyDescent="0.3">
      <c r="A563" s="1"/>
      <c r="B563" s="4"/>
      <c r="F563" s="138"/>
    </row>
    <row r="564" spans="1:6" s="2" customFormat="1" x14ac:dyDescent="0.3">
      <c r="A564" s="1"/>
      <c r="B564" s="4"/>
      <c r="F564" s="138"/>
    </row>
    <row r="565" spans="1:6" s="2" customFormat="1" x14ac:dyDescent="0.3">
      <c r="A565" s="1"/>
      <c r="B565" s="4"/>
      <c r="F565" s="138"/>
    </row>
    <row r="566" spans="1:6" s="2" customFormat="1" x14ac:dyDescent="0.3">
      <c r="A566" s="1"/>
      <c r="B566" s="4"/>
      <c r="F566" s="138"/>
    </row>
    <row r="567" spans="1:6" s="2" customFormat="1" x14ac:dyDescent="0.3">
      <c r="A567" s="1"/>
      <c r="B567" s="4"/>
      <c r="F567" s="138"/>
    </row>
    <row r="568" spans="1:6" s="2" customFormat="1" x14ac:dyDescent="0.3">
      <c r="A568" s="1"/>
      <c r="B568" s="4"/>
      <c r="F568" s="138"/>
    </row>
    <row r="569" spans="1:6" s="2" customFormat="1" x14ac:dyDescent="0.3">
      <c r="A569" s="1"/>
      <c r="B569" s="4"/>
      <c r="F569" s="138"/>
    </row>
    <row r="570" spans="1:6" s="2" customFormat="1" x14ac:dyDescent="0.3">
      <c r="A570" s="1"/>
      <c r="B570" s="4"/>
      <c r="F570" s="138"/>
    </row>
    <row r="571" spans="1:6" s="2" customFormat="1" x14ac:dyDescent="0.3">
      <c r="A571" s="1"/>
      <c r="B571" s="4"/>
      <c r="F571" s="138"/>
    </row>
    <row r="572" spans="1:6" s="2" customFormat="1" x14ac:dyDescent="0.3">
      <c r="A572" s="1"/>
      <c r="B572" s="4"/>
      <c r="F572" s="138"/>
    </row>
    <row r="573" spans="1:6" s="2" customFormat="1" x14ac:dyDescent="0.3">
      <c r="A573" s="1"/>
      <c r="B573" s="4"/>
      <c r="F573" s="138"/>
    </row>
    <row r="574" spans="1:6" s="2" customFormat="1" x14ac:dyDescent="0.3">
      <c r="A574" s="1"/>
      <c r="B574" s="4"/>
      <c r="F574" s="138"/>
    </row>
    <row r="575" spans="1:6" s="2" customFormat="1" x14ac:dyDescent="0.3">
      <c r="A575" s="1"/>
      <c r="B575" s="4"/>
      <c r="F575" s="138"/>
    </row>
    <row r="576" spans="1:6" s="2" customFormat="1" x14ac:dyDescent="0.3">
      <c r="A576" s="1"/>
      <c r="B576" s="4"/>
      <c r="F576" s="138"/>
    </row>
    <row r="577" spans="1:6" s="2" customFormat="1" x14ac:dyDescent="0.3">
      <c r="A577" s="1"/>
      <c r="B577" s="4"/>
      <c r="F577" s="138"/>
    </row>
    <row r="578" spans="1:6" s="2" customFormat="1" x14ac:dyDescent="0.3">
      <c r="A578" s="1"/>
      <c r="B578" s="4"/>
      <c r="F578" s="138"/>
    </row>
    <row r="579" spans="1:6" s="2" customFormat="1" x14ac:dyDescent="0.3">
      <c r="A579" s="1"/>
      <c r="B579" s="4"/>
      <c r="F579" s="138"/>
    </row>
    <row r="580" spans="1:6" s="2" customFormat="1" x14ac:dyDescent="0.3">
      <c r="A580" s="1"/>
      <c r="B580" s="4"/>
      <c r="F580" s="138"/>
    </row>
    <row r="581" spans="1:6" s="2" customFormat="1" x14ac:dyDescent="0.3">
      <c r="A581" s="1"/>
      <c r="B581" s="4"/>
      <c r="F581" s="138"/>
    </row>
    <row r="582" spans="1:6" s="2" customFormat="1" x14ac:dyDescent="0.3">
      <c r="A582" s="1"/>
      <c r="B582" s="4"/>
      <c r="F582" s="138"/>
    </row>
    <row r="583" spans="1:6" s="2" customFormat="1" x14ac:dyDescent="0.3">
      <c r="A583" s="1"/>
      <c r="B583" s="4"/>
      <c r="F583" s="138"/>
    </row>
    <row r="584" spans="1:6" s="2" customFormat="1" x14ac:dyDescent="0.3">
      <c r="A584" s="1"/>
      <c r="B584" s="4"/>
      <c r="F584" s="138"/>
    </row>
    <row r="585" spans="1:6" s="2" customFormat="1" x14ac:dyDescent="0.3">
      <c r="A585" s="1"/>
      <c r="B585" s="4"/>
      <c r="F585" s="138"/>
    </row>
    <row r="586" spans="1:6" s="2" customFormat="1" x14ac:dyDescent="0.3">
      <c r="A586" s="1"/>
      <c r="B586" s="4"/>
      <c r="F586" s="138"/>
    </row>
    <row r="587" spans="1:6" s="2" customFormat="1" x14ac:dyDescent="0.3">
      <c r="A587" s="1"/>
      <c r="B587" s="4"/>
      <c r="F587" s="138"/>
    </row>
    <row r="588" spans="1:6" s="2" customFormat="1" x14ac:dyDescent="0.3">
      <c r="A588" s="1"/>
      <c r="B588" s="4"/>
      <c r="F588" s="138"/>
    </row>
    <row r="589" spans="1:6" s="2" customFormat="1" x14ac:dyDescent="0.3">
      <c r="A589" s="1"/>
      <c r="B589" s="4"/>
      <c r="F589" s="138"/>
    </row>
    <row r="590" spans="1:6" s="2" customFormat="1" x14ac:dyDescent="0.3">
      <c r="A590" s="1"/>
      <c r="B590" s="4"/>
      <c r="F590" s="138"/>
    </row>
    <row r="591" spans="1:6" s="2" customFormat="1" x14ac:dyDescent="0.3">
      <c r="A591" s="1"/>
      <c r="B591" s="4"/>
      <c r="F591" s="138"/>
    </row>
    <row r="592" spans="1:6" s="2" customFormat="1" x14ac:dyDescent="0.3">
      <c r="A592" s="1"/>
      <c r="B592" s="4"/>
      <c r="F592" s="138"/>
    </row>
    <row r="593" spans="1:6" s="2" customFormat="1" x14ac:dyDescent="0.3">
      <c r="A593" s="1"/>
      <c r="B593" s="4"/>
      <c r="F593" s="138"/>
    </row>
    <row r="594" spans="1:6" s="2" customFormat="1" x14ac:dyDescent="0.3">
      <c r="A594" s="1"/>
      <c r="B594" s="4"/>
      <c r="F594" s="138"/>
    </row>
    <row r="595" spans="1:6" s="2" customFormat="1" x14ac:dyDescent="0.3">
      <c r="A595" s="1"/>
      <c r="B595" s="4"/>
      <c r="F595" s="138"/>
    </row>
    <row r="596" spans="1:6" s="2" customFormat="1" x14ac:dyDescent="0.3">
      <c r="A596" s="1"/>
      <c r="B596" s="4"/>
      <c r="F596" s="138"/>
    </row>
    <row r="597" spans="1:6" s="2" customFormat="1" x14ac:dyDescent="0.3">
      <c r="A597" s="1"/>
      <c r="B597" s="4"/>
      <c r="F597" s="138"/>
    </row>
    <row r="598" spans="1:6" s="2" customFormat="1" x14ac:dyDescent="0.3">
      <c r="A598" s="1"/>
      <c r="B598" s="4"/>
      <c r="F598" s="138"/>
    </row>
    <row r="599" spans="1:6" s="2" customFormat="1" x14ac:dyDescent="0.3">
      <c r="A599" s="1"/>
      <c r="B599" s="4"/>
      <c r="F599" s="138"/>
    </row>
    <row r="600" spans="1:6" s="2" customFormat="1" x14ac:dyDescent="0.3">
      <c r="A600" s="1"/>
      <c r="B600" s="4"/>
      <c r="F600" s="138"/>
    </row>
    <row r="601" spans="1:6" s="2" customFormat="1" x14ac:dyDescent="0.3">
      <c r="A601" s="1"/>
      <c r="B601" s="4"/>
      <c r="F601" s="138"/>
    </row>
    <row r="602" spans="1:6" s="2" customFormat="1" x14ac:dyDescent="0.3">
      <c r="A602" s="1"/>
      <c r="B602" s="4"/>
      <c r="F602" s="138"/>
    </row>
    <row r="603" spans="1:6" s="2" customFormat="1" x14ac:dyDescent="0.3">
      <c r="A603" s="1"/>
      <c r="B603" s="4"/>
      <c r="F603" s="138"/>
    </row>
    <row r="604" spans="1:6" s="2" customFormat="1" x14ac:dyDescent="0.3">
      <c r="A604" s="1"/>
      <c r="B604" s="4"/>
      <c r="F604" s="138"/>
    </row>
    <row r="605" spans="1:6" s="2" customFormat="1" x14ac:dyDescent="0.3">
      <c r="A605" s="1"/>
      <c r="B605" s="4"/>
      <c r="F605" s="138"/>
    </row>
    <row r="606" spans="1:6" s="2" customFormat="1" x14ac:dyDescent="0.3">
      <c r="A606" s="1"/>
      <c r="B606" s="4"/>
      <c r="F606" s="138"/>
    </row>
    <row r="607" spans="1:6" s="2" customFormat="1" x14ac:dyDescent="0.3">
      <c r="A607" s="1"/>
      <c r="B607" s="4"/>
      <c r="F607" s="138"/>
    </row>
    <row r="608" spans="1:6" s="2" customFormat="1" x14ac:dyDescent="0.3">
      <c r="A608" s="1"/>
      <c r="B608" s="4"/>
      <c r="F608" s="138"/>
    </row>
    <row r="609" spans="1:6" s="2" customFormat="1" x14ac:dyDescent="0.3">
      <c r="A609" s="1"/>
      <c r="B609" s="4"/>
      <c r="F609" s="138"/>
    </row>
    <row r="610" spans="1:6" s="2" customFormat="1" x14ac:dyDescent="0.3">
      <c r="A610" s="1"/>
      <c r="B610" s="4"/>
      <c r="F610" s="138"/>
    </row>
    <row r="611" spans="1:6" s="2" customFormat="1" x14ac:dyDescent="0.3">
      <c r="A611" s="1"/>
      <c r="B611" s="4"/>
      <c r="F611" s="138"/>
    </row>
    <row r="612" spans="1:6" s="2" customFormat="1" x14ac:dyDescent="0.3">
      <c r="A612" s="1"/>
      <c r="B612" s="4"/>
      <c r="F612" s="138"/>
    </row>
    <row r="613" spans="1:6" s="2" customFormat="1" x14ac:dyDescent="0.3">
      <c r="A613" s="1"/>
      <c r="B613" s="4"/>
      <c r="F613" s="138"/>
    </row>
    <row r="614" spans="1:6" s="2" customFormat="1" x14ac:dyDescent="0.3">
      <c r="A614" s="1"/>
      <c r="B614" s="4"/>
      <c r="F614" s="138"/>
    </row>
    <row r="615" spans="1:6" s="2" customFormat="1" x14ac:dyDescent="0.3">
      <c r="A615" s="1"/>
      <c r="B615" s="4"/>
      <c r="F615" s="138"/>
    </row>
    <row r="616" spans="1:6" s="2" customFormat="1" x14ac:dyDescent="0.3">
      <c r="A616" s="1"/>
      <c r="B616" s="4"/>
      <c r="F616" s="138"/>
    </row>
    <row r="617" spans="1:6" s="2" customFormat="1" x14ac:dyDescent="0.3">
      <c r="A617" s="1"/>
      <c r="B617" s="4"/>
      <c r="F617" s="138"/>
    </row>
    <row r="618" spans="1:6" s="2" customFormat="1" x14ac:dyDescent="0.3">
      <c r="A618" s="1"/>
      <c r="B618" s="4"/>
      <c r="F618" s="138"/>
    </row>
    <row r="619" spans="1:6" s="2" customFormat="1" x14ac:dyDescent="0.3">
      <c r="A619" s="1"/>
      <c r="B619" s="4"/>
      <c r="F619" s="138"/>
    </row>
    <row r="620" spans="1:6" s="2" customFormat="1" x14ac:dyDescent="0.3">
      <c r="A620" s="1"/>
      <c r="B620" s="4"/>
      <c r="F620" s="138"/>
    </row>
    <row r="621" spans="1:6" s="2" customFormat="1" x14ac:dyDescent="0.3">
      <c r="A621" s="1"/>
      <c r="B621" s="4"/>
      <c r="F621" s="138"/>
    </row>
    <row r="622" spans="1:6" s="2" customFormat="1" x14ac:dyDescent="0.3">
      <c r="A622" s="1"/>
      <c r="B622" s="4"/>
      <c r="F622" s="138"/>
    </row>
    <row r="623" spans="1:6" s="2" customFormat="1" x14ac:dyDescent="0.3">
      <c r="A623" s="1"/>
      <c r="B623" s="4"/>
      <c r="F623" s="138"/>
    </row>
    <row r="624" spans="1:6" s="2" customFormat="1" x14ac:dyDescent="0.3">
      <c r="A624" s="1"/>
      <c r="B624" s="4"/>
      <c r="F624" s="138"/>
    </row>
    <row r="625" spans="1:6" s="2" customFormat="1" x14ac:dyDescent="0.3">
      <c r="A625" s="1"/>
      <c r="B625" s="4"/>
      <c r="F625" s="138"/>
    </row>
    <row r="626" spans="1:6" s="2" customFormat="1" x14ac:dyDescent="0.3">
      <c r="A626" s="1"/>
      <c r="B626" s="4"/>
      <c r="F626" s="138"/>
    </row>
    <row r="627" spans="1:6" s="2" customFormat="1" x14ac:dyDescent="0.3">
      <c r="A627" s="1"/>
      <c r="B627" s="4"/>
      <c r="F627" s="138"/>
    </row>
    <row r="628" spans="1:6" s="2" customFormat="1" x14ac:dyDescent="0.3">
      <c r="A628" s="1"/>
      <c r="B628" s="4"/>
      <c r="F628" s="138"/>
    </row>
    <row r="629" spans="1:6" s="2" customFormat="1" x14ac:dyDescent="0.3">
      <c r="A629" s="1"/>
      <c r="B629" s="4"/>
      <c r="F629" s="138"/>
    </row>
    <row r="630" spans="1:6" s="2" customFormat="1" x14ac:dyDescent="0.3">
      <c r="A630" s="1"/>
      <c r="B630" s="4"/>
      <c r="F630" s="138"/>
    </row>
    <row r="631" spans="1:6" s="2" customFormat="1" x14ac:dyDescent="0.3">
      <c r="A631" s="1"/>
      <c r="B631" s="4"/>
      <c r="F631" s="138"/>
    </row>
    <row r="632" spans="1:6" s="2" customFormat="1" x14ac:dyDescent="0.3">
      <c r="A632" s="1"/>
      <c r="B632" s="4"/>
      <c r="F632" s="138"/>
    </row>
    <row r="633" spans="1:6" s="2" customFormat="1" x14ac:dyDescent="0.3">
      <c r="A633" s="1"/>
      <c r="B633" s="4"/>
      <c r="F633" s="138"/>
    </row>
    <row r="634" spans="1:6" s="2" customFormat="1" x14ac:dyDescent="0.3">
      <c r="A634" s="1"/>
      <c r="B634" s="4"/>
      <c r="F634" s="138"/>
    </row>
    <row r="635" spans="1:6" s="2" customFormat="1" x14ac:dyDescent="0.3">
      <c r="A635" s="1"/>
      <c r="B635" s="4"/>
      <c r="F635" s="138"/>
    </row>
    <row r="636" spans="1:6" s="2" customFormat="1" x14ac:dyDescent="0.3">
      <c r="A636" s="1"/>
      <c r="B636" s="4"/>
      <c r="F636" s="138"/>
    </row>
    <row r="637" spans="1:6" s="2" customFormat="1" x14ac:dyDescent="0.3">
      <c r="A637" s="1"/>
      <c r="B637" s="4"/>
      <c r="F637" s="138"/>
    </row>
    <row r="638" spans="1:6" s="2" customFormat="1" x14ac:dyDescent="0.3">
      <c r="A638" s="1"/>
      <c r="B638" s="4"/>
      <c r="F638" s="138"/>
    </row>
    <row r="639" spans="1:6" s="2" customFormat="1" x14ac:dyDescent="0.3">
      <c r="A639" s="1"/>
      <c r="B639" s="4"/>
      <c r="F639" s="138"/>
    </row>
    <row r="640" spans="1:6" s="2" customFormat="1" x14ac:dyDescent="0.3">
      <c r="A640" s="1"/>
      <c r="B640" s="4"/>
      <c r="F640" s="138"/>
    </row>
    <row r="641" spans="1:6" s="2" customFormat="1" x14ac:dyDescent="0.3">
      <c r="A641" s="1"/>
      <c r="B641" s="4"/>
      <c r="F641" s="138"/>
    </row>
    <row r="642" spans="1:6" s="2" customFormat="1" x14ac:dyDescent="0.3">
      <c r="A642" s="1"/>
      <c r="B642" s="4"/>
      <c r="F642" s="138"/>
    </row>
    <row r="643" spans="1:6" s="2" customFormat="1" x14ac:dyDescent="0.3">
      <c r="A643" s="1"/>
      <c r="B643" s="4"/>
      <c r="F643" s="138"/>
    </row>
    <row r="644" spans="1:6" s="2" customFormat="1" x14ac:dyDescent="0.3">
      <c r="A644" s="1"/>
      <c r="B644" s="4"/>
      <c r="F644" s="138"/>
    </row>
    <row r="645" spans="1:6" s="2" customFormat="1" x14ac:dyDescent="0.3">
      <c r="A645" s="1"/>
      <c r="B645" s="4"/>
      <c r="F645" s="138"/>
    </row>
    <row r="646" spans="1:6" s="2" customFormat="1" x14ac:dyDescent="0.3">
      <c r="A646" s="1"/>
      <c r="B646" s="4"/>
      <c r="F646" s="138"/>
    </row>
    <row r="647" spans="1:6" s="2" customFormat="1" x14ac:dyDescent="0.3">
      <c r="A647" s="1"/>
      <c r="B647" s="4"/>
      <c r="F647" s="138"/>
    </row>
    <row r="648" spans="1:6" s="2" customFormat="1" x14ac:dyDescent="0.3">
      <c r="A648" s="1"/>
      <c r="B648" s="4"/>
      <c r="F648" s="138"/>
    </row>
    <row r="649" spans="1:6" s="2" customFormat="1" x14ac:dyDescent="0.3">
      <c r="A649" s="1"/>
      <c r="B649" s="4"/>
      <c r="F649" s="138"/>
    </row>
    <row r="650" spans="1:6" s="2" customFormat="1" x14ac:dyDescent="0.3">
      <c r="A650" s="1"/>
      <c r="B650" s="4"/>
      <c r="F650" s="138"/>
    </row>
    <row r="651" spans="1:6" s="2" customFormat="1" x14ac:dyDescent="0.3">
      <c r="A651" s="1"/>
      <c r="B651" s="4"/>
      <c r="F651" s="138"/>
    </row>
    <row r="652" spans="1:6" s="2" customFormat="1" x14ac:dyDescent="0.3">
      <c r="A652" s="1"/>
      <c r="B652" s="4"/>
      <c r="F652" s="138"/>
    </row>
    <row r="653" spans="1:6" s="2" customFormat="1" x14ac:dyDescent="0.3">
      <c r="A653" s="1"/>
      <c r="B653" s="4"/>
      <c r="F653" s="138"/>
    </row>
    <row r="654" spans="1:6" s="2" customFormat="1" x14ac:dyDescent="0.3">
      <c r="A654" s="1"/>
      <c r="B654" s="4"/>
      <c r="F654" s="138"/>
    </row>
    <row r="655" spans="1:6" s="2" customFormat="1" x14ac:dyDescent="0.3">
      <c r="A655" s="1"/>
      <c r="B655" s="4"/>
      <c r="F655" s="138"/>
    </row>
    <row r="656" spans="1:6" s="2" customFormat="1" x14ac:dyDescent="0.3">
      <c r="A656" s="1"/>
      <c r="B656" s="4"/>
      <c r="F656" s="138"/>
    </row>
    <row r="657" spans="1:6" s="2" customFormat="1" x14ac:dyDescent="0.3">
      <c r="A657" s="1"/>
      <c r="B657" s="4"/>
      <c r="F657" s="138"/>
    </row>
    <row r="658" spans="1:6" s="2" customFormat="1" x14ac:dyDescent="0.3">
      <c r="A658" s="1"/>
      <c r="B658" s="4"/>
      <c r="F658" s="138"/>
    </row>
    <row r="659" spans="1:6" s="2" customFormat="1" x14ac:dyDescent="0.3">
      <c r="A659" s="1"/>
      <c r="B659" s="4"/>
      <c r="F659" s="138"/>
    </row>
    <row r="660" spans="1:6" s="2" customFormat="1" x14ac:dyDescent="0.3">
      <c r="A660" s="1"/>
      <c r="B660" s="4"/>
      <c r="F660" s="138"/>
    </row>
    <row r="661" spans="1:6" s="2" customFormat="1" x14ac:dyDescent="0.3">
      <c r="A661" s="1"/>
      <c r="B661" s="4"/>
      <c r="F661" s="138"/>
    </row>
    <row r="662" spans="1:6" s="2" customFormat="1" x14ac:dyDescent="0.3">
      <c r="A662" s="1"/>
      <c r="B662" s="4"/>
      <c r="F662" s="138"/>
    </row>
    <row r="663" spans="1:6" s="2" customFormat="1" x14ac:dyDescent="0.3">
      <c r="A663" s="1"/>
      <c r="B663" s="4"/>
      <c r="F663" s="138"/>
    </row>
    <row r="664" spans="1:6" s="2" customFormat="1" x14ac:dyDescent="0.3">
      <c r="A664" s="1"/>
      <c r="B664" s="4"/>
      <c r="F664" s="138"/>
    </row>
    <row r="665" spans="1:6" s="2" customFormat="1" x14ac:dyDescent="0.3">
      <c r="A665" s="1"/>
      <c r="B665" s="4"/>
      <c r="F665" s="138"/>
    </row>
    <row r="666" spans="1:6" s="2" customFormat="1" x14ac:dyDescent="0.3">
      <c r="A666" s="1"/>
      <c r="B666" s="4"/>
      <c r="F666" s="138"/>
    </row>
    <row r="667" spans="1:6" s="2" customFormat="1" x14ac:dyDescent="0.3">
      <c r="A667" s="1"/>
      <c r="B667" s="4"/>
      <c r="F667" s="138"/>
    </row>
    <row r="668" spans="1:6" s="2" customFormat="1" x14ac:dyDescent="0.3">
      <c r="A668" s="1"/>
      <c r="B668" s="4"/>
      <c r="F668" s="138"/>
    </row>
    <row r="669" spans="1:6" s="2" customFormat="1" x14ac:dyDescent="0.3">
      <c r="A669" s="1"/>
      <c r="B669" s="4"/>
      <c r="F669" s="138"/>
    </row>
    <row r="670" spans="1:6" s="2" customFormat="1" x14ac:dyDescent="0.3">
      <c r="A670" s="1"/>
      <c r="B670" s="4"/>
      <c r="F670" s="138"/>
    </row>
    <row r="671" spans="1:6" s="2" customFormat="1" x14ac:dyDescent="0.3">
      <c r="A671" s="1"/>
      <c r="B671" s="4"/>
      <c r="F671" s="138"/>
    </row>
    <row r="672" spans="1:6" s="2" customFormat="1" x14ac:dyDescent="0.3">
      <c r="A672" s="1"/>
      <c r="B672" s="4"/>
      <c r="F672" s="138"/>
    </row>
    <row r="673" spans="1:6" s="2" customFormat="1" x14ac:dyDescent="0.3">
      <c r="A673" s="1"/>
      <c r="B673" s="4"/>
      <c r="F673" s="138"/>
    </row>
    <row r="674" spans="1:6" s="2" customFormat="1" x14ac:dyDescent="0.3">
      <c r="A674" s="1"/>
      <c r="B674" s="4"/>
      <c r="F674" s="138"/>
    </row>
    <row r="675" spans="1:6" s="2" customFormat="1" x14ac:dyDescent="0.3">
      <c r="A675" s="1"/>
      <c r="B675" s="4"/>
      <c r="F675" s="138"/>
    </row>
    <row r="676" spans="1:6" s="2" customFormat="1" x14ac:dyDescent="0.3">
      <c r="A676" s="1"/>
      <c r="B676" s="4"/>
      <c r="F676" s="138"/>
    </row>
    <row r="677" spans="1:6" s="2" customFormat="1" x14ac:dyDescent="0.3">
      <c r="A677" s="1"/>
      <c r="B677" s="4"/>
      <c r="F677" s="138"/>
    </row>
    <row r="678" spans="1:6" s="2" customFormat="1" x14ac:dyDescent="0.3">
      <c r="A678" s="1"/>
      <c r="B678" s="4"/>
      <c r="F678" s="138"/>
    </row>
    <row r="679" spans="1:6" s="2" customFormat="1" x14ac:dyDescent="0.3">
      <c r="A679" s="1"/>
      <c r="B679" s="4"/>
      <c r="F679" s="138"/>
    </row>
    <row r="680" spans="1:6" s="2" customFormat="1" x14ac:dyDescent="0.3">
      <c r="A680" s="1"/>
      <c r="B680" s="4"/>
      <c r="F680" s="138"/>
    </row>
    <row r="681" spans="1:6" s="2" customFormat="1" x14ac:dyDescent="0.3">
      <c r="A681" s="1"/>
      <c r="B681" s="4"/>
      <c r="F681" s="138"/>
    </row>
    <row r="682" spans="1:6" s="2" customFormat="1" x14ac:dyDescent="0.3">
      <c r="A682" s="1"/>
      <c r="B682" s="4"/>
      <c r="F682" s="138"/>
    </row>
    <row r="683" spans="1:6" s="2" customFormat="1" x14ac:dyDescent="0.3">
      <c r="A683" s="1"/>
      <c r="B683" s="4"/>
      <c r="F683" s="138"/>
    </row>
    <row r="684" spans="1:6" s="2" customFormat="1" x14ac:dyDescent="0.3">
      <c r="A684" s="1"/>
      <c r="B684" s="4"/>
      <c r="F684" s="138"/>
    </row>
    <row r="685" spans="1:6" s="2" customFormat="1" x14ac:dyDescent="0.3">
      <c r="A685" s="1"/>
      <c r="B685" s="4"/>
      <c r="F685" s="138"/>
    </row>
    <row r="686" spans="1:6" s="2" customFormat="1" x14ac:dyDescent="0.3">
      <c r="A686" s="1"/>
      <c r="B686" s="4"/>
      <c r="F686" s="138"/>
    </row>
    <row r="687" spans="1:6" s="2" customFormat="1" x14ac:dyDescent="0.3">
      <c r="A687" s="1"/>
      <c r="B687" s="4"/>
      <c r="F687" s="138"/>
    </row>
    <row r="688" spans="1:6" s="2" customFormat="1" x14ac:dyDescent="0.3">
      <c r="A688" s="1"/>
      <c r="B688" s="4"/>
      <c r="F688" s="138"/>
    </row>
    <row r="689" spans="1:6" s="2" customFormat="1" x14ac:dyDescent="0.3">
      <c r="A689" s="1"/>
      <c r="B689" s="4"/>
      <c r="F689" s="138"/>
    </row>
    <row r="690" spans="1:6" s="2" customFormat="1" x14ac:dyDescent="0.3">
      <c r="A690" s="1"/>
      <c r="B690" s="4"/>
      <c r="F690" s="138"/>
    </row>
    <row r="691" spans="1:6" s="2" customFormat="1" x14ac:dyDescent="0.3">
      <c r="A691" s="1"/>
      <c r="B691" s="4"/>
      <c r="F691" s="138"/>
    </row>
    <row r="692" spans="1:6" s="2" customFormat="1" x14ac:dyDescent="0.3">
      <c r="A692" s="1"/>
      <c r="B692" s="4"/>
      <c r="F692" s="138"/>
    </row>
    <row r="693" spans="1:6" s="2" customFormat="1" x14ac:dyDescent="0.3">
      <c r="A693" s="1"/>
      <c r="B693" s="4"/>
      <c r="F693" s="138"/>
    </row>
    <row r="694" spans="1:6" s="2" customFormat="1" x14ac:dyDescent="0.3">
      <c r="A694" s="1"/>
      <c r="B694" s="4"/>
      <c r="F694" s="138"/>
    </row>
    <row r="695" spans="1:6" s="2" customFormat="1" x14ac:dyDescent="0.3">
      <c r="A695" s="1"/>
      <c r="B695" s="4"/>
      <c r="F695" s="138"/>
    </row>
    <row r="696" spans="1:6" s="2" customFormat="1" x14ac:dyDescent="0.3">
      <c r="A696" s="1"/>
      <c r="B696" s="4"/>
      <c r="F696" s="138"/>
    </row>
    <row r="697" spans="1:6" s="2" customFormat="1" x14ac:dyDescent="0.3">
      <c r="A697" s="1"/>
      <c r="B697" s="4"/>
      <c r="F697" s="138"/>
    </row>
    <row r="698" spans="1:6" s="2" customFormat="1" x14ac:dyDescent="0.3">
      <c r="A698" s="1"/>
      <c r="B698" s="4"/>
      <c r="F698" s="138"/>
    </row>
    <row r="699" spans="1:6" s="2" customFormat="1" x14ac:dyDescent="0.3">
      <c r="A699" s="1"/>
      <c r="B699" s="4"/>
      <c r="F699" s="138"/>
    </row>
    <row r="700" spans="1:6" s="2" customFormat="1" x14ac:dyDescent="0.3">
      <c r="A700" s="1"/>
      <c r="B700" s="4"/>
      <c r="F700" s="138"/>
    </row>
    <row r="701" spans="1:6" s="2" customFormat="1" x14ac:dyDescent="0.3">
      <c r="A701" s="1"/>
      <c r="B701" s="4"/>
      <c r="F701" s="138"/>
    </row>
    <row r="702" spans="1:6" s="2" customFormat="1" x14ac:dyDescent="0.3">
      <c r="A702" s="1"/>
      <c r="B702" s="4"/>
      <c r="F702" s="138"/>
    </row>
    <row r="703" spans="1:6" s="2" customFormat="1" x14ac:dyDescent="0.3">
      <c r="A703" s="1"/>
      <c r="B703" s="4"/>
      <c r="F703" s="138"/>
    </row>
    <row r="704" spans="1:6" s="2" customFormat="1" x14ac:dyDescent="0.3">
      <c r="A704" s="1"/>
      <c r="B704" s="4"/>
      <c r="F704" s="138"/>
    </row>
    <row r="705" spans="1:6" s="2" customFormat="1" x14ac:dyDescent="0.3">
      <c r="A705" s="1"/>
      <c r="B705" s="4"/>
      <c r="F705" s="138"/>
    </row>
    <row r="706" spans="1:6" s="2" customFormat="1" x14ac:dyDescent="0.3">
      <c r="A706" s="1"/>
      <c r="B706" s="4"/>
      <c r="F706" s="138"/>
    </row>
    <row r="707" spans="1:6" s="2" customFormat="1" x14ac:dyDescent="0.3">
      <c r="A707" s="1"/>
      <c r="B707" s="4"/>
      <c r="F707" s="138"/>
    </row>
    <row r="708" spans="1:6" s="2" customFormat="1" x14ac:dyDescent="0.3">
      <c r="A708" s="1"/>
      <c r="B708" s="4"/>
      <c r="F708" s="138"/>
    </row>
    <row r="709" spans="1:6" s="2" customFormat="1" x14ac:dyDescent="0.3">
      <c r="A709" s="1"/>
      <c r="B709" s="4"/>
      <c r="F709" s="138"/>
    </row>
    <row r="710" spans="1:6" s="2" customFormat="1" x14ac:dyDescent="0.3">
      <c r="A710" s="1"/>
      <c r="B710" s="4"/>
      <c r="F710" s="138"/>
    </row>
    <row r="711" spans="1:6" s="2" customFormat="1" x14ac:dyDescent="0.3">
      <c r="A711" s="1"/>
      <c r="B711" s="4"/>
      <c r="F711" s="138"/>
    </row>
    <row r="712" spans="1:6" s="2" customFormat="1" x14ac:dyDescent="0.3">
      <c r="A712" s="1"/>
      <c r="B712" s="4"/>
      <c r="F712" s="138"/>
    </row>
    <row r="713" spans="1:6" s="2" customFormat="1" x14ac:dyDescent="0.3">
      <c r="A713" s="1"/>
      <c r="B713" s="4"/>
      <c r="F713" s="138"/>
    </row>
    <row r="714" spans="1:6" s="2" customFormat="1" x14ac:dyDescent="0.3">
      <c r="A714" s="1"/>
      <c r="B714" s="4"/>
      <c r="F714" s="138"/>
    </row>
    <row r="715" spans="1:6" s="2" customFormat="1" x14ac:dyDescent="0.3">
      <c r="A715" s="1"/>
      <c r="B715" s="4"/>
      <c r="F715" s="138"/>
    </row>
    <row r="716" spans="1:6" s="2" customFormat="1" x14ac:dyDescent="0.3">
      <c r="A716" s="1"/>
      <c r="B716" s="4"/>
      <c r="F716" s="138"/>
    </row>
    <row r="717" spans="1:6" s="2" customFormat="1" x14ac:dyDescent="0.3">
      <c r="A717" s="1"/>
      <c r="B717" s="4"/>
      <c r="F717" s="138"/>
    </row>
    <row r="718" spans="1:6" s="2" customFormat="1" x14ac:dyDescent="0.3">
      <c r="A718" s="1"/>
      <c r="B718" s="4"/>
      <c r="F718" s="138"/>
    </row>
    <row r="719" spans="1:6" s="2" customFormat="1" x14ac:dyDescent="0.3">
      <c r="A719" s="1"/>
      <c r="B719" s="4"/>
      <c r="F719" s="138"/>
    </row>
    <row r="720" spans="1:6" s="2" customFormat="1" x14ac:dyDescent="0.3">
      <c r="A720" s="1"/>
      <c r="B720" s="4"/>
      <c r="F720" s="138"/>
    </row>
    <row r="721" spans="1:6" s="2" customFormat="1" x14ac:dyDescent="0.3">
      <c r="A721" s="1"/>
      <c r="B721" s="4"/>
      <c r="F721" s="138"/>
    </row>
    <row r="722" spans="1:6" s="2" customFormat="1" x14ac:dyDescent="0.3">
      <c r="A722" s="1"/>
      <c r="B722" s="4"/>
      <c r="F722" s="138"/>
    </row>
    <row r="723" spans="1:6" s="2" customFormat="1" x14ac:dyDescent="0.3">
      <c r="A723" s="1"/>
      <c r="B723" s="4"/>
      <c r="F723" s="138"/>
    </row>
    <row r="724" spans="1:6" s="2" customFormat="1" x14ac:dyDescent="0.3">
      <c r="A724" s="1"/>
      <c r="B724" s="4"/>
      <c r="F724" s="138"/>
    </row>
    <row r="725" spans="1:6" s="2" customFormat="1" x14ac:dyDescent="0.3">
      <c r="A725" s="1"/>
      <c r="B725" s="4"/>
      <c r="F725" s="138"/>
    </row>
    <row r="726" spans="1:6" s="2" customFormat="1" x14ac:dyDescent="0.3">
      <c r="A726" s="1"/>
      <c r="B726" s="4"/>
      <c r="F726" s="138"/>
    </row>
    <row r="727" spans="1:6" s="2" customFormat="1" x14ac:dyDescent="0.3">
      <c r="A727" s="1"/>
      <c r="B727" s="4"/>
      <c r="F727" s="138"/>
    </row>
    <row r="728" spans="1:6" s="2" customFormat="1" x14ac:dyDescent="0.3">
      <c r="A728" s="1"/>
      <c r="B728" s="4"/>
      <c r="F728" s="138"/>
    </row>
    <row r="729" spans="1:6" s="2" customFormat="1" x14ac:dyDescent="0.3">
      <c r="A729" s="1"/>
      <c r="B729" s="4"/>
      <c r="F729" s="138"/>
    </row>
    <row r="730" spans="1:6" s="2" customFormat="1" x14ac:dyDescent="0.3">
      <c r="A730" s="1"/>
      <c r="B730" s="4"/>
      <c r="F730" s="138"/>
    </row>
    <row r="731" spans="1:6" s="2" customFormat="1" x14ac:dyDescent="0.3">
      <c r="A731" s="1"/>
      <c r="B731" s="4"/>
      <c r="F731" s="138"/>
    </row>
    <row r="732" spans="1:6" s="2" customFormat="1" x14ac:dyDescent="0.3">
      <c r="A732" s="1"/>
      <c r="B732" s="4"/>
      <c r="F732" s="138"/>
    </row>
    <row r="733" spans="1:6" s="2" customFormat="1" x14ac:dyDescent="0.3">
      <c r="A733" s="1"/>
      <c r="B733" s="4"/>
      <c r="F733" s="138"/>
    </row>
    <row r="734" spans="1:6" s="2" customFormat="1" x14ac:dyDescent="0.3">
      <c r="A734" s="1"/>
      <c r="B734" s="4"/>
      <c r="F734" s="138"/>
    </row>
    <row r="735" spans="1:6" s="2" customFormat="1" x14ac:dyDescent="0.3">
      <c r="A735" s="1"/>
      <c r="B735" s="4"/>
      <c r="F735" s="138"/>
    </row>
    <row r="736" spans="1:6" s="2" customFormat="1" x14ac:dyDescent="0.3">
      <c r="A736" s="1"/>
      <c r="B736" s="4"/>
      <c r="F736" s="138"/>
    </row>
    <row r="737" spans="1:6" s="2" customFormat="1" x14ac:dyDescent="0.3">
      <c r="A737" s="1"/>
      <c r="B737" s="4"/>
      <c r="F737" s="138"/>
    </row>
    <row r="738" spans="1:6" s="2" customFormat="1" x14ac:dyDescent="0.3">
      <c r="A738" s="1"/>
      <c r="B738" s="4"/>
      <c r="F738" s="138"/>
    </row>
    <row r="739" spans="1:6" s="2" customFormat="1" x14ac:dyDescent="0.3">
      <c r="A739" s="1"/>
      <c r="B739" s="4"/>
      <c r="F739" s="138"/>
    </row>
    <row r="740" spans="1:6" s="2" customFormat="1" x14ac:dyDescent="0.3">
      <c r="A740" s="1"/>
      <c r="B740" s="4"/>
      <c r="F740" s="138"/>
    </row>
    <row r="741" spans="1:6" s="2" customFormat="1" x14ac:dyDescent="0.3">
      <c r="A741" s="1"/>
      <c r="B741" s="4"/>
      <c r="F741" s="138"/>
    </row>
    <row r="742" spans="1:6" s="2" customFormat="1" x14ac:dyDescent="0.3">
      <c r="A742" s="1"/>
      <c r="B742" s="4"/>
      <c r="F742" s="138"/>
    </row>
    <row r="743" spans="1:6" s="2" customFormat="1" x14ac:dyDescent="0.3">
      <c r="A743" s="1"/>
      <c r="B743" s="4"/>
      <c r="F743" s="138"/>
    </row>
    <row r="744" spans="1:6" s="2" customFormat="1" x14ac:dyDescent="0.3">
      <c r="A744" s="1"/>
      <c r="B744" s="4"/>
      <c r="F744" s="138"/>
    </row>
    <row r="745" spans="1:6" s="2" customFormat="1" x14ac:dyDescent="0.3">
      <c r="A745" s="1"/>
      <c r="B745" s="4"/>
      <c r="F745" s="138"/>
    </row>
    <row r="746" spans="1:6" s="2" customFormat="1" x14ac:dyDescent="0.3">
      <c r="A746" s="1"/>
      <c r="B746" s="4"/>
      <c r="F746" s="138"/>
    </row>
    <row r="747" spans="1:6" s="2" customFormat="1" x14ac:dyDescent="0.3">
      <c r="A747" s="1"/>
      <c r="B747" s="4"/>
      <c r="F747" s="138"/>
    </row>
    <row r="748" spans="1:6" s="2" customFormat="1" x14ac:dyDescent="0.3">
      <c r="A748" s="1"/>
      <c r="B748" s="4"/>
      <c r="F748" s="138"/>
    </row>
    <row r="749" spans="1:6" s="2" customFormat="1" x14ac:dyDescent="0.3">
      <c r="A749" s="1"/>
      <c r="B749" s="4"/>
      <c r="F749" s="138"/>
    </row>
    <row r="750" spans="1:6" s="2" customFormat="1" x14ac:dyDescent="0.3">
      <c r="A750" s="1"/>
      <c r="B750" s="4"/>
      <c r="F750" s="138"/>
    </row>
    <row r="751" spans="1:6" s="2" customFormat="1" x14ac:dyDescent="0.3">
      <c r="A751" s="1"/>
      <c r="B751" s="4"/>
      <c r="F751" s="138"/>
    </row>
    <row r="752" spans="1:6" s="2" customFormat="1" x14ac:dyDescent="0.3">
      <c r="A752" s="1"/>
      <c r="B752" s="4"/>
      <c r="F752" s="138"/>
    </row>
    <row r="753" spans="1:6" s="2" customFormat="1" x14ac:dyDescent="0.3">
      <c r="A753" s="1"/>
      <c r="B753" s="4"/>
      <c r="F753" s="138"/>
    </row>
    <row r="754" spans="1:6" s="2" customFormat="1" x14ac:dyDescent="0.3">
      <c r="A754" s="1"/>
      <c r="B754" s="4"/>
      <c r="F754" s="138"/>
    </row>
    <row r="755" spans="1:6" s="2" customFormat="1" x14ac:dyDescent="0.3">
      <c r="A755" s="1"/>
      <c r="B755" s="4"/>
      <c r="F755" s="138"/>
    </row>
    <row r="756" spans="1:6" s="2" customFormat="1" x14ac:dyDescent="0.3">
      <c r="A756" s="1"/>
      <c r="B756" s="4"/>
      <c r="F756" s="138"/>
    </row>
    <row r="757" spans="1:6" s="2" customFormat="1" x14ac:dyDescent="0.3">
      <c r="A757" s="1"/>
      <c r="B757" s="4"/>
      <c r="F757" s="138"/>
    </row>
    <row r="758" spans="1:6" s="2" customFormat="1" x14ac:dyDescent="0.3">
      <c r="A758" s="1"/>
      <c r="B758" s="4"/>
      <c r="F758" s="138"/>
    </row>
    <row r="759" spans="1:6" s="2" customFormat="1" x14ac:dyDescent="0.3">
      <c r="A759" s="1"/>
      <c r="B759" s="4"/>
      <c r="F759" s="138"/>
    </row>
    <row r="760" spans="1:6" s="2" customFormat="1" x14ac:dyDescent="0.3">
      <c r="A760" s="1"/>
      <c r="B760" s="4"/>
      <c r="F760" s="138"/>
    </row>
    <row r="761" spans="1:6" s="2" customFormat="1" x14ac:dyDescent="0.3">
      <c r="A761" s="1"/>
      <c r="B761" s="4"/>
      <c r="F761" s="138"/>
    </row>
    <row r="762" spans="1:6" s="2" customFormat="1" x14ac:dyDescent="0.3">
      <c r="A762" s="1"/>
      <c r="B762" s="4"/>
      <c r="F762" s="138"/>
    </row>
    <row r="763" spans="1:6" s="2" customFormat="1" x14ac:dyDescent="0.3">
      <c r="A763" s="1"/>
      <c r="B763" s="4"/>
      <c r="F763" s="138"/>
    </row>
    <row r="764" spans="1:6" s="2" customFormat="1" x14ac:dyDescent="0.3">
      <c r="A764" s="1"/>
      <c r="B764" s="4"/>
      <c r="F764" s="138"/>
    </row>
    <row r="765" spans="1:6" s="2" customFormat="1" x14ac:dyDescent="0.3">
      <c r="A765" s="1"/>
      <c r="B765" s="4"/>
      <c r="F765" s="138"/>
    </row>
    <row r="766" spans="1:6" s="2" customFormat="1" x14ac:dyDescent="0.3">
      <c r="A766" s="1"/>
      <c r="B766" s="4"/>
      <c r="F766" s="138"/>
    </row>
    <row r="767" spans="1:6" s="2" customFormat="1" x14ac:dyDescent="0.3">
      <c r="A767" s="1"/>
      <c r="B767" s="4"/>
      <c r="F767" s="138"/>
    </row>
    <row r="768" spans="1:6" s="2" customFormat="1" x14ac:dyDescent="0.3">
      <c r="A768" s="1"/>
      <c r="B768" s="4"/>
      <c r="F768" s="138"/>
    </row>
    <row r="769" spans="1:6" s="2" customFormat="1" x14ac:dyDescent="0.3">
      <c r="A769" s="1"/>
      <c r="B769" s="4"/>
      <c r="F769" s="138"/>
    </row>
    <row r="770" spans="1:6" s="2" customFormat="1" x14ac:dyDescent="0.3">
      <c r="A770" s="1"/>
      <c r="B770" s="4"/>
      <c r="F770" s="138"/>
    </row>
    <row r="771" spans="1:6" s="2" customFormat="1" x14ac:dyDescent="0.3">
      <c r="A771" s="1"/>
      <c r="B771" s="4"/>
      <c r="F771" s="138"/>
    </row>
    <row r="772" spans="1:6" s="2" customFormat="1" x14ac:dyDescent="0.3">
      <c r="A772" s="1"/>
      <c r="B772" s="4"/>
      <c r="F772" s="138"/>
    </row>
    <row r="773" spans="1:6" s="2" customFormat="1" x14ac:dyDescent="0.3">
      <c r="A773" s="1"/>
      <c r="B773" s="4"/>
      <c r="F773" s="138"/>
    </row>
    <row r="774" spans="1:6" s="2" customFormat="1" x14ac:dyDescent="0.3">
      <c r="A774" s="1"/>
      <c r="B774" s="4"/>
      <c r="F774" s="138"/>
    </row>
    <row r="775" spans="1:6" s="2" customFormat="1" x14ac:dyDescent="0.3">
      <c r="A775" s="1"/>
      <c r="B775" s="4"/>
      <c r="F775" s="138"/>
    </row>
    <row r="776" spans="1:6" s="2" customFormat="1" x14ac:dyDescent="0.3">
      <c r="A776" s="1"/>
      <c r="B776" s="4"/>
      <c r="F776" s="138"/>
    </row>
    <row r="777" spans="1:6" s="2" customFormat="1" x14ac:dyDescent="0.3">
      <c r="A777" s="1"/>
      <c r="B777" s="4"/>
      <c r="F777" s="138"/>
    </row>
    <row r="778" spans="1:6" s="2" customFormat="1" x14ac:dyDescent="0.3">
      <c r="A778" s="1"/>
      <c r="B778" s="4"/>
      <c r="F778" s="138"/>
    </row>
    <row r="779" spans="1:6" s="2" customFormat="1" x14ac:dyDescent="0.3">
      <c r="A779" s="1"/>
      <c r="B779" s="4"/>
      <c r="F779" s="138"/>
    </row>
    <row r="780" spans="1:6" s="2" customFormat="1" x14ac:dyDescent="0.3">
      <c r="A780" s="1"/>
      <c r="B780" s="4"/>
      <c r="F780" s="138"/>
    </row>
    <row r="781" spans="1:6" s="2" customFormat="1" x14ac:dyDescent="0.3">
      <c r="A781" s="1"/>
      <c r="B781" s="4"/>
      <c r="F781" s="138"/>
    </row>
    <row r="782" spans="1:6" s="2" customFormat="1" x14ac:dyDescent="0.3">
      <c r="A782" s="1"/>
      <c r="B782" s="4"/>
      <c r="F782" s="138"/>
    </row>
    <row r="783" spans="1:6" s="2" customFormat="1" x14ac:dyDescent="0.3">
      <c r="A783" s="1"/>
      <c r="B783" s="4"/>
      <c r="F783" s="138"/>
    </row>
    <row r="784" spans="1:6" s="2" customFormat="1" x14ac:dyDescent="0.3">
      <c r="A784" s="1"/>
      <c r="B784" s="4"/>
      <c r="F784" s="138"/>
    </row>
    <row r="785" spans="1:6" s="2" customFormat="1" x14ac:dyDescent="0.3">
      <c r="A785" s="1"/>
      <c r="B785" s="4"/>
      <c r="F785" s="138"/>
    </row>
    <row r="786" spans="1:6" s="2" customFormat="1" x14ac:dyDescent="0.3">
      <c r="A786" s="1"/>
      <c r="B786" s="4"/>
      <c r="F786" s="138"/>
    </row>
    <row r="787" spans="1:6" s="2" customFormat="1" x14ac:dyDescent="0.3">
      <c r="A787" s="1"/>
      <c r="B787" s="4"/>
      <c r="F787" s="138"/>
    </row>
    <row r="788" spans="1:6" s="2" customFormat="1" x14ac:dyDescent="0.3">
      <c r="A788" s="1"/>
      <c r="B788" s="4"/>
      <c r="F788" s="138"/>
    </row>
    <row r="789" spans="1:6" s="2" customFormat="1" x14ac:dyDescent="0.3">
      <c r="A789" s="1"/>
      <c r="B789" s="4"/>
      <c r="F789" s="138"/>
    </row>
    <row r="790" spans="1:6" s="2" customFormat="1" x14ac:dyDescent="0.3">
      <c r="A790" s="1"/>
      <c r="B790" s="4"/>
      <c r="F790" s="138"/>
    </row>
    <row r="791" spans="1:6" s="2" customFormat="1" x14ac:dyDescent="0.3">
      <c r="A791" s="1"/>
      <c r="B791" s="4"/>
      <c r="F791" s="138"/>
    </row>
    <row r="792" spans="1:6" s="2" customFormat="1" x14ac:dyDescent="0.3">
      <c r="A792" s="1"/>
      <c r="B792" s="4"/>
      <c r="F792" s="138"/>
    </row>
    <row r="793" spans="1:6" s="2" customFormat="1" x14ac:dyDescent="0.3">
      <c r="A793" s="1"/>
      <c r="B793" s="4"/>
      <c r="F793" s="138"/>
    </row>
    <row r="794" spans="1:6" s="2" customFormat="1" x14ac:dyDescent="0.3">
      <c r="A794" s="1"/>
      <c r="B794" s="4"/>
      <c r="F794" s="138"/>
    </row>
    <row r="795" spans="1:6" s="2" customFormat="1" x14ac:dyDescent="0.3">
      <c r="A795" s="1"/>
      <c r="B795" s="4"/>
      <c r="F795" s="138"/>
    </row>
    <row r="796" spans="1:6" s="2" customFormat="1" x14ac:dyDescent="0.3">
      <c r="A796" s="1"/>
      <c r="B796" s="4"/>
      <c r="F796" s="138"/>
    </row>
    <row r="797" spans="1:6" s="2" customFormat="1" x14ac:dyDescent="0.3">
      <c r="A797" s="1"/>
      <c r="B797" s="4"/>
      <c r="F797" s="138"/>
    </row>
    <row r="798" spans="1:6" s="2" customFormat="1" x14ac:dyDescent="0.3">
      <c r="A798" s="1"/>
      <c r="B798" s="4"/>
      <c r="F798" s="138"/>
    </row>
    <row r="799" spans="1:6" s="2" customFormat="1" x14ac:dyDescent="0.3">
      <c r="A799" s="1"/>
      <c r="B799" s="4"/>
      <c r="F799" s="138"/>
    </row>
    <row r="800" spans="1:6" s="2" customFormat="1" x14ac:dyDescent="0.3">
      <c r="A800" s="1"/>
      <c r="B800" s="4"/>
      <c r="F800" s="138"/>
    </row>
    <row r="801" spans="1:6" s="2" customFormat="1" x14ac:dyDescent="0.3">
      <c r="A801" s="1"/>
      <c r="B801" s="4"/>
      <c r="F801" s="138"/>
    </row>
    <row r="802" spans="1:6" s="2" customFormat="1" x14ac:dyDescent="0.3">
      <c r="A802" s="1"/>
      <c r="B802" s="4"/>
      <c r="F802" s="138"/>
    </row>
    <row r="803" spans="1:6" s="2" customFormat="1" x14ac:dyDescent="0.3">
      <c r="A803" s="1"/>
      <c r="B803" s="4"/>
      <c r="F803" s="138"/>
    </row>
    <row r="804" spans="1:6" s="2" customFormat="1" x14ac:dyDescent="0.3">
      <c r="A804" s="1"/>
      <c r="B804" s="4"/>
      <c r="F804" s="138"/>
    </row>
    <row r="805" spans="1:6" s="2" customFormat="1" x14ac:dyDescent="0.3">
      <c r="A805" s="1"/>
      <c r="B805" s="4"/>
      <c r="F805" s="138"/>
    </row>
    <row r="806" spans="1:6" s="2" customFormat="1" x14ac:dyDescent="0.3">
      <c r="A806" s="1"/>
      <c r="B806" s="4"/>
      <c r="F806" s="138"/>
    </row>
    <row r="807" spans="1:6" s="2" customFormat="1" x14ac:dyDescent="0.3">
      <c r="A807" s="1"/>
      <c r="B807" s="4"/>
      <c r="F807" s="138"/>
    </row>
    <row r="808" spans="1:6" s="2" customFormat="1" x14ac:dyDescent="0.3">
      <c r="A808" s="1"/>
      <c r="B808" s="4"/>
      <c r="F808" s="138"/>
    </row>
    <row r="809" spans="1:6" s="2" customFormat="1" x14ac:dyDescent="0.3">
      <c r="A809" s="1"/>
      <c r="B809" s="4"/>
      <c r="F809" s="138"/>
    </row>
    <row r="810" spans="1:6" s="2" customFormat="1" x14ac:dyDescent="0.3">
      <c r="A810" s="1"/>
      <c r="B810" s="4"/>
      <c r="F810" s="138"/>
    </row>
    <row r="811" spans="1:6" s="2" customFormat="1" x14ac:dyDescent="0.3">
      <c r="A811" s="1"/>
      <c r="B811" s="4"/>
      <c r="F811" s="138"/>
    </row>
    <row r="812" spans="1:6" s="2" customFormat="1" x14ac:dyDescent="0.3">
      <c r="A812" s="1"/>
      <c r="B812" s="4"/>
      <c r="F812" s="138"/>
    </row>
    <row r="813" spans="1:6" s="2" customFormat="1" x14ac:dyDescent="0.3">
      <c r="A813" s="1"/>
      <c r="B813" s="4"/>
      <c r="F813" s="138"/>
    </row>
    <row r="814" spans="1:6" s="2" customFormat="1" x14ac:dyDescent="0.3">
      <c r="A814" s="1"/>
      <c r="B814" s="4"/>
      <c r="F814" s="138"/>
    </row>
    <row r="815" spans="1:6" s="2" customFormat="1" x14ac:dyDescent="0.3">
      <c r="A815" s="1"/>
      <c r="B815" s="4"/>
      <c r="F815" s="138"/>
    </row>
    <row r="816" spans="1:6" s="2" customFormat="1" x14ac:dyDescent="0.3">
      <c r="A816" s="1"/>
      <c r="B816" s="4"/>
      <c r="F816" s="138"/>
    </row>
    <row r="817" spans="1:6" s="2" customFormat="1" x14ac:dyDescent="0.3">
      <c r="A817" s="1"/>
      <c r="B817" s="4"/>
      <c r="F817" s="138"/>
    </row>
    <row r="818" spans="1:6" s="2" customFormat="1" x14ac:dyDescent="0.3">
      <c r="A818" s="1"/>
      <c r="B818" s="4"/>
      <c r="F818" s="138"/>
    </row>
    <row r="819" spans="1:6" s="2" customFormat="1" x14ac:dyDescent="0.3">
      <c r="A819" s="1"/>
      <c r="B819" s="4"/>
      <c r="F819" s="138"/>
    </row>
    <row r="820" spans="1:6" s="2" customFormat="1" x14ac:dyDescent="0.3">
      <c r="A820" s="1"/>
      <c r="B820" s="4"/>
      <c r="F820" s="138"/>
    </row>
    <row r="821" spans="1:6" s="2" customFormat="1" x14ac:dyDescent="0.3">
      <c r="A821" s="1"/>
      <c r="B821" s="4"/>
      <c r="F821" s="138"/>
    </row>
    <row r="822" spans="1:6" s="2" customFormat="1" x14ac:dyDescent="0.3">
      <c r="A822" s="1"/>
      <c r="B822" s="4"/>
      <c r="F822" s="138"/>
    </row>
    <row r="823" spans="1:6" s="2" customFormat="1" x14ac:dyDescent="0.3">
      <c r="A823" s="1"/>
      <c r="B823" s="4"/>
      <c r="F823" s="138"/>
    </row>
    <row r="824" spans="1:6" s="2" customFormat="1" x14ac:dyDescent="0.3">
      <c r="A824" s="1"/>
      <c r="B824" s="4"/>
      <c r="F824" s="138"/>
    </row>
    <row r="825" spans="1:6" s="2" customFormat="1" x14ac:dyDescent="0.3">
      <c r="A825" s="1"/>
      <c r="B825" s="4"/>
      <c r="F825" s="138"/>
    </row>
    <row r="826" spans="1:6" s="2" customFormat="1" x14ac:dyDescent="0.3">
      <c r="A826" s="1"/>
      <c r="B826" s="4"/>
      <c r="F826" s="138"/>
    </row>
    <row r="827" spans="1:6" s="2" customFormat="1" x14ac:dyDescent="0.3">
      <c r="A827" s="1"/>
      <c r="B827" s="4"/>
      <c r="F827" s="138"/>
    </row>
    <row r="828" spans="1:6" s="2" customFormat="1" x14ac:dyDescent="0.3">
      <c r="A828" s="1"/>
      <c r="B828" s="4"/>
      <c r="F828" s="138"/>
    </row>
    <row r="829" spans="1:6" s="2" customFormat="1" x14ac:dyDescent="0.3">
      <c r="A829" s="1"/>
      <c r="B829" s="4"/>
      <c r="F829" s="138"/>
    </row>
    <row r="830" spans="1:6" s="2" customFormat="1" x14ac:dyDescent="0.3">
      <c r="A830" s="1"/>
      <c r="B830" s="4"/>
      <c r="F830" s="138"/>
    </row>
    <row r="831" spans="1:6" s="2" customFormat="1" x14ac:dyDescent="0.3">
      <c r="A831" s="1"/>
      <c r="B831" s="4"/>
      <c r="F831" s="138"/>
    </row>
    <row r="832" spans="1:6" s="2" customFormat="1" x14ac:dyDescent="0.3">
      <c r="A832" s="1"/>
      <c r="B832" s="4"/>
      <c r="F832" s="138"/>
    </row>
    <row r="833" spans="1:6" s="2" customFormat="1" x14ac:dyDescent="0.3">
      <c r="A833" s="1"/>
      <c r="B833" s="4"/>
      <c r="F833" s="138"/>
    </row>
    <row r="834" spans="1:6" s="2" customFormat="1" x14ac:dyDescent="0.3">
      <c r="A834" s="1"/>
      <c r="B834" s="4"/>
      <c r="F834" s="138"/>
    </row>
    <row r="835" spans="1:6" s="2" customFormat="1" x14ac:dyDescent="0.3">
      <c r="A835" s="1"/>
      <c r="B835" s="4"/>
      <c r="F835" s="138"/>
    </row>
    <row r="836" spans="1:6" s="2" customFormat="1" x14ac:dyDescent="0.3">
      <c r="A836" s="1"/>
      <c r="B836" s="4"/>
      <c r="F836" s="138"/>
    </row>
    <row r="837" spans="1:6" s="2" customFormat="1" x14ac:dyDescent="0.3">
      <c r="A837" s="1"/>
      <c r="B837" s="4"/>
      <c r="F837" s="138"/>
    </row>
    <row r="838" spans="1:6" s="2" customFormat="1" x14ac:dyDescent="0.3">
      <c r="A838" s="1"/>
      <c r="B838" s="4"/>
      <c r="F838" s="138"/>
    </row>
    <row r="839" spans="1:6" s="2" customFormat="1" x14ac:dyDescent="0.3">
      <c r="A839" s="1"/>
      <c r="B839" s="4"/>
      <c r="F839" s="138"/>
    </row>
    <row r="840" spans="1:6" s="2" customFormat="1" x14ac:dyDescent="0.3">
      <c r="A840" s="1"/>
      <c r="B840" s="4"/>
      <c r="F840" s="138"/>
    </row>
    <row r="841" spans="1:6" s="2" customFormat="1" x14ac:dyDescent="0.3">
      <c r="A841" s="1"/>
      <c r="B841" s="4"/>
      <c r="F841" s="138"/>
    </row>
    <row r="842" spans="1:6" s="2" customFormat="1" x14ac:dyDescent="0.3">
      <c r="A842" s="1"/>
      <c r="B842" s="4"/>
      <c r="F842" s="138"/>
    </row>
    <row r="843" spans="1:6" s="2" customFormat="1" x14ac:dyDescent="0.3">
      <c r="A843" s="1"/>
      <c r="B843" s="4"/>
      <c r="F843" s="138"/>
    </row>
    <row r="844" spans="1:6" s="2" customFormat="1" x14ac:dyDescent="0.3">
      <c r="A844" s="1"/>
      <c r="B844" s="4"/>
      <c r="F844" s="138"/>
    </row>
    <row r="845" spans="1:6" s="2" customFormat="1" x14ac:dyDescent="0.3">
      <c r="A845" s="1"/>
      <c r="B845" s="4"/>
      <c r="F845" s="138"/>
    </row>
    <row r="846" spans="1:6" s="2" customFormat="1" x14ac:dyDescent="0.3">
      <c r="A846" s="1"/>
      <c r="B846" s="4"/>
      <c r="F846" s="138"/>
    </row>
    <row r="847" spans="1:6" s="2" customFormat="1" x14ac:dyDescent="0.3">
      <c r="A847" s="1"/>
      <c r="B847" s="4"/>
      <c r="F847" s="138"/>
    </row>
    <row r="848" spans="1:6" s="2" customFormat="1" x14ac:dyDescent="0.3">
      <c r="A848" s="1"/>
      <c r="B848" s="4"/>
      <c r="F848" s="138"/>
    </row>
    <row r="849" spans="1:6" s="2" customFormat="1" x14ac:dyDescent="0.3">
      <c r="A849" s="1"/>
      <c r="B849" s="4"/>
      <c r="F849" s="138"/>
    </row>
    <row r="850" spans="1:6" s="2" customFormat="1" x14ac:dyDescent="0.3">
      <c r="A850" s="1"/>
      <c r="B850" s="4"/>
      <c r="F850" s="138"/>
    </row>
    <row r="851" spans="1:6" s="2" customFormat="1" x14ac:dyDescent="0.3">
      <c r="A851" s="1"/>
      <c r="B851" s="4"/>
      <c r="F851" s="138"/>
    </row>
    <row r="852" spans="1:6" s="2" customFormat="1" x14ac:dyDescent="0.3">
      <c r="A852" s="1"/>
      <c r="B852" s="4"/>
      <c r="F852" s="138"/>
    </row>
    <row r="853" spans="1:6" s="2" customFormat="1" x14ac:dyDescent="0.3">
      <c r="A853" s="1"/>
      <c r="B853" s="4"/>
      <c r="F853" s="138"/>
    </row>
    <row r="854" spans="1:6" s="2" customFormat="1" x14ac:dyDescent="0.3">
      <c r="A854" s="1"/>
      <c r="B854" s="4"/>
      <c r="F854" s="138"/>
    </row>
    <row r="855" spans="1:6" s="2" customFormat="1" x14ac:dyDescent="0.3">
      <c r="A855" s="1"/>
      <c r="B855" s="4"/>
      <c r="F855" s="138"/>
    </row>
    <row r="856" spans="1:6" s="2" customFormat="1" x14ac:dyDescent="0.3">
      <c r="A856" s="1"/>
      <c r="B856" s="4"/>
      <c r="F856" s="138"/>
    </row>
    <row r="857" spans="1:6" s="2" customFormat="1" x14ac:dyDescent="0.3">
      <c r="A857" s="1"/>
      <c r="B857" s="4"/>
      <c r="F857" s="138"/>
    </row>
    <row r="858" spans="1:6" s="2" customFormat="1" x14ac:dyDescent="0.3">
      <c r="A858" s="1"/>
      <c r="B858" s="4"/>
      <c r="F858" s="138"/>
    </row>
    <row r="859" spans="1:6" s="2" customFormat="1" x14ac:dyDescent="0.3">
      <c r="A859" s="1"/>
      <c r="B859" s="4"/>
      <c r="F859" s="138"/>
    </row>
    <row r="860" spans="1:6" s="2" customFormat="1" x14ac:dyDescent="0.3">
      <c r="A860" s="1"/>
      <c r="B860" s="4"/>
      <c r="F860" s="138"/>
    </row>
    <row r="861" spans="1:6" s="2" customFormat="1" x14ac:dyDescent="0.3">
      <c r="A861" s="1"/>
      <c r="B861" s="4"/>
      <c r="F861" s="138"/>
    </row>
    <row r="862" spans="1:6" s="2" customFormat="1" x14ac:dyDescent="0.3">
      <c r="A862" s="1"/>
      <c r="B862" s="4"/>
      <c r="F862" s="138"/>
    </row>
    <row r="863" spans="1:6" s="2" customFormat="1" x14ac:dyDescent="0.3">
      <c r="A863" s="1"/>
      <c r="B863" s="4"/>
      <c r="F863" s="138"/>
    </row>
    <row r="864" spans="1:6" s="2" customFormat="1" x14ac:dyDescent="0.3">
      <c r="A864" s="1"/>
      <c r="B864" s="4"/>
      <c r="F864" s="138"/>
    </row>
    <row r="865" spans="1:6" s="2" customFormat="1" x14ac:dyDescent="0.3">
      <c r="A865" s="1"/>
      <c r="B865" s="4"/>
      <c r="F865" s="138"/>
    </row>
    <row r="866" spans="1:6" s="2" customFormat="1" x14ac:dyDescent="0.3">
      <c r="A866" s="1"/>
      <c r="B866" s="4"/>
      <c r="F866" s="138"/>
    </row>
    <row r="867" spans="1:6" s="2" customFormat="1" x14ac:dyDescent="0.3">
      <c r="A867" s="1"/>
      <c r="B867" s="4"/>
      <c r="F867" s="138"/>
    </row>
    <row r="868" spans="1:6" s="2" customFormat="1" x14ac:dyDescent="0.3">
      <c r="A868" s="1"/>
      <c r="B868" s="4"/>
      <c r="F868" s="138"/>
    </row>
    <row r="869" spans="1:6" s="2" customFormat="1" x14ac:dyDescent="0.3">
      <c r="A869" s="1"/>
      <c r="B869" s="4"/>
      <c r="F869" s="138"/>
    </row>
    <row r="870" spans="1:6" s="2" customFormat="1" x14ac:dyDescent="0.3">
      <c r="A870" s="1"/>
      <c r="B870" s="4"/>
      <c r="F870" s="138"/>
    </row>
    <row r="871" spans="1:6" s="2" customFormat="1" x14ac:dyDescent="0.3">
      <c r="A871" s="1"/>
      <c r="B871" s="4"/>
      <c r="F871" s="138"/>
    </row>
    <row r="872" spans="1:6" s="2" customFormat="1" x14ac:dyDescent="0.3">
      <c r="A872" s="1"/>
      <c r="B872" s="4"/>
      <c r="F872" s="138"/>
    </row>
    <row r="873" spans="1:6" s="2" customFormat="1" x14ac:dyDescent="0.3">
      <c r="A873" s="1"/>
      <c r="B873" s="4"/>
      <c r="F873" s="138"/>
    </row>
    <row r="874" spans="1:6" s="2" customFormat="1" x14ac:dyDescent="0.3">
      <c r="A874" s="1"/>
      <c r="B874" s="4"/>
      <c r="F874" s="138"/>
    </row>
    <row r="875" spans="1:6" s="2" customFormat="1" x14ac:dyDescent="0.3">
      <c r="A875" s="1"/>
      <c r="B875" s="4"/>
      <c r="F875" s="138"/>
    </row>
    <row r="876" spans="1:6" s="2" customFormat="1" x14ac:dyDescent="0.3">
      <c r="A876" s="1"/>
      <c r="B876" s="4"/>
      <c r="F876" s="138"/>
    </row>
    <row r="877" spans="1:6" s="2" customFormat="1" x14ac:dyDescent="0.3">
      <c r="A877" s="1"/>
      <c r="B877" s="4"/>
      <c r="F877" s="138"/>
    </row>
    <row r="878" spans="1:6" s="2" customFormat="1" x14ac:dyDescent="0.3">
      <c r="A878" s="1"/>
      <c r="B878" s="4"/>
      <c r="F878" s="138"/>
    </row>
    <row r="879" spans="1:6" s="2" customFormat="1" x14ac:dyDescent="0.3">
      <c r="A879" s="1"/>
      <c r="B879" s="4"/>
      <c r="F879" s="138"/>
    </row>
    <row r="880" spans="1:6" s="2" customFormat="1" x14ac:dyDescent="0.3">
      <c r="A880" s="1"/>
      <c r="B880" s="4"/>
      <c r="F880" s="138"/>
    </row>
    <row r="881" spans="1:6" s="2" customFormat="1" x14ac:dyDescent="0.3">
      <c r="A881" s="1"/>
      <c r="B881" s="4"/>
      <c r="F881" s="138"/>
    </row>
    <row r="882" spans="1:6" s="2" customFormat="1" x14ac:dyDescent="0.3">
      <c r="A882" s="1"/>
      <c r="B882" s="4"/>
      <c r="F882" s="138"/>
    </row>
    <row r="883" spans="1:6" s="2" customFormat="1" x14ac:dyDescent="0.3">
      <c r="A883" s="1"/>
      <c r="B883" s="4"/>
      <c r="F883" s="138"/>
    </row>
    <row r="884" spans="1:6" s="2" customFormat="1" x14ac:dyDescent="0.3">
      <c r="A884" s="1"/>
      <c r="B884" s="4"/>
      <c r="F884" s="138"/>
    </row>
    <row r="885" spans="1:6" s="2" customFormat="1" x14ac:dyDescent="0.3">
      <c r="A885" s="1"/>
      <c r="B885" s="4"/>
      <c r="F885" s="138"/>
    </row>
    <row r="886" spans="1:6" s="2" customFormat="1" x14ac:dyDescent="0.3">
      <c r="A886" s="1"/>
      <c r="B886" s="4"/>
      <c r="F886" s="138"/>
    </row>
    <row r="887" spans="1:6" s="2" customFormat="1" x14ac:dyDescent="0.3">
      <c r="A887" s="1"/>
      <c r="B887" s="4"/>
      <c r="F887" s="138"/>
    </row>
    <row r="888" spans="1:6" s="2" customFormat="1" x14ac:dyDescent="0.3">
      <c r="A888" s="1"/>
      <c r="B888" s="4"/>
      <c r="F888" s="138"/>
    </row>
    <row r="889" spans="1:6" s="2" customFormat="1" x14ac:dyDescent="0.3">
      <c r="A889" s="1"/>
      <c r="B889" s="4"/>
      <c r="F889" s="138"/>
    </row>
    <row r="890" spans="1:6" s="2" customFormat="1" x14ac:dyDescent="0.3">
      <c r="A890" s="1"/>
      <c r="B890" s="4"/>
      <c r="F890" s="138"/>
    </row>
    <row r="891" spans="1:6" s="2" customFormat="1" x14ac:dyDescent="0.3">
      <c r="A891" s="1"/>
      <c r="B891" s="4"/>
      <c r="F891" s="138"/>
    </row>
    <row r="892" spans="1:6" s="2" customFormat="1" x14ac:dyDescent="0.3">
      <c r="A892" s="1"/>
      <c r="B892" s="4"/>
      <c r="F892" s="138"/>
    </row>
    <row r="893" spans="1:6" s="2" customFormat="1" x14ac:dyDescent="0.3">
      <c r="A893" s="1"/>
      <c r="B893" s="4"/>
      <c r="F893" s="138"/>
    </row>
    <row r="894" spans="1:6" s="2" customFormat="1" x14ac:dyDescent="0.3">
      <c r="A894" s="1"/>
      <c r="B894" s="4"/>
      <c r="F894" s="138"/>
    </row>
    <row r="895" spans="1:6" s="2" customFormat="1" x14ac:dyDescent="0.3">
      <c r="A895" s="1"/>
      <c r="B895" s="4"/>
      <c r="F895" s="138"/>
    </row>
    <row r="896" spans="1:6" s="2" customFormat="1" x14ac:dyDescent="0.3">
      <c r="A896" s="1"/>
      <c r="B896" s="4"/>
      <c r="F896" s="138"/>
    </row>
    <row r="897" spans="1:6" s="2" customFormat="1" x14ac:dyDescent="0.3">
      <c r="A897" s="1"/>
      <c r="B897" s="4"/>
      <c r="F897" s="138"/>
    </row>
    <row r="898" spans="1:6" s="2" customFormat="1" x14ac:dyDescent="0.3">
      <c r="A898" s="1"/>
      <c r="B898" s="4"/>
      <c r="F898" s="138"/>
    </row>
    <row r="899" spans="1:6" s="2" customFormat="1" x14ac:dyDescent="0.3">
      <c r="A899" s="1"/>
      <c r="B899" s="4"/>
      <c r="F899" s="138"/>
    </row>
    <row r="900" spans="1:6" s="2" customFormat="1" x14ac:dyDescent="0.3">
      <c r="A900" s="1"/>
      <c r="B900" s="4"/>
      <c r="F900" s="138"/>
    </row>
    <row r="901" spans="1:6" s="2" customFormat="1" x14ac:dyDescent="0.3">
      <c r="A901" s="1"/>
      <c r="B901" s="4"/>
      <c r="F901" s="138"/>
    </row>
    <row r="902" spans="1:6" s="2" customFormat="1" x14ac:dyDescent="0.3">
      <c r="A902" s="1"/>
      <c r="B902" s="4"/>
      <c r="F902" s="138"/>
    </row>
    <row r="903" spans="1:6" s="2" customFormat="1" x14ac:dyDescent="0.3">
      <c r="A903" s="1"/>
      <c r="B903" s="4"/>
      <c r="F903" s="138"/>
    </row>
    <row r="904" spans="1:6" s="2" customFormat="1" x14ac:dyDescent="0.3">
      <c r="A904" s="1"/>
      <c r="B904" s="4"/>
      <c r="F904" s="138"/>
    </row>
    <row r="905" spans="1:6" s="2" customFormat="1" x14ac:dyDescent="0.3">
      <c r="A905" s="1"/>
      <c r="B905" s="4"/>
      <c r="F905" s="138"/>
    </row>
    <row r="906" spans="1:6" s="2" customFormat="1" x14ac:dyDescent="0.3">
      <c r="A906" s="1"/>
      <c r="B906" s="4"/>
      <c r="F906" s="138"/>
    </row>
    <row r="907" spans="1:6" s="2" customFormat="1" x14ac:dyDescent="0.3">
      <c r="A907" s="1"/>
      <c r="B907" s="4"/>
      <c r="F907" s="138"/>
    </row>
    <row r="908" spans="1:6" s="2" customFormat="1" x14ac:dyDescent="0.3">
      <c r="A908" s="1"/>
      <c r="B908" s="4"/>
      <c r="F908" s="138"/>
    </row>
    <row r="909" spans="1:6" s="2" customFormat="1" x14ac:dyDescent="0.3">
      <c r="A909" s="1"/>
      <c r="B909" s="4"/>
      <c r="F909" s="138"/>
    </row>
    <row r="910" spans="1:6" s="2" customFormat="1" x14ac:dyDescent="0.3">
      <c r="A910" s="1"/>
      <c r="B910" s="4"/>
      <c r="F910" s="138"/>
    </row>
    <row r="911" spans="1:6" s="2" customFormat="1" x14ac:dyDescent="0.3">
      <c r="A911" s="1"/>
      <c r="B911" s="4"/>
      <c r="F911" s="138"/>
    </row>
    <row r="912" spans="1:6" s="2" customFormat="1" x14ac:dyDescent="0.3">
      <c r="A912" s="1"/>
      <c r="B912" s="4"/>
      <c r="F912" s="138"/>
    </row>
    <row r="913" spans="1:6" s="2" customFormat="1" x14ac:dyDescent="0.3">
      <c r="A913" s="1"/>
      <c r="B913" s="4"/>
      <c r="F913" s="138"/>
    </row>
    <row r="914" spans="1:6" s="2" customFormat="1" x14ac:dyDescent="0.3">
      <c r="A914" s="1"/>
      <c r="B914" s="4"/>
      <c r="F914" s="138"/>
    </row>
    <row r="915" spans="1:6" s="2" customFormat="1" x14ac:dyDescent="0.3">
      <c r="A915" s="1"/>
      <c r="B915" s="4"/>
      <c r="F915" s="138"/>
    </row>
    <row r="916" spans="1:6" s="2" customFormat="1" x14ac:dyDescent="0.3">
      <c r="A916" s="1"/>
      <c r="B916" s="4"/>
      <c r="F916" s="138"/>
    </row>
    <row r="917" spans="1:6" s="2" customFormat="1" x14ac:dyDescent="0.3">
      <c r="A917" s="1"/>
      <c r="B917" s="4"/>
      <c r="F917" s="138"/>
    </row>
    <row r="918" spans="1:6" s="2" customFormat="1" x14ac:dyDescent="0.3">
      <c r="A918" s="1"/>
      <c r="B918" s="4"/>
      <c r="F918" s="138"/>
    </row>
    <row r="919" spans="1:6" s="2" customFormat="1" x14ac:dyDescent="0.3">
      <c r="A919" s="1"/>
      <c r="B919" s="4"/>
      <c r="F919" s="138"/>
    </row>
    <row r="920" spans="1:6" s="2" customFormat="1" x14ac:dyDescent="0.3">
      <c r="A920" s="1"/>
      <c r="B920" s="4"/>
      <c r="F920" s="138"/>
    </row>
    <row r="921" spans="1:6" s="2" customFormat="1" x14ac:dyDescent="0.3">
      <c r="A921" s="1"/>
      <c r="B921" s="4"/>
      <c r="F921" s="138"/>
    </row>
    <row r="922" spans="1:6" s="2" customFormat="1" x14ac:dyDescent="0.3">
      <c r="A922" s="1"/>
      <c r="B922" s="4"/>
      <c r="F922" s="138"/>
    </row>
    <row r="923" spans="1:6" s="2" customFormat="1" x14ac:dyDescent="0.3">
      <c r="A923" s="1"/>
      <c r="B923" s="4"/>
      <c r="F923" s="138"/>
    </row>
    <row r="924" spans="1:6" s="2" customFormat="1" x14ac:dyDescent="0.3">
      <c r="A924" s="1"/>
      <c r="B924" s="4"/>
      <c r="F924" s="138"/>
    </row>
    <row r="925" spans="1:6" s="2" customFormat="1" x14ac:dyDescent="0.3">
      <c r="A925" s="1"/>
      <c r="B925" s="4"/>
      <c r="F925" s="138"/>
    </row>
    <row r="926" spans="1:6" s="2" customFormat="1" x14ac:dyDescent="0.3">
      <c r="A926" s="1"/>
      <c r="B926" s="4"/>
      <c r="F926" s="138"/>
    </row>
    <row r="927" spans="1:6" s="2" customFormat="1" x14ac:dyDescent="0.3">
      <c r="A927" s="1"/>
      <c r="B927" s="4"/>
      <c r="F927" s="138"/>
    </row>
    <row r="928" spans="1:6" s="2" customFormat="1" x14ac:dyDescent="0.3">
      <c r="A928" s="1"/>
      <c r="B928" s="4"/>
      <c r="F928" s="138"/>
    </row>
    <row r="929" spans="1:6" s="2" customFormat="1" x14ac:dyDescent="0.3">
      <c r="A929" s="1"/>
      <c r="B929" s="4"/>
      <c r="F929" s="138"/>
    </row>
    <row r="930" spans="1:6" s="2" customFormat="1" x14ac:dyDescent="0.3">
      <c r="A930" s="1"/>
      <c r="B930" s="4"/>
      <c r="F930" s="138"/>
    </row>
    <row r="931" spans="1:6" s="2" customFormat="1" x14ac:dyDescent="0.3">
      <c r="A931" s="1"/>
      <c r="B931" s="4"/>
      <c r="F931" s="138"/>
    </row>
    <row r="932" spans="1:6" s="2" customFormat="1" x14ac:dyDescent="0.3">
      <c r="A932" s="1"/>
      <c r="B932" s="4"/>
      <c r="F932" s="138"/>
    </row>
    <row r="933" spans="1:6" s="2" customFormat="1" x14ac:dyDescent="0.3">
      <c r="A933" s="1"/>
      <c r="B933" s="4"/>
      <c r="F933" s="138"/>
    </row>
    <row r="934" spans="1:6" s="2" customFormat="1" x14ac:dyDescent="0.3">
      <c r="A934" s="1"/>
      <c r="B934" s="4"/>
      <c r="F934" s="138"/>
    </row>
    <row r="935" spans="1:6" s="2" customFormat="1" x14ac:dyDescent="0.3">
      <c r="A935" s="1"/>
      <c r="B935" s="4"/>
      <c r="F935" s="138"/>
    </row>
    <row r="936" spans="1:6" s="2" customFormat="1" x14ac:dyDescent="0.3">
      <c r="A936" s="1"/>
      <c r="B936" s="4"/>
      <c r="F936" s="138"/>
    </row>
    <row r="937" spans="1:6" s="2" customFormat="1" x14ac:dyDescent="0.3">
      <c r="A937" s="1"/>
      <c r="B937" s="4"/>
      <c r="F937" s="138"/>
    </row>
    <row r="938" spans="1:6" s="2" customFormat="1" x14ac:dyDescent="0.3">
      <c r="A938" s="1"/>
      <c r="B938" s="4"/>
      <c r="F938" s="138"/>
    </row>
    <row r="939" spans="1:6" s="2" customFormat="1" x14ac:dyDescent="0.3">
      <c r="A939" s="1"/>
      <c r="B939" s="4"/>
      <c r="F939" s="138"/>
    </row>
    <row r="940" spans="1:6" s="2" customFormat="1" x14ac:dyDescent="0.3">
      <c r="A940" s="1"/>
      <c r="B940" s="4"/>
      <c r="F940" s="138"/>
    </row>
    <row r="941" spans="1:6" s="2" customFormat="1" x14ac:dyDescent="0.3">
      <c r="A941" s="1"/>
      <c r="B941" s="4"/>
      <c r="F941" s="138"/>
    </row>
    <row r="942" spans="1:6" s="2" customFormat="1" x14ac:dyDescent="0.3">
      <c r="A942" s="1"/>
      <c r="B942" s="4"/>
      <c r="F942" s="138"/>
    </row>
    <row r="943" spans="1:6" s="2" customFormat="1" x14ac:dyDescent="0.3">
      <c r="A943" s="1"/>
      <c r="B943" s="4"/>
      <c r="F943" s="138"/>
    </row>
    <row r="944" spans="1:6" s="2" customFormat="1" x14ac:dyDescent="0.3">
      <c r="A944" s="1"/>
      <c r="B944" s="4"/>
      <c r="F944" s="138"/>
    </row>
    <row r="945" spans="1:6" s="2" customFormat="1" x14ac:dyDescent="0.3">
      <c r="A945" s="1"/>
      <c r="B945" s="4"/>
      <c r="F945" s="138"/>
    </row>
    <row r="946" spans="1:6" s="2" customFormat="1" x14ac:dyDescent="0.3">
      <c r="A946" s="1"/>
      <c r="B946" s="4"/>
      <c r="F946" s="138"/>
    </row>
    <row r="947" spans="1:6" s="2" customFormat="1" x14ac:dyDescent="0.3">
      <c r="A947" s="1"/>
      <c r="B947" s="4"/>
      <c r="F947" s="138"/>
    </row>
    <row r="948" spans="1:6" s="2" customFormat="1" x14ac:dyDescent="0.3">
      <c r="A948" s="1"/>
      <c r="B948" s="4"/>
      <c r="F948" s="138"/>
    </row>
    <row r="949" spans="1:6" s="2" customFormat="1" x14ac:dyDescent="0.3">
      <c r="A949" s="1"/>
      <c r="B949" s="4"/>
      <c r="F949" s="138"/>
    </row>
    <row r="950" spans="1:6" s="2" customFormat="1" x14ac:dyDescent="0.3">
      <c r="A950" s="1"/>
      <c r="B950" s="4"/>
      <c r="F950" s="138"/>
    </row>
    <row r="951" spans="1:6" s="2" customFormat="1" x14ac:dyDescent="0.3">
      <c r="A951" s="1"/>
      <c r="B951" s="4"/>
      <c r="F951" s="138"/>
    </row>
    <row r="952" spans="1:6" s="2" customFormat="1" x14ac:dyDescent="0.3">
      <c r="A952" s="1"/>
      <c r="B952" s="4"/>
      <c r="F952" s="138"/>
    </row>
    <row r="953" spans="1:6" s="2" customFormat="1" x14ac:dyDescent="0.3">
      <c r="A953" s="1"/>
      <c r="B953" s="4"/>
      <c r="F953" s="138"/>
    </row>
    <row r="954" spans="1:6" s="2" customFormat="1" x14ac:dyDescent="0.3">
      <c r="A954" s="1"/>
      <c r="B954" s="4"/>
      <c r="F954" s="138"/>
    </row>
    <row r="955" spans="1:6" s="2" customFormat="1" x14ac:dyDescent="0.3">
      <c r="A955" s="1"/>
      <c r="B955" s="4"/>
      <c r="F955" s="138"/>
    </row>
    <row r="956" spans="1:6" s="2" customFormat="1" x14ac:dyDescent="0.3">
      <c r="A956" s="1"/>
      <c r="B956" s="4"/>
      <c r="F956" s="138"/>
    </row>
    <row r="957" spans="1:6" s="2" customFormat="1" x14ac:dyDescent="0.3">
      <c r="A957" s="1"/>
      <c r="B957" s="4"/>
      <c r="F957" s="138"/>
    </row>
    <row r="958" spans="1:6" s="2" customFormat="1" x14ac:dyDescent="0.3">
      <c r="A958" s="1"/>
      <c r="B958" s="4"/>
      <c r="F958" s="138"/>
    </row>
    <row r="959" spans="1:6" s="2" customFormat="1" x14ac:dyDescent="0.3">
      <c r="A959" s="1"/>
      <c r="B959" s="4"/>
      <c r="F959" s="138"/>
    </row>
    <row r="960" spans="1:6" s="2" customFormat="1" x14ac:dyDescent="0.3">
      <c r="A960" s="1"/>
      <c r="B960" s="4"/>
      <c r="F960" s="138"/>
    </row>
    <row r="961" spans="1:6" s="2" customFormat="1" x14ac:dyDescent="0.3">
      <c r="A961" s="1"/>
      <c r="B961" s="4"/>
      <c r="F961" s="138"/>
    </row>
    <row r="962" spans="1:6" s="2" customFormat="1" x14ac:dyDescent="0.3">
      <c r="A962" s="1"/>
      <c r="B962" s="4"/>
      <c r="F962" s="138"/>
    </row>
    <row r="963" spans="1:6" s="2" customFormat="1" x14ac:dyDescent="0.3">
      <c r="A963" s="1"/>
      <c r="B963" s="4"/>
      <c r="F963" s="138"/>
    </row>
    <row r="964" spans="1:6" s="2" customFormat="1" x14ac:dyDescent="0.3">
      <c r="A964" s="1"/>
      <c r="B964" s="4"/>
      <c r="F964" s="138"/>
    </row>
    <row r="965" spans="1:6" s="2" customFormat="1" x14ac:dyDescent="0.3">
      <c r="A965" s="1"/>
      <c r="B965" s="4"/>
      <c r="F965" s="138"/>
    </row>
    <row r="966" spans="1:6" s="2" customFormat="1" x14ac:dyDescent="0.3">
      <c r="A966" s="1"/>
      <c r="B966" s="4"/>
      <c r="F966" s="138"/>
    </row>
    <row r="967" spans="1:6" s="2" customFormat="1" x14ac:dyDescent="0.3">
      <c r="A967" s="1"/>
      <c r="B967" s="4"/>
      <c r="F967" s="138"/>
    </row>
    <row r="968" spans="1:6" s="2" customFormat="1" x14ac:dyDescent="0.3">
      <c r="A968" s="1"/>
      <c r="B968" s="4"/>
      <c r="F968" s="138"/>
    </row>
    <row r="969" spans="1:6" s="2" customFormat="1" x14ac:dyDescent="0.3">
      <c r="A969" s="1"/>
      <c r="B969" s="4"/>
      <c r="F969" s="138"/>
    </row>
    <row r="970" spans="1:6" s="2" customFormat="1" x14ac:dyDescent="0.3">
      <c r="A970" s="1"/>
      <c r="B970" s="4"/>
      <c r="F970" s="138"/>
    </row>
    <row r="971" spans="1:6" s="2" customFormat="1" x14ac:dyDescent="0.3">
      <c r="A971" s="1"/>
      <c r="B971" s="4"/>
      <c r="F971" s="138"/>
    </row>
    <row r="972" spans="1:6" s="2" customFormat="1" x14ac:dyDescent="0.3">
      <c r="A972" s="1"/>
      <c r="B972" s="4"/>
      <c r="F972" s="138"/>
    </row>
    <row r="973" spans="1:6" s="2" customFormat="1" x14ac:dyDescent="0.3">
      <c r="A973" s="1"/>
      <c r="B973" s="4"/>
      <c r="F973" s="138"/>
    </row>
    <row r="974" spans="1:6" s="2" customFormat="1" x14ac:dyDescent="0.3">
      <c r="A974" s="1"/>
      <c r="B974" s="4"/>
      <c r="F974" s="138"/>
    </row>
    <row r="975" spans="1:6" s="2" customFormat="1" x14ac:dyDescent="0.3">
      <c r="A975" s="1"/>
      <c r="B975" s="4"/>
      <c r="F975" s="138"/>
    </row>
    <row r="976" spans="1:6" s="2" customFormat="1" x14ac:dyDescent="0.3">
      <c r="A976" s="1"/>
      <c r="B976" s="4"/>
      <c r="F976" s="138"/>
    </row>
    <row r="977" spans="1:6" s="2" customFormat="1" x14ac:dyDescent="0.3">
      <c r="A977" s="1"/>
      <c r="B977" s="4"/>
      <c r="F977" s="138"/>
    </row>
    <row r="978" spans="1:6" s="2" customFormat="1" x14ac:dyDescent="0.3">
      <c r="A978" s="1"/>
      <c r="B978" s="4"/>
      <c r="F978" s="138"/>
    </row>
    <row r="979" spans="1:6" s="2" customFormat="1" x14ac:dyDescent="0.3">
      <c r="A979" s="1"/>
      <c r="B979" s="4"/>
      <c r="F979" s="138"/>
    </row>
    <row r="980" spans="1:6" s="2" customFormat="1" x14ac:dyDescent="0.3">
      <c r="A980" s="1"/>
      <c r="B980" s="4"/>
      <c r="F980" s="138"/>
    </row>
    <row r="981" spans="1:6" s="2" customFormat="1" x14ac:dyDescent="0.3">
      <c r="A981" s="1"/>
      <c r="B981" s="4"/>
      <c r="F981" s="138"/>
    </row>
    <row r="982" spans="1:6" s="2" customFormat="1" x14ac:dyDescent="0.3">
      <c r="A982" s="1"/>
      <c r="B982" s="4"/>
      <c r="F982" s="138"/>
    </row>
    <row r="983" spans="1:6" s="2" customFormat="1" x14ac:dyDescent="0.3">
      <c r="A983" s="1"/>
      <c r="B983" s="4"/>
      <c r="F983" s="138"/>
    </row>
    <row r="984" spans="1:6" s="2" customFormat="1" x14ac:dyDescent="0.3">
      <c r="A984" s="1"/>
      <c r="B984" s="4"/>
      <c r="F984" s="138"/>
    </row>
    <row r="985" spans="1:6" s="2" customFormat="1" x14ac:dyDescent="0.3">
      <c r="A985" s="1"/>
      <c r="B985" s="4"/>
      <c r="F985" s="138"/>
    </row>
    <row r="986" spans="1:6" s="2" customFormat="1" x14ac:dyDescent="0.3">
      <c r="A986" s="1"/>
      <c r="B986" s="4"/>
      <c r="F986" s="138"/>
    </row>
    <row r="987" spans="1:6" s="2" customFormat="1" x14ac:dyDescent="0.3">
      <c r="A987" s="1"/>
      <c r="B987" s="4"/>
      <c r="F987" s="138"/>
    </row>
    <row r="988" spans="1:6" s="2" customFormat="1" x14ac:dyDescent="0.3">
      <c r="A988" s="1"/>
      <c r="B988" s="4"/>
      <c r="F988" s="138"/>
    </row>
    <row r="989" spans="1:6" s="2" customFormat="1" x14ac:dyDescent="0.3">
      <c r="A989" s="1"/>
      <c r="B989" s="4"/>
      <c r="F989" s="138"/>
    </row>
    <row r="990" spans="1:6" s="2" customFormat="1" x14ac:dyDescent="0.3">
      <c r="A990" s="1"/>
      <c r="B990" s="4"/>
      <c r="F990" s="138"/>
    </row>
    <row r="991" spans="1:6" s="2" customFormat="1" x14ac:dyDescent="0.3">
      <c r="A991" s="1"/>
      <c r="B991" s="4"/>
      <c r="F991" s="138"/>
    </row>
    <row r="992" spans="1:6" s="2" customFormat="1" x14ac:dyDescent="0.3">
      <c r="A992" s="1"/>
      <c r="B992" s="4"/>
      <c r="F992" s="138"/>
    </row>
    <row r="993" spans="1:6" s="2" customFormat="1" x14ac:dyDescent="0.3">
      <c r="A993" s="1"/>
      <c r="B993" s="4"/>
      <c r="F993" s="138"/>
    </row>
    <row r="994" spans="1:6" s="2" customFormat="1" x14ac:dyDescent="0.3">
      <c r="A994" s="1"/>
      <c r="B994" s="4"/>
      <c r="F994" s="138"/>
    </row>
    <row r="995" spans="1:6" s="2" customFormat="1" x14ac:dyDescent="0.3">
      <c r="A995" s="1"/>
      <c r="B995" s="4"/>
      <c r="F995" s="138"/>
    </row>
    <row r="996" spans="1:6" s="2" customFormat="1" x14ac:dyDescent="0.3">
      <c r="A996" s="1"/>
      <c r="B996" s="4"/>
      <c r="F996" s="138"/>
    </row>
    <row r="997" spans="1:6" s="2" customFormat="1" x14ac:dyDescent="0.3">
      <c r="A997" s="1"/>
      <c r="B997" s="4"/>
      <c r="F997" s="138"/>
    </row>
    <row r="998" spans="1:6" s="2" customFormat="1" x14ac:dyDescent="0.3">
      <c r="A998" s="1"/>
      <c r="B998" s="4"/>
      <c r="F998" s="138"/>
    </row>
    <row r="999" spans="1:6" s="2" customFormat="1" x14ac:dyDescent="0.3">
      <c r="A999" s="1"/>
      <c r="B999" s="4"/>
      <c r="F999" s="138"/>
    </row>
    <row r="1000" spans="1:6" s="2" customFormat="1" x14ac:dyDescent="0.3">
      <c r="A1000" s="1"/>
      <c r="B1000" s="4"/>
      <c r="F1000" s="138"/>
    </row>
    <row r="1001" spans="1:6" s="2" customFormat="1" x14ac:dyDescent="0.3">
      <c r="A1001" s="1"/>
      <c r="B1001" s="4"/>
      <c r="F1001" s="138"/>
    </row>
    <row r="1002" spans="1:6" s="2" customFormat="1" x14ac:dyDescent="0.3">
      <c r="A1002" s="1"/>
      <c r="B1002" s="4"/>
      <c r="F1002" s="138"/>
    </row>
    <row r="1003" spans="1:6" s="2" customFormat="1" x14ac:dyDescent="0.3">
      <c r="A1003" s="1"/>
      <c r="B1003" s="4"/>
      <c r="F1003" s="138"/>
    </row>
    <row r="1004" spans="1:6" s="2" customFormat="1" x14ac:dyDescent="0.3">
      <c r="A1004" s="1"/>
      <c r="B1004" s="4"/>
      <c r="F1004" s="138"/>
    </row>
    <row r="1005" spans="1:6" s="2" customFormat="1" x14ac:dyDescent="0.3">
      <c r="A1005" s="1"/>
      <c r="B1005" s="4"/>
      <c r="F1005" s="138"/>
    </row>
    <row r="1006" spans="1:6" s="2" customFormat="1" x14ac:dyDescent="0.3">
      <c r="A1006" s="1"/>
      <c r="B1006" s="4"/>
      <c r="F1006" s="138"/>
    </row>
    <row r="1007" spans="1:6" s="2" customFormat="1" x14ac:dyDescent="0.3">
      <c r="A1007" s="1"/>
      <c r="B1007" s="4"/>
      <c r="F1007" s="138"/>
    </row>
    <row r="1008" spans="1:6" s="2" customFormat="1" x14ac:dyDescent="0.3">
      <c r="A1008" s="1"/>
      <c r="B1008" s="4"/>
      <c r="F1008" s="138"/>
    </row>
    <row r="1009" spans="1:6" s="2" customFormat="1" x14ac:dyDescent="0.3">
      <c r="A1009" s="1"/>
      <c r="B1009" s="4"/>
      <c r="F1009" s="138"/>
    </row>
    <row r="1010" spans="1:6" s="2" customFormat="1" x14ac:dyDescent="0.3">
      <c r="A1010" s="1"/>
      <c r="B1010" s="4"/>
      <c r="F1010" s="138"/>
    </row>
    <row r="1011" spans="1:6" s="2" customFormat="1" x14ac:dyDescent="0.3">
      <c r="A1011" s="1"/>
      <c r="B1011" s="4"/>
      <c r="F1011" s="138"/>
    </row>
    <row r="1012" spans="1:6" s="2" customFormat="1" x14ac:dyDescent="0.3">
      <c r="A1012" s="1"/>
      <c r="B1012" s="4"/>
      <c r="F1012" s="138"/>
    </row>
    <row r="1013" spans="1:6" s="2" customFormat="1" x14ac:dyDescent="0.3">
      <c r="A1013" s="1"/>
      <c r="B1013" s="4"/>
      <c r="F1013" s="138"/>
    </row>
    <row r="1014" spans="1:6" s="2" customFormat="1" x14ac:dyDescent="0.3">
      <c r="A1014" s="1"/>
      <c r="B1014" s="4"/>
      <c r="F1014" s="138"/>
    </row>
    <row r="1015" spans="1:6" s="2" customFormat="1" x14ac:dyDescent="0.3">
      <c r="A1015" s="1"/>
      <c r="B1015" s="4"/>
      <c r="F1015" s="138"/>
    </row>
    <row r="1016" spans="1:6" s="2" customFormat="1" x14ac:dyDescent="0.3">
      <c r="A1016" s="1"/>
      <c r="B1016" s="4"/>
      <c r="F1016" s="138"/>
    </row>
    <row r="1017" spans="1:6" s="2" customFormat="1" x14ac:dyDescent="0.3">
      <c r="A1017" s="1"/>
      <c r="B1017" s="4"/>
      <c r="F1017" s="138"/>
    </row>
    <row r="1018" spans="1:6" s="2" customFormat="1" x14ac:dyDescent="0.3">
      <c r="A1018" s="1"/>
      <c r="B1018" s="4"/>
      <c r="F1018" s="138"/>
    </row>
    <row r="1019" spans="1:6" s="2" customFormat="1" x14ac:dyDescent="0.3">
      <c r="A1019" s="1"/>
      <c r="B1019" s="4"/>
      <c r="F1019" s="138"/>
    </row>
    <row r="1020" spans="1:6" s="2" customFormat="1" x14ac:dyDescent="0.3">
      <c r="A1020" s="1"/>
      <c r="B1020" s="4"/>
      <c r="F1020" s="138"/>
    </row>
    <row r="1021" spans="1:6" s="2" customFormat="1" x14ac:dyDescent="0.3">
      <c r="A1021" s="1"/>
      <c r="B1021" s="4"/>
      <c r="F1021" s="138"/>
    </row>
    <row r="1022" spans="1:6" s="2" customFormat="1" x14ac:dyDescent="0.3">
      <c r="A1022" s="1"/>
      <c r="B1022" s="4"/>
      <c r="F1022" s="138"/>
    </row>
    <row r="1023" spans="1:6" s="2" customFormat="1" x14ac:dyDescent="0.3">
      <c r="A1023" s="1"/>
      <c r="B1023" s="4"/>
      <c r="F1023" s="138"/>
    </row>
    <row r="1024" spans="1:6" s="2" customFormat="1" x14ac:dyDescent="0.3">
      <c r="A1024" s="1"/>
      <c r="B1024" s="4"/>
      <c r="F1024" s="138"/>
    </row>
    <row r="1025" spans="1:6" s="2" customFormat="1" x14ac:dyDescent="0.3">
      <c r="A1025" s="1"/>
      <c r="B1025" s="4"/>
      <c r="F1025" s="138"/>
    </row>
    <row r="1026" spans="1:6" s="2" customFormat="1" x14ac:dyDescent="0.3">
      <c r="A1026" s="1"/>
      <c r="B1026" s="4"/>
      <c r="F1026" s="138"/>
    </row>
    <row r="1027" spans="1:6" s="2" customFormat="1" x14ac:dyDescent="0.3">
      <c r="A1027" s="1"/>
      <c r="B1027" s="4"/>
      <c r="F1027" s="138"/>
    </row>
    <row r="1028" spans="1:6" s="2" customFormat="1" x14ac:dyDescent="0.3">
      <c r="A1028" s="1"/>
      <c r="B1028" s="4"/>
      <c r="F1028" s="138"/>
    </row>
    <row r="1029" spans="1:6" s="2" customFormat="1" x14ac:dyDescent="0.3">
      <c r="A1029" s="1"/>
      <c r="B1029" s="4"/>
      <c r="F1029" s="138"/>
    </row>
    <row r="1030" spans="1:6" s="2" customFormat="1" x14ac:dyDescent="0.3">
      <c r="A1030" s="1"/>
      <c r="B1030" s="4"/>
      <c r="F1030" s="138"/>
    </row>
    <row r="1031" spans="1:6" s="2" customFormat="1" x14ac:dyDescent="0.3">
      <c r="A1031" s="1"/>
      <c r="B1031" s="4"/>
      <c r="F1031" s="138"/>
    </row>
    <row r="1032" spans="1:6" s="2" customFormat="1" x14ac:dyDescent="0.3">
      <c r="A1032" s="1"/>
      <c r="B1032" s="4"/>
      <c r="F1032" s="138"/>
    </row>
    <row r="1033" spans="1:6" s="2" customFormat="1" x14ac:dyDescent="0.3">
      <c r="A1033" s="1"/>
      <c r="B1033" s="4"/>
      <c r="F1033" s="138"/>
    </row>
    <row r="1034" spans="1:6" s="2" customFormat="1" x14ac:dyDescent="0.3">
      <c r="A1034" s="1"/>
      <c r="B1034" s="4"/>
      <c r="F1034" s="138"/>
    </row>
    <row r="1035" spans="1:6" s="2" customFormat="1" x14ac:dyDescent="0.3">
      <c r="A1035" s="1"/>
      <c r="B1035" s="4"/>
      <c r="F1035" s="138"/>
    </row>
    <row r="1036" spans="1:6" s="2" customFormat="1" x14ac:dyDescent="0.3">
      <c r="A1036" s="1"/>
      <c r="B1036" s="4"/>
      <c r="F1036" s="138"/>
    </row>
    <row r="1037" spans="1:6" s="2" customFormat="1" x14ac:dyDescent="0.3">
      <c r="A1037" s="1"/>
      <c r="B1037" s="4"/>
      <c r="F1037" s="138"/>
    </row>
    <row r="1038" spans="1:6" s="2" customFormat="1" x14ac:dyDescent="0.3">
      <c r="A1038" s="1"/>
      <c r="B1038" s="4"/>
      <c r="F1038" s="138"/>
    </row>
    <row r="1039" spans="1:6" s="2" customFormat="1" x14ac:dyDescent="0.3">
      <c r="A1039" s="1"/>
      <c r="B1039" s="4"/>
      <c r="F1039" s="138"/>
    </row>
    <row r="1040" spans="1:6" s="2" customFormat="1" x14ac:dyDescent="0.3">
      <c r="A1040" s="1"/>
      <c r="B1040" s="4"/>
      <c r="F1040" s="138"/>
    </row>
    <row r="1041" spans="1:6" s="2" customFormat="1" x14ac:dyDescent="0.3">
      <c r="A1041" s="1"/>
      <c r="B1041" s="4"/>
      <c r="F1041" s="138"/>
    </row>
    <row r="1042" spans="1:6" s="2" customFormat="1" x14ac:dyDescent="0.3">
      <c r="A1042" s="1"/>
      <c r="B1042" s="4"/>
      <c r="F1042" s="138"/>
    </row>
    <row r="1043" spans="1:6" s="2" customFormat="1" x14ac:dyDescent="0.3">
      <c r="A1043" s="1"/>
      <c r="B1043" s="4"/>
      <c r="F1043" s="138"/>
    </row>
    <row r="1044" spans="1:6" s="2" customFormat="1" x14ac:dyDescent="0.3">
      <c r="A1044" s="1"/>
      <c r="B1044" s="4"/>
      <c r="F1044" s="138"/>
    </row>
    <row r="1045" spans="1:6" s="2" customFormat="1" x14ac:dyDescent="0.3">
      <c r="A1045" s="1"/>
      <c r="B1045" s="4"/>
      <c r="F1045" s="138"/>
    </row>
    <row r="1046" spans="1:6" s="2" customFormat="1" x14ac:dyDescent="0.3">
      <c r="A1046" s="1"/>
      <c r="B1046" s="4"/>
      <c r="F1046" s="138"/>
    </row>
    <row r="1047" spans="1:6" s="2" customFormat="1" x14ac:dyDescent="0.3">
      <c r="A1047" s="1"/>
      <c r="B1047" s="4"/>
      <c r="F1047" s="138"/>
    </row>
    <row r="1048" spans="1:6" s="2" customFormat="1" x14ac:dyDescent="0.3">
      <c r="A1048" s="1"/>
      <c r="B1048" s="4"/>
      <c r="F1048" s="138"/>
    </row>
    <row r="1049" spans="1:6" s="2" customFormat="1" x14ac:dyDescent="0.3">
      <c r="A1049" s="1"/>
      <c r="B1049" s="4"/>
      <c r="F1049" s="138"/>
    </row>
    <row r="1050" spans="1:6" s="2" customFormat="1" x14ac:dyDescent="0.3">
      <c r="A1050" s="1"/>
      <c r="B1050" s="4"/>
      <c r="F1050" s="138"/>
    </row>
    <row r="1051" spans="1:6" s="2" customFormat="1" x14ac:dyDescent="0.3">
      <c r="A1051" s="1"/>
      <c r="B1051" s="4"/>
      <c r="F1051" s="138"/>
    </row>
    <row r="1052" spans="1:6" s="2" customFormat="1" x14ac:dyDescent="0.3">
      <c r="A1052" s="1"/>
      <c r="B1052" s="4"/>
      <c r="F1052" s="138"/>
    </row>
    <row r="1053" spans="1:6" s="2" customFormat="1" x14ac:dyDescent="0.3">
      <c r="A1053" s="1"/>
      <c r="B1053" s="4"/>
      <c r="F1053" s="138"/>
    </row>
    <row r="1054" spans="1:6" s="2" customFormat="1" x14ac:dyDescent="0.3">
      <c r="A1054" s="1"/>
      <c r="B1054" s="4"/>
      <c r="F1054" s="138"/>
    </row>
    <row r="1055" spans="1:6" s="2" customFormat="1" x14ac:dyDescent="0.3">
      <c r="A1055" s="1"/>
      <c r="B1055" s="4"/>
      <c r="F1055" s="138"/>
    </row>
    <row r="1056" spans="1:6" s="2" customFormat="1" x14ac:dyDescent="0.3">
      <c r="A1056" s="1"/>
      <c r="B1056" s="4"/>
      <c r="F1056" s="138"/>
    </row>
    <row r="1057" spans="1:6" s="2" customFormat="1" x14ac:dyDescent="0.3">
      <c r="A1057" s="1"/>
      <c r="B1057" s="4"/>
      <c r="F1057" s="138"/>
    </row>
    <row r="1058" spans="1:6" s="2" customFormat="1" x14ac:dyDescent="0.3">
      <c r="A1058" s="1"/>
      <c r="B1058" s="4"/>
      <c r="F1058" s="138"/>
    </row>
    <row r="1059" spans="1:6" s="2" customFormat="1" x14ac:dyDescent="0.3">
      <c r="A1059" s="1"/>
      <c r="B1059" s="4"/>
      <c r="F1059" s="138"/>
    </row>
    <row r="1060" spans="1:6" s="2" customFormat="1" x14ac:dyDescent="0.3">
      <c r="A1060" s="1"/>
      <c r="B1060" s="4"/>
      <c r="F1060" s="138"/>
    </row>
    <row r="1061" spans="1:6" s="2" customFormat="1" x14ac:dyDescent="0.3">
      <c r="A1061" s="1"/>
      <c r="B1061" s="4"/>
      <c r="F1061" s="138"/>
    </row>
    <row r="1062" spans="1:6" s="2" customFormat="1" x14ac:dyDescent="0.3">
      <c r="A1062" s="1"/>
      <c r="B1062" s="4"/>
      <c r="F1062" s="138"/>
    </row>
    <row r="1063" spans="1:6" s="2" customFormat="1" x14ac:dyDescent="0.3">
      <c r="A1063" s="1"/>
      <c r="B1063" s="4"/>
      <c r="F1063" s="138"/>
    </row>
    <row r="1064" spans="1:6" s="2" customFormat="1" x14ac:dyDescent="0.3">
      <c r="A1064" s="1"/>
      <c r="B1064" s="4"/>
      <c r="F1064" s="138"/>
    </row>
    <row r="1065" spans="1:6" s="2" customFormat="1" x14ac:dyDescent="0.3">
      <c r="A1065" s="1"/>
      <c r="B1065" s="4"/>
      <c r="F1065" s="138"/>
    </row>
    <row r="1066" spans="1:6" s="2" customFormat="1" x14ac:dyDescent="0.3">
      <c r="A1066" s="1"/>
      <c r="B1066" s="4"/>
      <c r="F1066" s="138"/>
    </row>
    <row r="1067" spans="1:6" s="2" customFormat="1" x14ac:dyDescent="0.3">
      <c r="A1067" s="1"/>
      <c r="B1067" s="4"/>
      <c r="F1067" s="138"/>
    </row>
    <row r="1068" spans="1:6" s="2" customFormat="1" x14ac:dyDescent="0.3">
      <c r="A1068" s="1"/>
      <c r="B1068" s="4"/>
      <c r="F1068" s="138"/>
    </row>
    <row r="1069" spans="1:6" s="2" customFormat="1" x14ac:dyDescent="0.3">
      <c r="A1069" s="1"/>
      <c r="B1069" s="4"/>
      <c r="F1069" s="138"/>
    </row>
    <row r="1070" spans="1:6" s="2" customFormat="1" x14ac:dyDescent="0.3">
      <c r="A1070" s="1"/>
      <c r="B1070" s="4"/>
      <c r="F1070" s="138"/>
    </row>
    <row r="1071" spans="1:6" s="2" customFormat="1" x14ac:dyDescent="0.3">
      <c r="A1071" s="1"/>
      <c r="B1071" s="4"/>
      <c r="F1071" s="138"/>
    </row>
    <row r="1072" spans="1:6" s="2" customFormat="1" x14ac:dyDescent="0.3">
      <c r="A1072" s="1"/>
      <c r="B1072" s="4"/>
      <c r="F1072" s="138"/>
    </row>
    <row r="1073" spans="1:6" s="2" customFormat="1" x14ac:dyDescent="0.3">
      <c r="A1073" s="1"/>
      <c r="B1073" s="4"/>
      <c r="F1073" s="138"/>
    </row>
    <row r="1074" spans="1:6" s="2" customFormat="1" x14ac:dyDescent="0.3">
      <c r="A1074" s="1"/>
      <c r="B1074" s="4"/>
      <c r="F1074" s="138"/>
    </row>
    <row r="1075" spans="1:6" s="2" customFormat="1" x14ac:dyDescent="0.3">
      <c r="A1075" s="1"/>
      <c r="B1075" s="4"/>
      <c r="F1075" s="138"/>
    </row>
    <row r="1076" spans="1:6" s="2" customFormat="1" x14ac:dyDescent="0.3">
      <c r="A1076" s="1"/>
      <c r="B1076" s="4"/>
      <c r="F1076" s="138"/>
    </row>
    <row r="1077" spans="1:6" s="2" customFormat="1" x14ac:dyDescent="0.3">
      <c r="A1077" s="1"/>
      <c r="B1077" s="4"/>
      <c r="F1077" s="138"/>
    </row>
    <row r="1078" spans="1:6" s="2" customFormat="1" x14ac:dyDescent="0.3">
      <c r="A1078" s="1"/>
      <c r="B1078" s="4"/>
      <c r="F1078" s="138"/>
    </row>
    <row r="1079" spans="1:6" s="2" customFormat="1" x14ac:dyDescent="0.3">
      <c r="A1079" s="1"/>
      <c r="B1079" s="4"/>
      <c r="F1079" s="138"/>
    </row>
    <row r="1080" spans="1:6" s="2" customFormat="1" x14ac:dyDescent="0.3">
      <c r="A1080" s="1"/>
      <c r="B1080" s="4"/>
      <c r="F1080" s="138"/>
    </row>
    <row r="1081" spans="1:6" s="2" customFormat="1" x14ac:dyDescent="0.3">
      <c r="A1081" s="1"/>
      <c r="B1081" s="4"/>
      <c r="F1081" s="138"/>
    </row>
    <row r="1082" spans="1:6" s="2" customFormat="1" x14ac:dyDescent="0.3">
      <c r="A1082" s="1"/>
      <c r="B1082" s="4"/>
      <c r="F1082" s="138"/>
    </row>
    <row r="1083" spans="1:6" s="2" customFormat="1" x14ac:dyDescent="0.3">
      <c r="A1083" s="1"/>
      <c r="B1083" s="4"/>
      <c r="F1083" s="138"/>
    </row>
    <row r="1084" spans="1:6" s="2" customFormat="1" x14ac:dyDescent="0.3">
      <c r="A1084" s="1"/>
      <c r="B1084" s="4"/>
      <c r="F1084" s="138"/>
    </row>
    <row r="1085" spans="1:6" s="2" customFormat="1" x14ac:dyDescent="0.3">
      <c r="A1085" s="1"/>
      <c r="B1085" s="4"/>
      <c r="F1085" s="138"/>
    </row>
    <row r="1086" spans="1:6" s="2" customFormat="1" x14ac:dyDescent="0.3">
      <c r="A1086" s="1"/>
      <c r="B1086" s="4"/>
      <c r="F1086" s="138"/>
    </row>
    <row r="1087" spans="1:6" s="2" customFormat="1" x14ac:dyDescent="0.3">
      <c r="A1087" s="1"/>
      <c r="B1087" s="4"/>
      <c r="F1087" s="138"/>
    </row>
  </sheetData>
  <sheetProtection selectLockedCells="1" selectUnlockedCells="1"/>
  <autoFilter ref="A7:B39" xr:uid="{00000000-0009-0000-0000-000003000000}"/>
  <mergeCells count="275">
    <mergeCell ref="DI40:DJ40"/>
    <mergeCell ref="DP40:DQ40"/>
    <mergeCell ref="DW40:DX40"/>
    <mergeCell ref="ED40:EE40"/>
    <mergeCell ref="JG40:JH40"/>
    <mergeCell ref="HQ40:HR40"/>
    <mergeCell ref="HX40:HY40"/>
    <mergeCell ref="IE40:IF40"/>
    <mergeCell ref="IL40:IM40"/>
    <mergeCell ref="IS40:IT40"/>
    <mergeCell ref="IZ40:JA40"/>
    <mergeCell ref="GA40:GB40"/>
    <mergeCell ref="GH40:GI40"/>
    <mergeCell ref="GO40:GP40"/>
    <mergeCell ref="GV40:GW40"/>
    <mergeCell ref="HC40:HD40"/>
    <mergeCell ref="HJ40:HK40"/>
    <mergeCell ref="BE40:BF40"/>
    <mergeCell ref="BL40:BM40"/>
    <mergeCell ref="BS40:BT40"/>
    <mergeCell ref="BZ40:CA40"/>
    <mergeCell ref="CG40:CH40"/>
    <mergeCell ref="CN40:CO40"/>
    <mergeCell ref="IN38:IT38"/>
    <mergeCell ref="IU38:JA38"/>
    <mergeCell ref="JB38:JH38"/>
    <mergeCell ref="HL38:HR38"/>
    <mergeCell ref="HS38:HY38"/>
    <mergeCell ref="HZ38:IF38"/>
    <mergeCell ref="IG38:IM38"/>
    <mergeCell ref="CW38:DC38"/>
    <mergeCell ref="DD38:DJ38"/>
    <mergeCell ref="DK38:DQ38"/>
    <mergeCell ref="EK40:EL40"/>
    <mergeCell ref="ER40:ES40"/>
    <mergeCell ref="EY40:EZ40"/>
    <mergeCell ref="FF40:FG40"/>
    <mergeCell ref="FM40:FN40"/>
    <mergeCell ref="FT40:FU40"/>
    <mergeCell ref="CU40:CV40"/>
    <mergeCell ref="DB40:DC40"/>
    <mergeCell ref="H40:I40"/>
    <mergeCell ref="O40:P40"/>
    <mergeCell ref="V40:W40"/>
    <mergeCell ref="AC40:AD40"/>
    <mergeCell ref="AJ40:AK40"/>
    <mergeCell ref="AQ40:AR40"/>
    <mergeCell ref="AX40:AY40"/>
    <mergeCell ref="GX38:HD38"/>
    <mergeCell ref="HE38:HK38"/>
    <mergeCell ref="FH38:FN38"/>
    <mergeCell ref="FO38:FU38"/>
    <mergeCell ref="FV38:GB38"/>
    <mergeCell ref="GC38:GI38"/>
    <mergeCell ref="GJ38:GP38"/>
    <mergeCell ref="GQ38:GW38"/>
    <mergeCell ref="DR38:DX38"/>
    <mergeCell ref="DY38:EE38"/>
    <mergeCell ref="EF38:EL38"/>
    <mergeCell ref="EM38:ES38"/>
    <mergeCell ref="ET38:EZ38"/>
    <mergeCell ref="FA38:FG38"/>
    <mergeCell ref="CB38:CH38"/>
    <mergeCell ref="CI38:CO38"/>
    <mergeCell ref="CP38:CV38"/>
    <mergeCell ref="IG37:IK37"/>
    <mergeCell ref="IN37:IR37"/>
    <mergeCell ref="EM37:EQ37"/>
    <mergeCell ref="BN37:BR37"/>
    <mergeCell ref="BU37:BY37"/>
    <mergeCell ref="CB37:CF37"/>
    <mergeCell ref="CI37:CM37"/>
    <mergeCell ref="CP37:CT37"/>
    <mergeCell ref="CW37:DA37"/>
    <mergeCell ref="DY37:EC37"/>
    <mergeCell ref="EF37:EJ37"/>
    <mergeCell ref="AZ38:BF38"/>
    <mergeCell ref="BG38:BM38"/>
    <mergeCell ref="BN38:BT38"/>
    <mergeCell ref="BU38:CA38"/>
    <mergeCell ref="HZ37:ID37"/>
    <mergeCell ref="EF34:EJ34"/>
    <mergeCell ref="EM34:EQ34"/>
    <mergeCell ref="DR34:DV34"/>
    <mergeCell ref="DY34:EC34"/>
    <mergeCell ref="BN34:BR34"/>
    <mergeCell ref="BU34:BY34"/>
    <mergeCell ref="CB34:CF34"/>
    <mergeCell ref="CI34:CM34"/>
    <mergeCell ref="ET34:EX34"/>
    <mergeCell ref="FA34:FE34"/>
    <mergeCell ref="FH34:FL34"/>
    <mergeCell ref="FO34:FS34"/>
    <mergeCell ref="CP34:CT34"/>
    <mergeCell ref="CW34:DA34"/>
    <mergeCell ref="DD34:DH34"/>
    <mergeCell ref="DK34:DO34"/>
    <mergeCell ref="IU37:IY37"/>
    <mergeCell ref="JB37:JF37"/>
    <mergeCell ref="C38:I38"/>
    <mergeCell ref="J38:P38"/>
    <mergeCell ref="Q38:W38"/>
    <mergeCell ref="X38:AD38"/>
    <mergeCell ref="AE38:AK38"/>
    <mergeCell ref="GJ37:GN37"/>
    <mergeCell ref="GQ37:GU37"/>
    <mergeCell ref="GX37:HB37"/>
    <mergeCell ref="HE37:HI37"/>
    <mergeCell ref="HL37:HP37"/>
    <mergeCell ref="HS37:HW37"/>
    <mergeCell ref="ET37:EX37"/>
    <mergeCell ref="FA37:FE37"/>
    <mergeCell ref="FH37:FL37"/>
    <mergeCell ref="FO37:FS37"/>
    <mergeCell ref="FV37:FZ37"/>
    <mergeCell ref="GC37:GG37"/>
    <mergeCell ref="DD37:DH37"/>
    <mergeCell ref="DK37:DO37"/>
    <mergeCell ref="DR37:DV37"/>
    <mergeCell ref="AL38:AR38"/>
    <mergeCell ref="AS38:AY38"/>
    <mergeCell ref="JB34:JF34"/>
    <mergeCell ref="C37:G37"/>
    <mergeCell ref="J37:N37"/>
    <mergeCell ref="Q37:U37"/>
    <mergeCell ref="X37:AB37"/>
    <mergeCell ref="AE37:AI37"/>
    <mergeCell ref="AL37:AP37"/>
    <mergeCell ref="AS37:AW37"/>
    <mergeCell ref="AZ37:BD37"/>
    <mergeCell ref="BG37:BK37"/>
    <mergeCell ref="HL34:HP34"/>
    <mergeCell ref="HS34:HW34"/>
    <mergeCell ref="HZ34:ID34"/>
    <mergeCell ref="IG34:IK34"/>
    <mergeCell ref="IN34:IR34"/>
    <mergeCell ref="IU34:IY34"/>
    <mergeCell ref="FV34:FZ34"/>
    <mergeCell ref="GC34:GG34"/>
    <mergeCell ref="GJ34:GN34"/>
    <mergeCell ref="GQ34:GU34"/>
    <mergeCell ref="GX34:HB34"/>
    <mergeCell ref="HE34:HI34"/>
    <mergeCell ref="AZ34:BD34"/>
    <mergeCell ref="BG34:BK34"/>
    <mergeCell ref="IN5:IT5"/>
    <mergeCell ref="IU5:JA5"/>
    <mergeCell ref="JB5:JH5"/>
    <mergeCell ref="HL5:HR5"/>
    <mergeCell ref="HS5:HY5"/>
    <mergeCell ref="HZ5:IF5"/>
    <mergeCell ref="IG5:IM5"/>
    <mergeCell ref="CW5:DC5"/>
    <mergeCell ref="DD5:DJ5"/>
    <mergeCell ref="DK5:DQ5"/>
    <mergeCell ref="C34:G34"/>
    <mergeCell ref="J34:N34"/>
    <mergeCell ref="Q34:U34"/>
    <mergeCell ref="X34:AB34"/>
    <mergeCell ref="AE34:AI34"/>
    <mergeCell ref="AL34:AP34"/>
    <mergeCell ref="AS34:AW34"/>
    <mergeCell ref="GX5:HD5"/>
    <mergeCell ref="HE5:HK5"/>
    <mergeCell ref="FH5:FN5"/>
    <mergeCell ref="FO5:FU5"/>
    <mergeCell ref="FV5:GB5"/>
    <mergeCell ref="GC5:GI5"/>
    <mergeCell ref="GJ5:GP5"/>
    <mergeCell ref="GQ5:GW5"/>
    <mergeCell ref="DR5:DX5"/>
    <mergeCell ref="DY5:EE5"/>
    <mergeCell ref="EF5:EL5"/>
    <mergeCell ref="EM5:ES5"/>
    <mergeCell ref="ET5:EZ5"/>
    <mergeCell ref="FA5:FG5"/>
    <mergeCell ref="CB5:CH5"/>
    <mergeCell ref="CI5:CO5"/>
    <mergeCell ref="CP5:CV5"/>
    <mergeCell ref="IG4:IM4"/>
    <mergeCell ref="DK4:DQ4"/>
    <mergeCell ref="DR4:DX4"/>
    <mergeCell ref="GQ3:GW3"/>
    <mergeCell ref="GX3:HD3"/>
    <mergeCell ref="HE3:HK3"/>
    <mergeCell ref="DD4:DJ4"/>
    <mergeCell ref="IN4:IT4"/>
    <mergeCell ref="EM4:ES4"/>
    <mergeCell ref="DY4:EE4"/>
    <mergeCell ref="EF4:EL4"/>
    <mergeCell ref="HZ4:IF4"/>
    <mergeCell ref="IG3:IM3"/>
    <mergeCell ref="GC4:GI4"/>
    <mergeCell ref="IN3:IT3"/>
    <mergeCell ref="C4:I4"/>
    <mergeCell ref="J4:P4"/>
    <mergeCell ref="AL5:AR5"/>
    <mergeCell ref="AS5:AY5"/>
    <mergeCell ref="HS3:HY3"/>
    <mergeCell ref="HZ3:IF3"/>
    <mergeCell ref="BU3:CA3"/>
    <mergeCell ref="CB3:CH3"/>
    <mergeCell ref="CI3:CO3"/>
    <mergeCell ref="BN4:BT4"/>
    <mergeCell ref="BU4:CA4"/>
    <mergeCell ref="CB4:CH4"/>
    <mergeCell ref="CI4:CO4"/>
    <mergeCell ref="CP4:CV4"/>
    <mergeCell ref="CW4:DC4"/>
    <mergeCell ref="C3:I3"/>
    <mergeCell ref="J3:P3"/>
    <mergeCell ref="Q3:W3"/>
    <mergeCell ref="X3:AD3"/>
    <mergeCell ref="AE3:AK3"/>
    <mergeCell ref="AL3:AR3"/>
    <mergeCell ref="GJ3:GP3"/>
    <mergeCell ref="AS4:AY4"/>
    <mergeCell ref="AZ4:BF4"/>
    <mergeCell ref="BG4:BM4"/>
    <mergeCell ref="BG3:BM3"/>
    <mergeCell ref="BN3:BT3"/>
    <mergeCell ref="AZ5:BF5"/>
    <mergeCell ref="BG5:BM5"/>
    <mergeCell ref="GC3:GI3"/>
    <mergeCell ref="AS3:AY3"/>
    <mergeCell ref="EF3:EL3"/>
    <mergeCell ref="EM3:ES3"/>
    <mergeCell ref="IU4:JA4"/>
    <mergeCell ref="JB4:JH4"/>
    <mergeCell ref="C5:I5"/>
    <mergeCell ref="J5:P5"/>
    <mergeCell ref="Q5:W5"/>
    <mergeCell ref="X5:AD5"/>
    <mergeCell ref="AE5:AK5"/>
    <mergeCell ref="GJ4:GP4"/>
    <mergeCell ref="GQ4:GW4"/>
    <mergeCell ref="GX4:HD4"/>
    <mergeCell ref="HE4:HK4"/>
    <mergeCell ref="HL4:HR4"/>
    <mergeCell ref="HS4:HY4"/>
    <mergeCell ref="ET4:EZ4"/>
    <mergeCell ref="FA4:FG4"/>
    <mergeCell ref="FH4:FN4"/>
    <mergeCell ref="FO4:FU4"/>
    <mergeCell ref="FV4:GB4"/>
    <mergeCell ref="Q4:W4"/>
    <mergeCell ref="BN5:BT5"/>
    <mergeCell ref="BU5:CA5"/>
    <mergeCell ref="X4:AD4"/>
    <mergeCell ref="AE4:AK4"/>
    <mergeCell ref="AL4:AR4"/>
    <mergeCell ref="C2:AA2"/>
    <mergeCell ref="AB2:BF2"/>
    <mergeCell ref="AZ3:BF3"/>
    <mergeCell ref="FY2:HC2"/>
    <mergeCell ref="HD2:IG2"/>
    <mergeCell ref="IH2:JH2"/>
    <mergeCell ref="BG2:CJ2"/>
    <mergeCell ref="CK2:DO2"/>
    <mergeCell ref="DP2:ET2"/>
    <mergeCell ref="EU2:FX2"/>
    <mergeCell ref="ET3:EZ3"/>
    <mergeCell ref="FA3:FG3"/>
    <mergeCell ref="FH3:FN3"/>
    <mergeCell ref="FO3:FU3"/>
    <mergeCell ref="CP3:CV3"/>
    <mergeCell ref="CW3:DC3"/>
    <mergeCell ref="DD3:DJ3"/>
    <mergeCell ref="DK3:DQ3"/>
    <mergeCell ref="DR3:DX3"/>
    <mergeCell ref="DY3:EE3"/>
    <mergeCell ref="JB3:JH3"/>
    <mergeCell ref="HL3:HR3"/>
    <mergeCell ref="IU3:JA3"/>
    <mergeCell ref="FV3:GB3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 xml:space="preserve">&amp;C&amp;"Arial,Gras"&amp;26&amp;UPLANNING </oddHeader>
    <oddFooter>&amp;LPlanning - Réf : STD000234&amp;C&amp;G&amp;R&amp;D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EA7E2F1-3A1B-488A-AB22-AE77B6F02CB3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C6:JH40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rgb="FFCCFF33"/>
    <pageSetUpPr fitToPage="1"/>
  </sheetPr>
  <dimension ref="A1:JH1087"/>
  <sheetViews>
    <sheetView showGridLines="0" tabSelected="1" zoomScale="54" zoomScaleNormal="90" workbookViewId="0">
      <pane xSplit="2" topLeftCell="BC1" activePane="topRight" state="frozen"/>
      <selection activeCell="B6" sqref="B6"/>
      <selection pane="topRight" activeCell="B17" sqref="B17"/>
    </sheetView>
  </sheetViews>
  <sheetFormatPr baseColWidth="10" defaultColWidth="11.453125" defaultRowHeight="14" x14ac:dyDescent="0.3"/>
  <cols>
    <col min="1" max="1" width="8.54296875" style="6" bestFit="1" customWidth="1"/>
    <col min="2" max="2" width="64.7265625" style="7" customWidth="1"/>
    <col min="3" max="5" width="5" style="9" bestFit="1" customWidth="1"/>
    <col min="6" max="6" width="3.453125" style="9" bestFit="1" customWidth="1"/>
    <col min="7" max="7" width="4.26953125" style="9" customWidth="1"/>
    <col min="8" max="8" width="3.54296875" style="9" bestFit="1" customWidth="1"/>
    <col min="9" max="9" width="5.26953125" style="9" bestFit="1" customWidth="1"/>
    <col min="10" max="41" width="3.81640625" style="9" bestFit="1" customWidth="1"/>
    <col min="42" max="268" width="3.7265625" style="9" bestFit="1" customWidth="1"/>
    <col min="269" max="16384" width="11.453125" style="3"/>
  </cols>
  <sheetData>
    <row r="1" spans="1:268" s="2" customFormat="1" ht="21.75" customHeight="1" thickBot="1" x14ac:dyDescent="0.4">
      <c r="A1" s="10"/>
      <c r="B1" s="1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</row>
    <row r="2" spans="1:268" s="11" customFormat="1" ht="13.5" thickBot="1" x14ac:dyDescent="0.35">
      <c r="A2" s="50"/>
      <c r="B2" s="51"/>
      <c r="C2" s="207">
        <v>43922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2">
        <v>43952</v>
      </c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5"/>
      <c r="BG2" s="202">
        <v>43983</v>
      </c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2">
        <v>44013</v>
      </c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5"/>
      <c r="DP2" s="202">
        <v>44044</v>
      </c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5"/>
      <c r="EU2" s="202">
        <v>44075</v>
      </c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2">
        <v>44105</v>
      </c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5"/>
      <c r="HD2" s="202">
        <v>44136</v>
      </c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2">
        <v>44166</v>
      </c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  <c r="IX2" s="203"/>
      <c r="IY2" s="203"/>
      <c r="IZ2" s="203"/>
      <c r="JA2" s="203"/>
      <c r="JB2" s="203"/>
      <c r="JC2" s="203"/>
      <c r="JD2" s="203"/>
      <c r="JE2" s="203"/>
      <c r="JF2" s="203"/>
      <c r="JG2" s="203"/>
      <c r="JH2" s="204"/>
    </row>
    <row r="3" spans="1:268" s="12" customFormat="1" ht="11.5" x14ac:dyDescent="0.25">
      <c r="A3" s="46"/>
      <c r="B3" s="47" t="s">
        <v>46</v>
      </c>
      <c r="C3" s="208" t="s">
        <v>1</v>
      </c>
      <c r="D3" s="206"/>
      <c r="E3" s="206"/>
      <c r="F3" s="206"/>
      <c r="G3" s="206"/>
      <c r="H3" s="206"/>
      <c r="I3" s="206"/>
      <c r="J3" s="206" t="s">
        <v>2</v>
      </c>
      <c r="K3" s="206"/>
      <c r="L3" s="206"/>
      <c r="M3" s="206"/>
      <c r="N3" s="206"/>
      <c r="O3" s="206"/>
      <c r="P3" s="206"/>
      <c r="Q3" s="206" t="s">
        <v>3</v>
      </c>
      <c r="R3" s="206"/>
      <c r="S3" s="206"/>
      <c r="T3" s="206"/>
      <c r="U3" s="206"/>
      <c r="V3" s="206"/>
      <c r="W3" s="206"/>
      <c r="X3" s="206" t="s">
        <v>4</v>
      </c>
      <c r="Y3" s="206"/>
      <c r="Z3" s="206"/>
      <c r="AA3" s="206"/>
      <c r="AB3" s="206"/>
      <c r="AC3" s="206"/>
      <c r="AD3" s="206"/>
      <c r="AE3" s="206" t="s">
        <v>5</v>
      </c>
      <c r="AF3" s="206"/>
      <c r="AG3" s="206"/>
      <c r="AH3" s="206"/>
      <c r="AI3" s="206"/>
      <c r="AJ3" s="206"/>
      <c r="AK3" s="206"/>
      <c r="AL3" s="197" t="s">
        <v>6</v>
      </c>
      <c r="AM3" s="197"/>
      <c r="AN3" s="197"/>
      <c r="AO3" s="197"/>
      <c r="AP3" s="197"/>
      <c r="AQ3" s="197"/>
      <c r="AR3" s="197"/>
      <c r="AS3" s="197" t="s">
        <v>7</v>
      </c>
      <c r="AT3" s="197"/>
      <c r="AU3" s="197"/>
      <c r="AV3" s="197"/>
      <c r="AW3" s="197"/>
      <c r="AX3" s="197"/>
      <c r="AY3" s="197"/>
      <c r="AZ3" s="197" t="s">
        <v>8</v>
      </c>
      <c r="BA3" s="197"/>
      <c r="BB3" s="197"/>
      <c r="BC3" s="197"/>
      <c r="BD3" s="197"/>
      <c r="BE3" s="197"/>
      <c r="BF3" s="197"/>
      <c r="BG3" s="197" t="s">
        <v>9</v>
      </c>
      <c r="BH3" s="197"/>
      <c r="BI3" s="197"/>
      <c r="BJ3" s="197"/>
      <c r="BK3" s="197"/>
      <c r="BL3" s="197"/>
      <c r="BM3" s="197"/>
      <c r="BN3" s="197" t="s">
        <v>10</v>
      </c>
      <c r="BO3" s="197"/>
      <c r="BP3" s="197"/>
      <c r="BQ3" s="197"/>
      <c r="BR3" s="197"/>
      <c r="BS3" s="197"/>
      <c r="BT3" s="197"/>
      <c r="BU3" s="197" t="s">
        <v>11</v>
      </c>
      <c r="BV3" s="197"/>
      <c r="BW3" s="197"/>
      <c r="BX3" s="197"/>
      <c r="BY3" s="197"/>
      <c r="BZ3" s="197"/>
      <c r="CA3" s="197"/>
      <c r="CB3" s="197" t="s">
        <v>12</v>
      </c>
      <c r="CC3" s="197"/>
      <c r="CD3" s="197"/>
      <c r="CE3" s="197"/>
      <c r="CF3" s="197"/>
      <c r="CG3" s="197"/>
      <c r="CH3" s="197"/>
      <c r="CI3" s="197" t="s">
        <v>13</v>
      </c>
      <c r="CJ3" s="197"/>
      <c r="CK3" s="197"/>
      <c r="CL3" s="197"/>
      <c r="CM3" s="197"/>
      <c r="CN3" s="197"/>
      <c r="CO3" s="197"/>
      <c r="CP3" s="197" t="s">
        <v>14</v>
      </c>
      <c r="CQ3" s="197"/>
      <c r="CR3" s="197"/>
      <c r="CS3" s="197"/>
      <c r="CT3" s="197"/>
      <c r="CU3" s="197"/>
      <c r="CV3" s="197"/>
      <c r="CW3" s="197" t="s">
        <v>15</v>
      </c>
      <c r="CX3" s="197"/>
      <c r="CY3" s="197"/>
      <c r="CZ3" s="197"/>
      <c r="DA3" s="197"/>
      <c r="DB3" s="197"/>
      <c r="DC3" s="197"/>
      <c r="DD3" s="197" t="s">
        <v>16</v>
      </c>
      <c r="DE3" s="197"/>
      <c r="DF3" s="197"/>
      <c r="DG3" s="197"/>
      <c r="DH3" s="197"/>
      <c r="DI3" s="197"/>
      <c r="DJ3" s="197"/>
      <c r="DK3" s="197" t="s">
        <v>17</v>
      </c>
      <c r="DL3" s="197"/>
      <c r="DM3" s="197"/>
      <c r="DN3" s="197"/>
      <c r="DO3" s="197"/>
      <c r="DP3" s="197"/>
      <c r="DQ3" s="197"/>
      <c r="DR3" s="197" t="s">
        <v>18</v>
      </c>
      <c r="DS3" s="197"/>
      <c r="DT3" s="197"/>
      <c r="DU3" s="197"/>
      <c r="DV3" s="197"/>
      <c r="DW3" s="197"/>
      <c r="DX3" s="197"/>
      <c r="DY3" s="197" t="s">
        <v>19</v>
      </c>
      <c r="DZ3" s="197"/>
      <c r="EA3" s="197"/>
      <c r="EB3" s="197"/>
      <c r="EC3" s="197"/>
      <c r="ED3" s="197"/>
      <c r="EE3" s="197"/>
      <c r="EF3" s="197" t="s">
        <v>20</v>
      </c>
      <c r="EG3" s="197"/>
      <c r="EH3" s="197"/>
      <c r="EI3" s="197"/>
      <c r="EJ3" s="197"/>
      <c r="EK3" s="197"/>
      <c r="EL3" s="197"/>
      <c r="EM3" s="197" t="s">
        <v>21</v>
      </c>
      <c r="EN3" s="197"/>
      <c r="EO3" s="197"/>
      <c r="EP3" s="197"/>
      <c r="EQ3" s="197"/>
      <c r="ER3" s="197"/>
      <c r="ES3" s="197"/>
      <c r="ET3" s="197" t="s">
        <v>22</v>
      </c>
      <c r="EU3" s="197"/>
      <c r="EV3" s="197"/>
      <c r="EW3" s="197"/>
      <c r="EX3" s="197"/>
      <c r="EY3" s="197"/>
      <c r="EZ3" s="197"/>
      <c r="FA3" s="197" t="s">
        <v>23</v>
      </c>
      <c r="FB3" s="197"/>
      <c r="FC3" s="197"/>
      <c r="FD3" s="197"/>
      <c r="FE3" s="197"/>
      <c r="FF3" s="197"/>
      <c r="FG3" s="197"/>
      <c r="FH3" s="197" t="s">
        <v>24</v>
      </c>
      <c r="FI3" s="197"/>
      <c r="FJ3" s="197"/>
      <c r="FK3" s="197"/>
      <c r="FL3" s="197"/>
      <c r="FM3" s="197"/>
      <c r="FN3" s="197"/>
      <c r="FO3" s="197" t="s">
        <v>25</v>
      </c>
      <c r="FP3" s="197"/>
      <c r="FQ3" s="197"/>
      <c r="FR3" s="197"/>
      <c r="FS3" s="197"/>
      <c r="FT3" s="197"/>
      <c r="FU3" s="197"/>
      <c r="FV3" s="197" t="s">
        <v>26</v>
      </c>
      <c r="FW3" s="197"/>
      <c r="FX3" s="197"/>
      <c r="FY3" s="197"/>
      <c r="FZ3" s="197"/>
      <c r="GA3" s="197"/>
      <c r="GB3" s="197"/>
      <c r="GC3" s="197" t="s">
        <v>27</v>
      </c>
      <c r="GD3" s="197"/>
      <c r="GE3" s="197"/>
      <c r="GF3" s="197"/>
      <c r="GG3" s="197"/>
      <c r="GH3" s="197"/>
      <c r="GI3" s="197"/>
      <c r="GJ3" s="197" t="s">
        <v>28</v>
      </c>
      <c r="GK3" s="197"/>
      <c r="GL3" s="197"/>
      <c r="GM3" s="197"/>
      <c r="GN3" s="197"/>
      <c r="GO3" s="197"/>
      <c r="GP3" s="197"/>
      <c r="GQ3" s="197" t="s">
        <v>29</v>
      </c>
      <c r="GR3" s="197"/>
      <c r="GS3" s="197"/>
      <c r="GT3" s="197"/>
      <c r="GU3" s="197"/>
      <c r="GV3" s="197"/>
      <c r="GW3" s="197"/>
      <c r="GX3" s="197" t="s">
        <v>30</v>
      </c>
      <c r="GY3" s="197"/>
      <c r="GZ3" s="197"/>
      <c r="HA3" s="197"/>
      <c r="HB3" s="197"/>
      <c r="HC3" s="197"/>
      <c r="HD3" s="197"/>
      <c r="HE3" s="197" t="s">
        <v>31</v>
      </c>
      <c r="HF3" s="197"/>
      <c r="HG3" s="197"/>
      <c r="HH3" s="197"/>
      <c r="HI3" s="197"/>
      <c r="HJ3" s="197"/>
      <c r="HK3" s="197"/>
      <c r="HL3" s="197" t="s">
        <v>32</v>
      </c>
      <c r="HM3" s="197"/>
      <c r="HN3" s="197"/>
      <c r="HO3" s="197"/>
      <c r="HP3" s="197"/>
      <c r="HQ3" s="197"/>
      <c r="HR3" s="197"/>
      <c r="HS3" s="197" t="s">
        <v>33</v>
      </c>
      <c r="HT3" s="197"/>
      <c r="HU3" s="197"/>
      <c r="HV3" s="197"/>
      <c r="HW3" s="197"/>
      <c r="HX3" s="197"/>
      <c r="HY3" s="197"/>
      <c r="HZ3" s="197" t="s">
        <v>34</v>
      </c>
      <c r="IA3" s="197"/>
      <c r="IB3" s="197"/>
      <c r="IC3" s="197"/>
      <c r="ID3" s="197"/>
      <c r="IE3" s="197"/>
      <c r="IF3" s="197"/>
      <c r="IG3" s="197" t="s">
        <v>35</v>
      </c>
      <c r="IH3" s="197"/>
      <c r="II3" s="197"/>
      <c r="IJ3" s="197"/>
      <c r="IK3" s="197"/>
      <c r="IL3" s="197"/>
      <c r="IM3" s="197"/>
      <c r="IN3" s="197" t="s">
        <v>36</v>
      </c>
      <c r="IO3" s="197"/>
      <c r="IP3" s="197"/>
      <c r="IQ3" s="197"/>
      <c r="IR3" s="197"/>
      <c r="IS3" s="197"/>
      <c r="IT3" s="197"/>
      <c r="IU3" s="197" t="s">
        <v>37</v>
      </c>
      <c r="IV3" s="197"/>
      <c r="IW3" s="197"/>
      <c r="IX3" s="197"/>
      <c r="IY3" s="197"/>
      <c r="IZ3" s="197"/>
      <c r="JA3" s="197"/>
      <c r="JB3" s="197" t="s">
        <v>38</v>
      </c>
      <c r="JC3" s="197"/>
      <c r="JD3" s="197"/>
      <c r="JE3" s="197"/>
      <c r="JF3" s="197"/>
      <c r="JG3" s="197"/>
      <c r="JH3" s="198"/>
    </row>
    <row r="4" spans="1:268" s="12" customFormat="1" ht="11.5" x14ac:dyDescent="0.25">
      <c r="A4" s="46"/>
      <c r="B4" s="48" t="s">
        <v>44</v>
      </c>
      <c r="C4" s="199">
        <v>35</v>
      </c>
      <c r="D4" s="200"/>
      <c r="E4" s="200"/>
      <c r="F4" s="200"/>
      <c r="G4" s="200"/>
      <c r="H4" s="200"/>
      <c r="I4" s="200"/>
      <c r="J4" s="200">
        <v>35</v>
      </c>
      <c r="K4" s="200"/>
      <c r="L4" s="200"/>
      <c r="M4" s="200"/>
      <c r="N4" s="200"/>
      <c r="O4" s="200"/>
      <c r="P4" s="200"/>
      <c r="Q4" s="200">
        <v>35</v>
      </c>
      <c r="R4" s="200"/>
      <c r="S4" s="200"/>
      <c r="T4" s="200"/>
      <c r="U4" s="200"/>
      <c r="V4" s="200"/>
      <c r="W4" s="200"/>
      <c r="X4" s="200">
        <v>35</v>
      </c>
      <c r="Y4" s="200"/>
      <c r="Z4" s="200"/>
      <c r="AA4" s="200"/>
      <c r="AB4" s="200"/>
      <c r="AC4" s="200"/>
      <c r="AD4" s="200"/>
      <c r="AE4" s="200">
        <v>35</v>
      </c>
      <c r="AF4" s="200"/>
      <c r="AG4" s="200"/>
      <c r="AH4" s="200"/>
      <c r="AI4" s="200"/>
      <c r="AJ4" s="200"/>
      <c r="AK4" s="200"/>
      <c r="AL4" s="192">
        <v>35</v>
      </c>
      <c r="AM4" s="192"/>
      <c r="AN4" s="192"/>
      <c r="AO4" s="192"/>
      <c r="AP4" s="192"/>
      <c r="AQ4" s="192"/>
      <c r="AR4" s="192"/>
      <c r="AS4" s="192">
        <v>35</v>
      </c>
      <c r="AT4" s="192"/>
      <c r="AU4" s="192"/>
      <c r="AV4" s="192"/>
      <c r="AW4" s="192"/>
      <c r="AX4" s="192"/>
      <c r="AY4" s="192"/>
      <c r="AZ4" s="192">
        <v>35</v>
      </c>
      <c r="BA4" s="192"/>
      <c r="BB4" s="192"/>
      <c r="BC4" s="192"/>
      <c r="BD4" s="192"/>
      <c r="BE4" s="192"/>
      <c r="BF4" s="192"/>
      <c r="BG4" s="192">
        <v>35</v>
      </c>
      <c r="BH4" s="192"/>
      <c r="BI4" s="192"/>
      <c r="BJ4" s="192"/>
      <c r="BK4" s="192"/>
      <c r="BL4" s="192"/>
      <c r="BM4" s="192"/>
      <c r="BN4" s="192">
        <v>35</v>
      </c>
      <c r="BO4" s="192"/>
      <c r="BP4" s="192"/>
      <c r="BQ4" s="192"/>
      <c r="BR4" s="192"/>
      <c r="BS4" s="192"/>
      <c r="BT4" s="192"/>
      <c r="BU4" s="192">
        <v>35</v>
      </c>
      <c r="BV4" s="192"/>
      <c r="BW4" s="192"/>
      <c r="BX4" s="192"/>
      <c r="BY4" s="192"/>
      <c r="BZ4" s="192"/>
      <c r="CA4" s="192"/>
      <c r="CB4" s="192">
        <v>35</v>
      </c>
      <c r="CC4" s="192"/>
      <c r="CD4" s="192"/>
      <c r="CE4" s="192"/>
      <c r="CF4" s="192"/>
      <c r="CG4" s="192"/>
      <c r="CH4" s="192"/>
      <c r="CI4" s="192">
        <v>35</v>
      </c>
      <c r="CJ4" s="192"/>
      <c r="CK4" s="192"/>
      <c r="CL4" s="192"/>
      <c r="CM4" s="192"/>
      <c r="CN4" s="192"/>
      <c r="CO4" s="192"/>
      <c r="CP4" s="192">
        <v>35</v>
      </c>
      <c r="CQ4" s="192"/>
      <c r="CR4" s="192"/>
      <c r="CS4" s="192"/>
      <c r="CT4" s="192"/>
      <c r="CU4" s="192"/>
      <c r="CV4" s="192"/>
      <c r="CW4" s="192">
        <v>35</v>
      </c>
      <c r="CX4" s="192"/>
      <c r="CY4" s="192"/>
      <c r="CZ4" s="192"/>
      <c r="DA4" s="192"/>
      <c r="DB4" s="192"/>
      <c r="DC4" s="192"/>
      <c r="DD4" s="192">
        <v>35</v>
      </c>
      <c r="DE4" s="192"/>
      <c r="DF4" s="192"/>
      <c r="DG4" s="192"/>
      <c r="DH4" s="192"/>
      <c r="DI4" s="192"/>
      <c r="DJ4" s="192"/>
      <c r="DK4" s="192">
        <v>35</v>
      </c>
      <c r="DL4" s="192"/>
      <c r="DM4" s="192"/>
      <c r="DN4" s="192"/>
      <c r="DO4" s="192"/>
      <c r="DP4" s="192"/>
      <c r="DQ4" s="192"/>
      <c r="DR4" s="192">
        <v>35</v>
      </c>
      <c r="DS4" s="192"/>
      <c r="DT4" s="192"/>
      <c r="DU4" s="192"/>
      <c r="DV4" s="192"/>
      <c r="DW4" s="192"/>
      <c r="DX4" s="192"/>
      <c r="DY4" s="192">
        <v>35</v>
      </c>
      <c r="DZ4" s="192"/>
      <c r="EA4" s="192"/>
      <c r="EB4" s="192"/>
      <c r="EC4" s="192"/>
      <c r="ED4" s="192"/>
      <c r="EE4" s="192"/>
      <c r="EF4" s="192">
        <v>35</v>
      </c>
      <c r="EG4" s="192"/>
      <c r="EH4" s="192"/>
      <c r="EI4" s="192"/>
      <c r="EJ4" s="192"/>
      <c r="EK4" s="192"/>
      <c r="EL4" s="192"/>
      <c r="EM4" s="192">
        <v>35</v>
      </c>
      <c r="EN4" s="192"/>
      <c r="EO4" s="192"/>
      <c r="EP4" s="192"/>
      <c r="EQ4" s="192"/>
      <c r="ER4" s="192"/>
      <c r="ES4" s="192"/>
      <c r="ET4" s="192">
        <v>35</v>
      </c>
      <c r="EU4" s="192"/>
      <c r="EV4" s="192"/>
      <c r="EW4" s="192"/>
      <c r="EX4" s="192"/>
      <c r="EY4" s="192"/>
      <c r="EZ4" s="192"/>
      <c r="FA4" s="192">
        <v>35</v>
      </c>
      <c r="FB4" s="192"/>
      <c r="FC4" s="192"/>
      <c r="FD4" s="192"/>
      <c r="FE4" s="192"/>
      <c r="FF4" s="192"/>
      <c r="FG4" s="192"/>
      <c r="FH4" s="192">
        <v>35</v>
      </c>
      <c r="FI4" s="192"/>
      <c r="FJ4" s="192"/>
      <c r="FK4" s="192"/>
      <c r="FL4" s="192"/>
      <c r="FM4" s="192"/>
      <c r="FN4" s="192"/>
      <c r="FO4" s="192">
        <v>35</v>
      </c>
      <c r="FP4" s="192"/>
      <c r="FQ4" s="192"/>
      <c r="FR4" s="192"/>
      <c r="FS4" s="192"/>
      <c r="FT4" s="192"/>
      <c r="FU4" s="192"/>
      <c r="FV4" s="192">
        <v>35</v>
      </c>
      <c r="FW4" s="192"/>
      <c r="FX4" s="192"/>
      <c r="FY4" s="192"/>
      <c r="FZ4" s="192"/>
      <c r="GA4" s="192"/>
      <c r="GB4" s="192"/>
      <c r="GC4" s="192">
        <v>35</v>
      </c>
      <c r="GD4" s="192"/>
      <c r="GE4" s="192"/>
      <c r="GF4" s="192"/>
      <c r="GG4" s="192"/>
      <c r="GH4" s="192"/>
      <c r="GI4" s="192"/>
      <c r="GJ4" s="192">
        <v>35</v>
      </c>
      <c r="GK4" s="192"/>
      <c r="GL4" s="192"/>
      <c r="GM4" s="192"/>
      <c r="GN4" s="192"/>
      <c r="GO4" s="192"/>
      <c r="GP4" s="192"/>
      <c r="GQ4" s="192">
        <v>35</v>
      </c>
      <c r="GR4" s="192"/>
      <c r="GS4" s="192"/>
      <c r="GT4" s="192"/>
      <c r="GU4" s="192"/>
      <c r="GV4" s="192"/>
      <c r="GW4" s="192"/>
      <c r="GX4" s="192">
        <v>35</v>
      </c>
      <c r="GY4" s="192"/>
      <c r="GZ4" s="192"/>
      <c r="HA4" s="192"/>
      <c r="HB4" s="192"/>
      <c r="HC4" s="192"/>
      <c r="HD4" s="192"/>
      <c r="HE4" s="192">
        <v>35</v>
      </c>
      <c r="HF4" s="192"/>
      <c r="HG4" s="192"/>
      <c r="HH4" s="192"/>
      <c r="HI4" s="192"/>
      <c r="HJ4" s="192"/>
      <c r="HK4" s="192"/>
      <c r="HL4" s="192">
        <v>35</v>
      </c>
      <c r="HM4" s="192"/>
      <c r="HN4" s="192"/>
      <c r="HO4" s="192"/>
      <c r="HP4" s="192"/>
      <c r="HQ4" s="192"/>
      <c r="HR4" s="192"/>
      <c r="HS4" s="192">
        <v>35</v>
      </c>
      <c r="HT4" s="192"/>
      <c r="HU4" s="192"/>
      <c r="HV4" s="192"/>
      <c r="HW4" s="192"/>
      <c r="HX4" s="192"/>
      <c r="HY4" s="192"/>
      <c r="HZ4" s="192">
        <v>35</v>
      </c>
      <c r="IA4" s="192"/>
      <c r="IB4" s="192"/>
      <c r="IC4" s="192"/>
      <c r="ID4" s="192"/>
      <c r="IE4" s="192"/>
      <c r="IF4" s="192"/>
      <c r="IG4" s="192">
        <v>35</v>
      </c>
      <c r="IH4" s="192"/>
      <c r="II4" s="192"/>
      <c r="IJ4" s="192"/>
      <c r="IK4" s="192"/>
      <c r="IL4" s="192"/>
      <c r="IM4" s="192"/>
      <c r="IN4" s="192">
        <v>35</v>
      </c>
      <c r="IO4" s="192"/>
      <c r="IP4" s="192"/>
      <c r="IQ4" s="192"/>
      <c r="IR4" s="192"/>
      <c r="IS4" s="192"/>
      <c r="IT4" s="192"/>
      <c r="IU4" s="192">
        <v>35</v>
      </c>
      <c r="IV4" s="192"/>
      <c r="IW4" s="192"/>
      <c r="IX4" s="192"/>
      <c r="IY4" s="192"/>
      <c r="IZ4" s="192"/>
      <c r="JA4" s="192"/>
      <c r="JB4" s="192">
        <v>35</v>
      </c>
      <c r="JC4" s="192"/>
      <c r="JD4" s="192"/>
      <c r="JE4" s="192"/>
      <c r="JF4" s="192"/>
      <c r="JG4" s="192"/>
      <c r="JH4" s="193"/>
    </row>
    <row r="5" spans="1:268" s="12" customFormat="1" ht="13.5" customHeight="1" thickBot="1" x14ac:dyDescent="0.3">
      <c r="A5" s="46"/>
      <c r="B5" s="49" t="s">
        <v>47</v>
      </c>
      <c r="C5" s="194">
        <v>44</v>
      </c>
      <c r="D5" s="195"/>
      <c r="E5" s="195"/>
      <c r="F5" s="195"/>
      <c r="G5" s="195"/>
      <c r="H5" s="195"/>
      <c r="I5" s="195"/>
      <c r="J5" s="195">
        <v>44</v>
      </c>
      <c r="K5" s="195"/>
      <c r="L5" s="195"/>
      <c r="M5" s="195"/>
      <c r="N5" s="195"/>
      <c r="O5" s="195"/>
      <c r="P5" s="195"/>
      <c r="Q5" s="195">
        <v>44</v>
      </c>
      <c r="R5" s="195"/>
      <c r="S5" s="195"/>
      <c r="T5" s="195"/>
      <c r="U5" s="195"/>
      <c r="V5" s="195"/>
      <c r="W5" s="195"/>
      <c r="X5" s="195">
        <v>44</v>
      </c>
      <c r="Y5" s="195"/>
      <c r="Z5" s="195"/>
      <c r="AA5" s="195"/>
      <c r="AB5" s="195"/>
      <c r="AC5" s="195"/>
      <c r="AD5" s="195"/>
      <c r="AE5" s="195">
        <v>44</v>
      </c>
      <c r="AF5" s="195"/>
      <c r="AG5" s="195"/>
      <c r="AH5" s="195"/>
      <c r="AI5" s="195"/>
      <c r="AJ5" s="195"/>
      <c r="AK5" s="195"/>
      <c r="AL5" s="191">
        <v>44</v>
      </c>
      <c r="AM5" s="191"/>
      <c r="AN5" s="191"/>
      <c r="AO5" s="191"/>
      <c r="AP5" s="191"/>
      <c r="AQ5" s="191"/>
      <c r="AR5" s="191"/>
      <c r="AS5" s="191">
        <v>44</v>
      </c>
      <c r="AT5" s="191"/>
      <c r="AU5" s="191"/>
      <c r="AV5" s="191"/>
      <c r="AW5" s="191"/>
      <c r="AX5" s="191"/>
      <c r="AY5" s="191"/>
      <c r="AZ5" s="191">
        <v>44</v>
      </c>
      <c r="BA5" s="191"/>
      <c r="BB5" s="191"/>
      <c r="BC5" s="191"/>
      <c r="BD5" s="191"/>
      <c r="BE5" s="191"/>
      <c r="BF5" s="191"/>
      <c r="BG5" s="191">
        <v>44</v>
      </c>
      <c r="BH5" s="191"/>
      <c r="BI5" s="191"/>
      <c r="BJ5" s="191"/>
      <c r="BK5" s="191"/>
      <c r="BL5" s="191"/>
      <c r="BM5" s="191"/>
      <c r="BN5" s="191">
        <v>44</v>
      </c>
      <c r="BO5" s="191"/>
      <c r="BP5" s="191"/>
      <c r="BQ5" s="191"/>
      <c r="BR5" s="191"/>
      <c r="BS5" s="191"/>
      <c r="BT5" s="191"/>
      <c r="BU5" s="191">
        <v>44</v>
      </c>
      <c r="BV5" s="191"/>
      <c r="BW5" s="191"/>
      <c r="BX5" s="191"/>
      <c r="BY5" s="191"/>
      <c r="BZ5" s="191"/>
      <c r="CA5" s="191"/>
      <c r="CB5" s="191">
        <v>44</v>
      </c>
      <c r="CC5" s="191"/>
      <c r="CD5" s="191"/>
      <c r="CE5" s="191"/>
      <c r="CF5" s="191"/>
      <c r="CG5" s="191"/>
      <c r="CH5" s="191"/>
      <c r="CI5" s="191">
        <v>44</v>
      </c>
      <c r="CJ5" s="191"/>
      <c r="CK5" s="191"/>
      <c r="CL5" s="191"/>
      <c r="CM5" s="191"/>
      <c r="CN5" s="191"/>
      <c r="CO5" s="191"/>
      <c r="CP5" s="191">
        <v>44</v>
      </c>
      <c r="CQ5" s="191"/>
      <c r="CR5" s="191"/>
      <c r="CS5" s="191"/>
      <c r="CT5" s="191"/>
      <c r="CU5" s="191"/>
      <c r="CV5" s="191"/>
      <c r="CW5" s="191">
        <v>44</v>
      </c>
      <c r="CX5" s="191"/>
      <c r="CY5" s="191"/>
      <c r="CZ5" s="191"/>
      <c r="DA5" s="191"/>
      <c r="DB5" s="191"/>
      <c r="DC5" s="191"/>
      <c r="DD5" s="191">
        <v>44</v>
      </c>
      <c r="DE5" s="191"/>
      <c r="DF5" s="191"/>
      <c r="DG5" s="191"/>
      <c r="DH5" s="191"/>
      <c r="DI5" s="191"/>
      <c r="DJ5" s="191"/>
      <c r="DK5" s="191">
        <v>44</v>
      </c>
      <c r="DL5" s="191"/>
      <c r="DM5" s="191"/>
      <c r="DN5" s="191"/>
      <c r="DO5" s="191"/>
      <c r="DP5" s="191"/>
      <c r="DQ5" s="191"/>
      <c r="DR5" s="191">
        <v>44</v>
      </c>
      <c r="DS5" s="191"/>
      <c r="DT5" s="191"/>
      <c r="DU5" s="191"/>
      <c r="DV5" s="191"/>
      <c r="DW5" s="191"/>
      <c r="DX5" s="191"/>
      <c r="DY5" s="191">
        <v>44</v>
      </c>
      <c r="DZ5" s="191"/>
      <c r="EA5" s="191"/>
      <c r="EB5" s="191"/>
      <c r="EC5" s="191"/>
      <c r="ED5" s="191"/>
      <c r="EE5" s="191"/>
      <c r="EF5" s="191">
        <v>44</v>
      </c>
      <c r="EG5" s="191"/>
      <c r="EH5" s="191"/>
      <c r="EI5" s="191"/>
      <c r="EJ5" s="191"/>
      <c r="EK5" s="191"/>
      <c r="EL5" s="191"/>
      <c r="EM5" s="191">
        <v>44</v>
      </c>
      <c r="EN5" s="191"/>
      <c r="EO5" s="191"/>
      <c r="EP5" s="191"/>
      <c r="EQ5" s="191"/>
      <c r="ER5" s="191"/>
      <c r="ES5" s="191"/>
      <c r="ET5" s="191">
        <v>44</v>
      </c>
      <c r="EU5" s="191"/>
      <c r="EV5" s="191"/>
      <c r="EW5" s="191"/>
      <c r="EX5" s="191"/>
      <c r="EY5" s="191"/>
      <c r="EZ5" s="191"/>
      <c r="FA5" s="191">
        <v>44</v>
      </c>
      <c r="FB5" s="191"/>
      <c r="FC5" s="191"/>
      <c r="FD5" s="191"/>
      <c r="FE5" s="191"/>
      <c r="FF5" s="191"/>
      <c r="FG5" s="191"/>
      <c r="FH5" s="191">
        <v>44</v>
      </c>
      <c r="FI5" s="191"/>
      <c r="FJ5" s="191"/>
      <c r="FK5" s="191"/>
      <c r="FL5" s="191"/>
      <c r="FM5" s="191"/>
      <c r="FN5" s="191"/>
      <c r="FO5" s="191">
        <v>44</v>
      </c>
      <c r="FP5" s="191"/>
      <c r="FQ5" s="191"/>
      <c r="FR5" s="191"/>
      <c r="FS5" s="191"/>
      <c r="FT5" s="191"/>
      <c r="FU5" s="191"/>
      <c r="FV5" s="191">
        <v>44</v>
      </c>
      <c r="FW5" s="191"/>
      <c r="FX5" s="191"/>
      <c r="FY5" s="191"/>
      <c r="FZ5" s="191"/>
      <c r="GA5" s="191"/>
      <c r="GB5" s="191"/>
      <c r="GC5" s="191">
        <v>44</v>
      </c>
      <c r="GD5" s="191"/>
      <c r="GE5" s="191"/>
      <c r="GF5" s="191"/>
      <c r="GG5" s="191"/>
      <c r="GH5" s="191"/>
      <c r="GI5" s="191"/>
      <c r="GJ5" s="191">
        <v>44</v>
      </c>
      <c r="GK5" s="191"/>
      <c r="GL5" s="191"/>
      <c r="GM5" s="191"/>
      <c r="GN5" s="191"/>
      <c r="GO5" s="191"/>
      <c r="GP5" s="191"/>
      <c r="GQ5" s="191">
        <v>44</v>
      </c>
      <c r="GR5" s="191"/>
      <c r="GS5" s="191"/>
      <c r="GT5" s="191"/>
      <c r="GU5" s="191"/>
      <c r="GV5" s="191"/>
      <c r="GW5" s="191"/>
      <c r="GX5" s="191">
        <v>44</v>
      </c>
      <c r="GY5" s="191"/>
      <c r="GZ5" s="191"/>
      <c r="HA5" s="191"/>
      <c r="HB5" s="191"/>
      <c r="HC5" s="191"/>
      <c r="HD5" s="191"/>
      <c r="HE5" s="191">
        <v>44</v>
      </c>
      <c r="HF5" s="191"/>
      <c r="HG5" s="191"/>
      <c r="HH5" s="191"/>
      <c r="HI5" s="191"/>
      <c r="HJ5" s="191"/>
      <c r="HK5" s="191"/>
      <c r="HL5" s="191">
        <v>44</v>
      </c>
      <c r="HM5" s="191"/>
      <c r="HN5" s="191"/>
      <c r="HO5" s="191"/>
      <c r="HP5" s="191"/>
      <c r="HQ5" s="191"/>
      <c r="HR5" s="191"/>
      <c r="HS5" s="191">
        <v>44</v>
      </c>
      <c r="HT5" s="191"/>
      <c r="HU5" s="191"/>
      <c r="HV5" s="191"/>
      <c r="HW5" s="191"/>
      <c r="HX5" s="191"/>
      <c r="HY5" s="191"/>
      <c r="HZ5" s="191">
        <v>44</v>
      </c>
      <c r="IA5" s="191"/>
      <c r="IB5" s="191"/>
      <c r="IC5" s="191"/>
      <c r="ID5" s="191"/>
      <c r="IE5" s="191"/>
      <c r="IF5" s="191"/>
      <c r="IG5" s="191">
        <v>44</v>
      </c>
      <c r="IH5" s="191"/>
      <c r="II5" s="191"/>
      <c r="IJ5" s="191"/>
      <c r="IK5" s="191"/>
      <c r="IL5" s="191"/>
      <c r="IM5" s="191"/>
      <c r="IN5" s="191">
        <v>44</v>
      </c>
      <c r="IO5" s="191"/>
      <c r="IP5" s="191"/>
      <c r="IQ5" s="191"/>
      <c r="IR5" s="191"/>
      <c r="IS5" s="191"/>
      <c r="IT5" s="191"/>
      <c r="IU5" s="191">
        <v>44</v>
      </c>
      <c r="IV5" s="191"/>
      <c r="IW5" s="191"/>
      <c r="IX5" s="191"/>
      <c r="IY5" s="191"/>
      <c r="IZ5" s="191"/>
      <c r="JA5" s="191"/>
      <c r="JB5" s="191">
        <v>44</v>
      </c>
      <c r="JC5" s="191"/>
      <c r="JD5" s="191"/>
      <c r="JE5" s="191"/>
      <c r="JF5" s="191"/>
      <c r="JG5" s="191"/>
      <c r="JH5" s="196"/>
    </row>
    <row r="6" spans="1:268" s="111" customFormat="1" ht="83.5" thickBot="1" x14ac:dyDescent="0.4">
      <c r="A6" s="110"/>
      <c r="B6" s="17" t="s">
        <v>81</v>
      </c>
      <c r="C6" s="106">
        <v>43927</v>
      </c>
      <c r="D6" s="107">
        <f t="shared" ref="D6:BO6" si="0">C6+1</f>
        <v>43928</v>
      </c>
      <c r="E6" s="107">
        <f t="shared" si="0"/>
        <v>43929</v>
      </c>
      <c r="F6" s="107">
        <f t="shared" si="0"/>
        <v>43930</v>
      </c>
      <c r="G6" s="107">
        <f t="shared" si="0"/>
        <v>43931</v>
      </c>
      <c r="H6" s="108">
        <f t="shared" si="0"/>
        <v>43932</v>
      </c>
      <c r="I6" s="108">
        <f t="shared" si="0"/>
        <v>43933</v>
      </c>
      <c r="J6" s="107">
        <f t="shared" si="0"/>
        <v>43934</v>
      </c>
      <c r="K6" s="107">
        <f t="shared" si="0"/>
        <v>43935</v>
      </c>
      <c r="L6" s="107">
        <f t="shared" si="0"/>
        <v>43936</v>
      </c>
      <c r="M6" s="107">
        <f t="shared" si="0"/>
        <v>43937</v>
      </c>
      <c r="N6" s="107">
        <f t="shared" si="0"/>
        <v>43938</v>
      </c>
      <c r="O6" s="108">
        <f t="shared" si="0"/>
        <v>43939</v>
      </c>
      <c r="P6" s="108">
        <f t="shared" si="0"/>
        <v>43940</v>
      </c>
      <c r="Q6" s="107">
        <f t="shared" si="0"/>
        <v>43941</v>
      </c>
      <c r="R6" s="107">
        <f t="shared" si="0"/>
        <v>43942</v>
      </c>
      <c r="S6" s="107">
        <f t="shared" si="0"/>
        <v>43943</v>
      </c>
      <c r="T6" s="107">
        <f t="shared" si="0"/>
        <v>43944</v>
      </c>
      <c r="U6" s="107">
        <f t="shared" si="0"/>
        <v>43945</v>
      </c>
      <c r="V6" s="108">
        <f t="shared" si="0"/>
        <v>43946</v>
      </c>
      <c r="W6" s="108">
        <f t="shared" si="0"/>
        <v>43947</v>
      </c>
      <c r="X6" s="107">
        <f t="shared" si="0"/>
        <v>43948</v>
      </c>
      <c r="Y6" s="107">
        <f t="shared" si="0"/>
        <v>43949</v>
      </c>
      <c r="Z6" s="107">
        <f t="shared" si="0"/>
        <v>43950</v>
      </c>
      <c r="AA6" s="107">
        <f t="shared" si="0"/>
        <v>43951</v>
      </c>
      <c r="AB6" s="107">
        <f t="shared" si="0"/>
        <v>43952</v>
      </c>
      <c r="AC6" s="108">
        <f t="shared" si="0"/>
        <v>43953</v>
      </c>
      <c r="AD6" s="108">
        <f t="shared" si="0"/>
        <v>43954</v>
      </c>
      <c r="AE6" s="107">
        <f t="shared" si="0"/>
        <v>43955</v>
      </c>
      <c r="AF6" s="107">
        <f t="shared" si="0"/>
        <v>43956</v>
      </c>
      <c r="AG6" s="107">
        <f t="shared" si="0"/>
        <v>43957</v>
      </c>
      <c r="AH6" s="107">
        <f t="shared" si="0"/>
        <v>43958</v>
      </c>
      <c r="AI6" s="107">
        <f t="shared" si="0"/>
        <v>43959</v>
      </c>
      <c r="AJ6" s="108">
        <f t="shared" si="0"/>
        <v>43960</v>
      </c>
      <c r="AK6" s="108">
        <f t="shared" si="0"/>
        <v>43961</v>
      </c>
      <c r="AL6" s="107">
        <f t="shared" si="0"/>
        <v>43962</v>
      </c>
      <c r="AM6" s="107">
        <f t="shared" si="0"/>
        <v>43963</v>
      </c>
      <c r="AN6" s="107">
        <f t="shared" si="0"/>
        <v>43964</v>
      </c>
      <c r="AO6" s="107">
        <f t="shared" si="0"/>
        <v>43965</v>
      </c>
      <c r="AP6" s="107">
        <f t="shared" si="0"/>
        <v>43966</v>
      </c>
      <c r="AQ6" s="108">
        <f t="shared" si="0"/>
        <v>43967</v>
      </c>
      <c r="AR6" s="108">
        <f t="shared" si="0"/>
        <v>43968</v>
      </c>
      <c r="AS6" s="107">
        <f t="shared" si="0"/>
        <v>43969</v>
      </c>
      <c r="AT6" s="107">
        <f t="shared" si="0"/>
        <v>43970</v>
      </c>
      <c r="AU6" s="107">
        <f t="shared" si="0"/>
        <v>43971</v>
      </c>
      <c r="AV6" s="107">
        <f t="shared" si="0"/>
        <v>43972</v>
      </c>
      <c r="AW6" s="107">
        <f t="shared" si="0"/>
        <v>43973</v>
      </c>
      <c r="AX6" s="108">
        <f t="shared" si="0"/>
        <v>43974</v>
      </c>
      <c r="AY6" s="108">
        <f t="shared" si="0"/>
        <v>43975</v>
      </c>
      <c r="AZ6" s="107">
        <f t="shared" si="0"/>
        <v>43976</v>
      </c>
      <c r="BA6" s="107">
        <f t="shared" si="0"/>
        <v>43977</v>
      </c>
      <c r="BB6" s="107">
        <f t="shared" si="0"/>
        <v>43978</v>
      </c>
      <c r="BC6" s="107">
        <f t="shared" si="0"/>
        <v>43979</v>
      </c>
      <c r="BD6" s="107">
        <f t="shared" si="0"/>
        <v>43980</v>
      </c>
      <c r="BE6" s="108">
        <f t="shared" si="0"/>
        <v>43981</v>
      </c>
      <c r="BF6" s="108">
        <f t="shared" si="0"/>
        <v>43982</v>
      </c>
      <c r="BG6" s="107">
        <f t="shared" si="0"/>
        <v>43983</v>
      </c>
      <c r="BH6" s="107">
        <f t="shared" si="0"/>
        <v>43984</v>
      </c>
      <c r="BI6" s="107">
        <f t="shared" si="0"/>
        <v>43985</v>
      </c>
      <c r="BJ6" s="107">
        <f t="shared" si="0"/>
        <v>43986</v>
      </c>
      <c r="BK6" s="107">
        <f t="shared" si="0"/>
        <v>43987</v>
      </c>
      <c r="BL6" s="108">
        <f t="shared" si="0"/>
        <v>43988</v>
      </c>
      <c r="BM6" s="108">
        <f t="shared" si="0"/>
        <v>43989</v>
      </c>
      <c r="BN6" s="107">
        <f t="shared" si="0"/>
        <v>43990</v>
      </c>
      <c r="BO6" s="107">
        <f t="shared" si="0"/>
        <v>43991</v>
      </c>
      <c r="BP6" s="107">
        <f t="shared" ref="BP6:EA6" si="1">BO6+1</f>
        <v>43992</v>
      </c>
      <c r="BQ6" s="107">
        <f t="shared" si="1"/>
        <v>43993</v>
      </c>
      <c r="BR6" s="107">
        <f t="shared" si="1"/>
        <v>43994</v>
      </c>
      <c r="BS6" s="108">
        <f t="shared" si="1"/>
        <v>43995</v>
      </c>
      <c r="BT6" s="108">
        <f t="shared" si="1"/>
        <v>43996</v>
      </c>
      <c r="BU6" s="107">
        <f t="shared" si="1"/>
        <v>43997</v>
      </c>
      <c r="BV6" s="107">
        <f t="shared" si="1"/>
        <v>43998</v>
      </c>
      <c r="BW6" s="107">
        <f t="shared" si="1"/>
        <v>43999</v>
      </c>
      <c r="BX6" s="107">
        <f t="shared" si="1"/>
        <v>44000</v>
      </c>
      <c r="BY6" s="107">
        <f t="shared" si="1"/>
        <v>44001</v>
      </c>
      <c r="BZ6" s="108">
        <f t="shared" si="1"/>
        <v>44002</v>
      </c>
      <c r="CA6" s="108">
        <f t="shared" si="1"/>
        <v>44003</v>
      </c>
      <c r="CB6" s="107">
        <f t="shared" si="1"/>
        <v>44004</v>
      </c>
      <c r="CC6" s="107">
        <f t="shared" si="1"/>
        <v>44005</v>
      </c>
      <c r="CD6" s="107">
        <f t="shared" si="1"/>
        <v>44006</v>
      </c>
      <c r="CE6" s="107">
        <f t="shared" si="1"/>
        <v>44007</v>
      </c>
      <c r="CF6" s="107">
        <f t="shared" si="1"/>
        <v>44008</v>
      </c>
      <c r="CG6" s="108">
        <f t="shared" si="1"/>
        <v>44009</v>
      </c>
      <c r="CH6" s="108">
        <f t="shared" si="1"/>
        <v>44010</v>
      </c>
      <c r="CI6" s="107">
        <f t="shared" si="1"/>
        <v>44011</v>
      </c>
      <c r="CJ6" s="107">
        <f t="shared" si="1"/>
        <v>44012</v>
      </c>
      <c r="CK6" s="107">
        <f t="shared" si="1"/>
        <v>44013</v>
      </c>
      <c r="CL6" s="107">
        <f t="shared" si="1"/>
        <v>44014</v>
      </c>
      <c r="CM6" s="107">
        <f t="shared" si="1"/>
        <v>44015</v>
      </c>
      <c r="CN6" s="108">
        <f t="shared" si="1"/>
        <v>44016</v>
      </c>
      <c r="CO6" s="108">
        <f t="shared" si="1"/>
        <v>44017</v>
      </c>
      <c r="CP6" s="107">
        <f t="shared" si="1"/>
        <v>44018</v>
      </c>
      <c r="CQ6" s="107">
        <f t="shared" si="1"/>
        <v>44019</v>
      </c>
      <c r="CR6" s="107">
        <f t="shared" si="1"/>
        <v>44020</v>
      </c>
      <c r="CS6" s="107">
        <f t="shared" si="1"/>
        <v>44021</v>
      </c>
      <c r="CT6" s="107">
        <f t="shared" si="1"/>
        <v>44022</v>
      </c>
      <c r="CU6" s="108">
        <f t="shared" si="1"/>
        <v>44023</v>
      </c>
      <c r="CV6" s="108">
        <f t="shared" si="1"/>
        <v>44024</v>
      </c>
      <c r="CW6" s="107">
        <f t="shared" si="1"/>
        <v>44025</v>
      </c>
      <c r="CX6" s="107">
        <f t="shared" si="1"/>
        <v>44026</v>
      </c>
      <c r="CY6" s="107">
        <f t="shared" si="1"/>
        <v>44027</v>
      </c>
      <c r="CZ6" s="107">
        <f t="shared" si="1"/>
        <v>44028</v>
      </c>
      <c r="DA6" s="107">
        <f t="shared" si="1"/>
        <v>44029</v>
      </c>
      <c r="DB6" s="108">
        <f t="shared" si="1"/>
        <v>44030</v>
      </c>
      <c r="DC6" s="108">
        <f t="shared" si="1"/>
        <v>44031</v>
      </c>
      <c r="DD6" s="107">
        <f t="shared" si="1"/>
        <v>44032</v>
      </c>
      <c r="DE6" s="107">
        <f t="shared" si="1"/>
        <v>44033</v>
      </c>
      <c r="DF6" s="107">
        <f t="shared" si="1"/>
        <v>44034</v>
      </c>
      <c r="DG6" s="107">
        <f t="shared" si="1"/>
        <v>44035</v>
      </c>
      <c r="DH6" s="107">
        <f t="shared" si="1"/>
        <v>44036</v>
      </c>
      <c r="DI6" s="108">
        <f t="shared" si="1"/>
        <v>44037</v>
      </c>
      <c r="DJ6" s="108">
        <f t="shared" si="1"/>
        <v>44038</v>
      </c>
      <c r="DK6" s="107">
        <f t="shared" si="1"/>
        <v>44039</v>
      </c>
      <c r="DL6" s="107">
        <f t="shared" si="1"/>
        <v>44040</v>
      </c>
      <c r="DM6" s="107">
        <f t="shared" si="1"/>
        <v>44041</v>
      </c>
      <c r="DN6" s="107">
        <f t="shared" si="1"/>
        <v>44042</v>
      </c>
      <c r="DO6" s="107">
        <f t="shared" si="1"/>
        <v>44043</v>
      </c>
      <c r="DP6" s="108">
        <f t="shared" si="1"/>
        <v>44044</v>
      </c>
      <c r="DQ6" s="108">
        <f t="shared" si="1"/>
        <v>44045</v>
      </c>
      <c r="DR6" s="107">
        <f t="shared" si="1"/>
        <v>44046</v>
      </c>
      <c r="DS6" s="107">
        <f t="shared" si="1"/>
        <v>44047</v>
      </c>
      <c r="DT6" s="107">
        <f t="shared" si="1"/>
        <v>44048</v>
      </c>
      <c r="DU6" s="107">
        <f t="shared" si="1"/>
        <v>44049</v>
      </c>
      <c r="DV6" s="107">
        <f t="shared" si="1"/>
        <v>44050</v>
      </c>
      <c r="DW6" s="108">
        <f t="shared" si="1"/>
        <v>44051</v>
      </c>
      <c r="DX6" s="108">
        <f t="shared" si="1"/>
        <v>44052</v>
      </c>
      <c r="DY6" s="107">
        <f t="shared" si="1"/>
        <v>44053</v>
      </c>
      <c r="DZ6" s="107">
        <f t="shared" si="1"/>
        <v>44054</v>
      </c>
      <c r="EA6" s="107">
        <f t="shared" si="1"/>
        <v>44055</v>
      </c>
      <c r="EB6" s="107">
        <f t="shared" ref="EB6:GM6" si="2">EA6+1</f>
        <v>44056</v>
      </c>
      <c r="EC6" s="107">
        <f t="shared" si="2"/>
        <v>44057</v>
      </c>
      <c r="ED6" s="108">
        <f t="shared" si="2"/>
        <v>44058</v>
      </c>
      <c r="EE6" s="108">
        <f t="shared" si="2"/>
        <v>44059</v>
      </c>
      <c r="EF6" s="107">
        <f t="shared" si="2"/>
        <v>44060</v>
      </c>
      <c r="EG6" s="107">
        <f t="shared" si="2"/>
        <v>44061</v>
      </c>
      <c r="EH6" s="107">
        <f t="shared" si="2"/>
        <v>44062</v>
      </c>
      <c r="EI6" s="107">
        <f t="shared" si="2"/>
        <v>44063</v>
      </c>
      <c r="EJ6" s="107">
        <f t="shared" si="2"/>
        <v>44064</v>
      </c>
      <c r="EK6" s="108">
        <f t="shared" si="2"/>
        <v>44065</v>
      </c>
      <c r="EL6" s="108">
        <f t="shared" si="2"/>
        <v>44066</v>
      </c>
      <c r="EM6" s="107">
        <f t="shared" si="2"/>
        <v>44067</v>
      </c>
      <c r="EN6" s="107">
        <f t="shared" si="2"/>
        <v>44068</v>
      </c>
      <c r="EO6" s="107">
        <f t="shared" si="2"/>
        <v>44069</v>
      </c>
      <c r="EP6" s="107">
        <f t="shared" si="2"/>
        <v>44070</v>
      </c>
      <c r="EQ6" s="107">
        <f t="shared" si="2"/>
        <v>44071</v>
      </c>
      <c r="ER6" s="108">
        <f t="shared" si="2"/>
        <v>44072</v>
      </c>
      <c r="ES6" s="108">
        <f t="shared" si="2"/>
        <v>44073</v>
      </c>
      <c r="ET6" s="107">
        <f t="shared" si="2"/>
        <v>44074</v>
      </c>
      <c r="EU6" s="107">
        <f t="shared" si="2"/>
        <v>44075</v>
      </c>
      <c r="EV6" s="107">
        <f t="shared" si="2"/>
        <v>44076</v>
      </c>
      <c r="EW6" s="107">
        <f t="shared" si="2"/>
        <v>44077</v>
      </c>
      <c r="EX6" s="107">
        <f t="shared" si="2"/>
        <v>44078</v>
      </c>
      <c r="EY6" s="108">
        <f t="shared" si="2"/>
        <v>44079</v>
      </c>
      <c r="EZ6" s="108">
        <f t="shared" si="2"/>
        <v>44080</v>
      </c>
      <c r="FA6" s="107">
        <f t="shared" si="2"/>
        <v>44081</v>
      </c>
      <c r="FB6" s="107">
        <f t="shared" si="2"/>
        <v>44082</v>
      </c>
      <c r="FC6" s="107">
        <f t="shared" si="2"/>
        <v>44083</v>
      </c>
      <c r="FD6" s="107">
        <f t="shared" si="2"/>
        <v>44084</v>
      </c>
      <c r="FE6" s="107">
        <f t="shared" si="2"/>
        <v>44085</v>
      </c>
      <c r="FF6" s="108">
        <f t="shared" si="2"/>
        <v>44086</v>
      </c>
      <c r="FG6" s="108">
        <f t="shared" si="2"/>
        <v>44087</v>
      </c>
      <c r="FH6" s="107">
        <f t="shared" si="2"/>
        <v>44088</v>
      </c>
      <c r="FI6" s="107">
        <f t="shared" si="2"/>
        <v>44089</v>
      </c>
      <c r="FJ6" s="107">
        <f t="shared" si="2"/>
        <v>44090</v>
      </c>
      <c r="FK6" s="107">
        <f t="shared" si="2"/>
        <v>44091</v>
      </c>
      <c r="FL6" s="107">
        <f t="shared" si="2"/>
        <v>44092</v>
      </c>
      <c r="FM6" s="108">
        <f t="shared" si="2"/>
        <v>44093</v>
      </c>
      <c r="FN6" s="108">
        <f t="shared" si="2"/>
        <v>44094</v>
      </c>
      <c r="FO6" s="107">
        <f t="shared" si="2"/>
        <v>44095</v>
      </c>
      <c r="FP6" s="107">
        <f t="shared" si="2"/>
        <v>44096</v>
      </c>
      <c r="FQ6" s="107">
        <f t="shared" si="2"/>
        <v>44097</v>
      </c>
      <c r="FR6" s="107">
        <f t="shared" si="2"/>
        <v>44098</v>
      </c>
      <c r="FS6" s="107">
        <f t="shared" si="2"/>
        <v>44099</v>
      </c>
      <c r="FT6" s="108">
        <f t="shared" si="2"/>
        <v>44100</v>
      </c>
      <c r="FU6" s="108">
        <f t="shared" si="2"/>
        <v>44101</v>
      </c>
      <c r="FV6" s="107">
        <f t="shared" si="2"/>
        <v>44102</v>
      </c>
      <c r="FW6" s="107">
        <f t="shared" si="2"/>
        <v>44103</v>
      </c>
      <c r="FX6" s="107">
        <f t="shared" si="2"/>
        <v>44104</v>
      </c>
      <c r="FY6" s="107">
        <f t="shared" si="2"/>
        <v>44105</v>
      </c>
      <c r="FZ6" s="107">
        <f t="shared" si="2"/>
        <v>44106</v>
      </c>
      <c r="GA6" s="108">
        <f t="shared" si="2"/>
        <v>44107</v>
      </c>
      <c r="GB6" s="108">
        <f t="shared" si="2"/>
        <v>44108</v>
      </c>
      <c r="GC6" s="107">
        <f t="shared" si="2"/>
        <v>44109</v>
      </c>
      <c r="GD6" s="107">
        <f t="shared" si="2"/>
        <v>44110</v>
      </c>
      <c r="GE6" s="107">
        <f t="shared" si="2"/>
        <v>44111</v>
      </c>
      <c r="GF6" s="107">
        <f t="shared" si="2"/>
        <v>44112</v>
      </c>
      <c r="GG6" s="107">
        <f t="shared" si="2"/>
        <v>44113</v>
      </c>
      <c r="GH6" s="108">
        <f t="shared" si="2"/>
        <v>44114</v>
      </c>
      <c r="GI6" s="108">
        <f t="shared" si="2"/>
        <v>44115</v>
      </c>
      <c r="GJ6" s="107">
        <f t="shared" si="2"/>
        <v>44116</v>
      </c>
      <c r="GK6" s="107">
        <f t="shared" si="2"/>
        <v>44117</v>
      </c>
      <c r="GL6" s="107">
        <f t="shared" si="2"/>
        <v>44118</v>
      </c>
      <c r="GM6" s="107">
        <f t="shared" si="2"/>
        <v>44119</v>
      </c>
      <c r="GN6" s="107">
        <f t="shared" ref="GN6:HU6" si="3">GM6+1</f>
        <v>44120</v>
      </c>
      <c r="GO6" s="108">
        <f t="shared" si="3"/>
        <v>44121</v>
      </c>
      <c r="GP6" s="108">
        <f t="shared" si="3"/>
        <v>44122</v>
      </c>
      <c r="GQ6" s="107">
        <f t="shared" si="3"/>
        <v>44123</v>
      </c>
      <c r="GR6" s="107">
        <f t="shared" si="3"/>
        <v>44124</v>
      </c>
      <c r="GS6" s="107">
        <f t="shared" si="3"/>
        <v>44125</v>
      </c>
      <c r="GT6" s="107">
        <f t="shared" si="3"/>
        <v>44126</v>
      </c>
      <c r="GU6" s="107">
        <f t="shared" si="3"/>
        <v>44127</v>
      </c>
      <c r="GV6" s="108">
        <f t="shared" si="3"/>
        <v>44128</v>
      </c>
      <c r="GW6" s="108">
        <f t="shared" si="3"/>
        <v>44129</v>
      </c>
      <c r="GX6" s="107">
        <f t="shared" si="3"/>
        <v>44130</v>
      </c>
      <c r="GY6" s="107">
        <f t="shared" si="3"/>
        <v>44131</v>
      </c>
      <c r="GZ6" s="107">
        <f t="shared" si="3"/>
        <v>44132</v>
      </c>
      <c r="HA6" s="107">
        <f t="shared" si="3"/>
        <v>44133</v>
      </c>
      <c r="HB6" s="107">
        <f t="shared" si="3"/>
        <v>44134</v>
      </c>
      <c r="HC6" s="108">
        <f t="shared" si="3"/>
        <v>44135</v>
      </c>
      <c r="HD6" s="108">
        <f t="shared" si="3"/>
        <v>44136</v>
      </c>
      <c r="HE6" s="107">
        <f t="shared" si="3"/>
        <v>44137</v>
      </c>
      <c r="HF6" s="107">
        <f t="shared" si="3"/>
        <v>44138</v>
      </c>
      <c r="HG6" s="107">
        <f t="shared" si="3"/>
        <v>44139</v>
      </c>
      <c r="HH6" s="107">
        <f t="shared" si="3"/>
        <v>44140</v>
      </c>
      <c r="HI6" s="107">
        <f t="shared" si="3"/>
        <v>44141</v>
      </c>
      <c r="HJ6" s="108">
        <f t="shared" si="3"/>
        <v>44142</v>
      </c>
      <c r="HK6" s="108">
        <f t="shared" si="3"/>
        <v>44143</v>
      </c>
      <c r="HL6" s="107">
        <f t="shared" si="3"/>
        <v>44144</v>
      </c>
      <c r="HM6" s="107">
        <f t="shared" si="3"/>
        <v>44145</v>
      </c>
      <c r="HN6" s="107">
        <f t="shared" si="3"/>
        <v>44146</v>
      </c>
      <c r="HO6" s="107">
        <f t="shared" si="3"/>
        <v>44147</v>
      </c>
      <c r="HP6" s="107">
        <f t="shared" si="3"/>
        <v>44148</v>
      </c>
      <c r="HQ6" s="108">
        <f t="shared" si="3"/>
        <v>44149</v>
      </c>
      <c r="HR6" s="108">
        <f t="shared" si="3"/>
        <v>44150</v>
      </c>
      <c r="HS6" s="107">
        <f t="shared" si="3"/>
        <v>44151</v>
      </c>
      <c r="HT6" s="107">
        <f t="shared" si="3"/>
        <v>44152</v>
      </c>
      <c r="HU6" s="107">
        <f t="shared" si="3"/>
        <v>44153</v>
      </c>
      <c r="HV6" s="107">
        <f>HU6+1</f>
        <v>44154</v>
      </c>
      <c r="HW6" s="107">
        <f t="shared" ref="HW6:JH6" si="4">HV6+1</f>
        <v>44155</v>
      </c>
      <c r="HX6" s="108">
        <f t="shared" si="4"/>
        <v>44156</v>
      </c>
      <c r="HY6" s="108">
        <f t="shared" si="4"/>
        <v>44157</v>
      </c>
      <c r="HZ6" s="107">
        <f t="shared" si="4"/>
        <v>44158</v>
      </c>
      <c r="IA6" s="107">
        <f t="shared" si="4"/>
        <v>44159</v>
      </c>
      <c r="IB6" s="107">
        <f t="shared" si="4"/>
        <v>44160</v>
      </c>
      <c r="IC6" s="107">
        <f t="shared" si="4"/>
        <v>44161</v>
      </c>
      <c r="ID6" s="107">
        <f t="shared" si="4"/>
        <v>44162</v>
      </c>
      <c r="IE6" s="108">
        <f t="shared" si="4"/>
        <v>44163</v>
      </c>
      <c r="IF6" s="108">
        <f t="shared" si="4"/>
        <v>44164</v>
      </c>
      <c r="IG6" s="107">
        <f t="shared" si="4"/>
        <v>44165</v>
      </c>
      <c r="IH6" s="107">
        <f t="shared" si="4"/>
        <v>44166</v>
      </c>
      <c r="II6" s="107">
        <f t="shared" si="4"/>
        <v>44167</v>
      </c>
      <c r="IJ6" s="107">
        <f t="shared" si="4"/>
        <v>44168</v>
      </c>
      <c r="IK6" s="107">
        <f t="shared" si="4"/>
        <v>44169</v>
      </c>
      <c r="IL6" s="108">
        <f t="shared" si="4"/>
        <v>44170</v>
      </c>
      <c r="IM6" s="108">
        <f t="shared" si="4"/>
        <v>44171</v>
      </c>
      <c r="IN6" s="107">
        <f t="shared" si="4"/>
        <v>44172</v>
      </c>
      <c r="IO6" s="107">
        <f t="shared" si="4"/>
        <v>44173</v>
      </c>
      <c r="IP6" s="107">
        <f t="shared" si="4"/>
        <v>44174</v>
      </c>
      <c r="IQ6" s="107">
        <f t="shared" si="4"/>
        <v>44175</v>
      </c>
      <c r="IR6" s="107">
        <f t="shared" si="4"/>
        <v>44176</v>
      </c>
      <c r="IS6" s="108">
        <f t="shared" si="4"/>
        <v>44177</v>
      </c>
      <c r="IT6" s="108">
        <f t="shared" si="4"/>
        <v>44178</v>
      </c>
      <c r="IU6" s="107">
        <f t="shared" si="4"/>
        <v>44179</v>
      </c>
      <c r="IV6" s="107">
        <f t="shared" si="4"/>
        <v>44180</v>
      </c>
      <c r="IW6" s="107">
        <f t="shared" si="4"/>
        <v>44181</v>
      </c>
      <c r="IX6" s="107">
        <f t="shared" si="4"/>
        <v>44182</v>
      </c>
      <c r="IY6" s="107">
        <f t="shared" si="4"/>
        <v>44183</v>
      </c>
      <c r="IZ6" s="108">
        <f t="shared" si="4"/>
        <v>44184</v>
      </c>
      <c r="JA6" s="108">
        <f t="shared" si="4"/>
        <v>44185</v>
      </c>
      <c r="JB6" s="107">
        <f t="shared" si="4"/>
        <v>44186</v>
      </c>
      <c r="JC6" s="107">
        <f t="shared" si="4"/>
        <v>44187</v>
      </c>
      <c r="JD6" s="107">
        <f t="shared" si="4"/>
        <v>44188</v>
      </c>
      <c r="JE6" s="107">
        <f t="shared" si="4"/>
        <v>44189</v>
      </c>
      <c r="JF6" s="107">
        <f t="shared" si="4"/>
        <v>44190</v>
      </c>
      <c r="JG6" s="108">
        <f t="shared" si="4"/>
        <v>44191</v>
      </c>
      <c r="JH6" s="109">
        <f t="shared" si="4"/>
        <v>44192</v>
      </c>
    </row>
    <row r="7" spans="1:268" s="16" customFormat="1" ht="15" thickBot="1" x14ac:dyDescent="0.3">
      <c r="A7" s="31" t="s">
        <v>42</v>
      </c>
      <c r="B7" s="30" t="s">
        <v>43</v>
      </c>
      <c r="C7" s="65">
        <f t="shared" ref="C7:BN7" si="5">DAY(C6)</f>
        <v>6</v>
      </c>
      <c r="D7" s="66">
        <f t="shared" si="5"/>
        <v>7</v>
      </c>
      <c r="E7" s="66">
        <f t="shared" si="5"/>
        <v>8</v>
      </c>
      <c r="F7" s="66">
        <f t="shared" si="5"/>
        <v>9</v>
      </c>
      <c r="G7" s="66">
        <f t="shared" si="5"/>
        <v>10</v>
      </c>
      <c r="H7" s="67">
        <f t="shared" si="5"/>
        <v>11</v>
      </c>
      <c r="I7" s="67">
        <f t="shared" si="5"/>
        <v>12</v>
      </c>
      <c r="J7" s="94">
        <f t="shared" si="5"/>
        <v>13</v>
      </c>
      <c r="K7" s="52">
        <f t="shared" si="5"/>
        <v>14</v>
      </c>
      <c r="L7" s="52">
        <f t="shared" si="5"/>
        <v>15</v>
      </c>
      <c r="M7" s="52">
        <f t="shared" si="5"/>
        <v>16</v>
      </c>
      <c r="N7" s="52">
        <f t="shared" si="5"/>
        <v>17</v>
      </c>
      <c r="O7" s="52">
        <f t="shared" si="5"/>
        <v>18</v>
      </c>
      <c r="P7" s="52">
        <f t="shared" si="5"/>
        <v>19</v>
      </c>
      <c r="Q7" s="52">
        <f t="shared" si="5"/>
        <v>20</v>
      </c>
      <c r="R7" s="52">
        <f t="shared" si="5"/>
        <v>21</v>
      </c>
      <c r="S7" s="52">
        <f t="shared" si="5"/>
        <v>22</v>
      </c>
      <c r="T7" s="52">
        <f t="shared" si="5"/>
        <v>23</v>
      </c>
      <c r="U7" s="52">
        <f t="shared" si="5"/>
        <v>24</v>
      </c>
      <c r="V7" s="52">
        <f t="shared" si="5"/>
        <v>25</v>
      </c>
      <c r="W7" s="52">
        <f t="shared" si="5"/>
        <v>26</v>
      </c>
      <c r="X7" s="52">
        <f t="shared" si="5"/>
        <v>27</v>
      </c>
      <c r="Y7" s="52">
        <f t="shared" si="5"/>
        <v>28</v>
      </c>
      <c r="Z7" s="52">
        <f t="shared" si="5"/>
        <v>29</v>
      </c>
      <c r="AA7" s="52">
        <f t="shared" si="5"/>
        <v>30</v>
      </c>
      <c r="AB7" s="95">
        <f t="shared" si="5"/>
        <v>1</v>
      </c>
      <c r="AC7" s="52">
        <f t="shared" si="5"/>
        <v>2</v>
      </c>
      <c r="AD7" s="52">
        <f t="shared" si="5"/>
        <v>3</v>
      </c>
      <c r="AE7" s="52">
        <f t="shared" si="5"/>
        <v>4</v>
      </c>
      <c r="AF7" s="52">
        <f t="shared" si="5"/>
        <v>5</v>
      </c>
      <c r="AG7" s="52">
        <f t="shared" si="5"/>
        <v>6</v>
      </c>
      <c r="AH7" s="52">
        <f t="shared" si="5"/>
        <v>7</v>
      </c>
      <c r="AI7" s="94">
        <f t="shared" si="5"/>
        <v>8</v>
      </c>
      <c r="AJ7" s="52">
        <f t="shared" si="5"/>
        <v>9</v>
      </c>
      <c r="AK7" s="52">
        <f t="shared" si="5"/>
        <v>10</v>
      </c>
      <c r="AL7" s="52">
        <f t="shared" si="5"/>
        <v>11</v>
      </c>
      <c r="AM7" s="52">
        <f t="shared" si="5"/>
        <v>12</v>
      </c>
      <c r="AN7" s="52">
        <f t="shared" si="5"/>
        <v>13</v>
      </c>
      <c r="AO7" s="52">
        <f t="shared" si="5"/>
        <v>14</v>
      </c>
      <c r="AP7" s="52">
        <f t="shared" si="5"/>
        <v>15</v>
      </c>
      <c r="AQ7" s="52">
        <f t="shared" si="5"/>
        <v>16</v>
      </c>
      <c r="AR7" s="52">
        <f t="shared" si="5"/>
        <v>17</v>
      </c>
      <c r="AS7" s="52">
        <f t="shared" si="5"/>
        <v>18</v>
      </c>
      <c r="AT7" s="52">
        <f t="shared" si="5"/>
        <v>19</v>
      </c>
      <c r="AU7" s="52">
        <f t="shared" si="5"/>
        <v>20</v>
      </c>
      <c r="AV7" s="94">
        <f t="shared" si="5"/>
        <v>21</v>
      </c>
      <c r="AW7" s="52">
        <f t="shared" si="5"/>
        <v>22</v>
      </c>
      <c r="AX7" s="52">
        <f t="shared" si="5"/>
        <v>23</v>
      </c>
      <c r="AY7" s="52">
        <f t="shared" si="5"/>
        <v>24</v>
      </c>
      <c r="AZ7" s="95">
        <f t="shared" si="5"/>
        <v>25</v>
      </c>
      <c r="BA7" s="52">
        <f t="shared" si="5"/>
        <v>26</v>
      </c>
      <c r="BB7" s="52">
        <f t="shared" si="5"/>
        <v>27</v>
      </c>
      <c r="BC7" s="52">
        <f t="shared" si="5"/>
        <v>28</v>
      </c>
      <c r="BD7" s="52">
        <f t="shared" si="5"/>
        <v>29</v>
      </c>
      <c r="BE7" s="52">
        <f t="shared" si="5"/>
        <v>30</v>
      </c>
      <c r="BF7" s="52">
        <f t="shared" si="5"/>
        <v>31</v>
      </c>
      <c r="BG7" s="94">
        <f t="shared" si="5"/>
        <v>1</v>
      </c>
      <c r="BH7" s="52">
        <f t="shared" si="5"/>
        <v>2</v>
      </c>
      <c r="BI7" s="52">
        <f t="shared" si="5"/>
        <v>3</v>
      </c>
      <c r="BJ7" s="52">
        <f t="shared" si="5"/>
        <v>4</v>
      </c>
      <c r="BK7" s="52">
        <f t="shared" si="5"/>
        <v>5</v>
      </c>
      <c r="BL7" s="52">
        <f t="shared" si="5"/>
        <v>6</v>
      </c>
      <c r="BM7" s="52">
        <f t="shared" si="5"/>
        <v>7</v>
      </c>
      <c r="BN7" s="52">
        <f t="shared" si="5"/>
        <v>8</v>
      </c>
      <c r="BO7" s="52">
        <f t="shared" ref="BO7:DZ7" si="6">DAY(BO6)</f>
        <v>9</v>
      </c>
      <c r="BP7" s="52">
        <f t="shared" si="6"/>
        <v>10</v>
      </c>
      <c r="BQ7" s="52">
        <f t="shared" si="6"/>
        <v>11</v>
      </c>
      <c r="BR7" s="52">
        <f t="shared" si="6"/>
        <v>12</v>
      </c>
      <c r="BS7" s="52">
        <f t="shared" si="6"/>
        <v>13</v>
      </c>
      <c r="BT7" s="52">
        <f t="shared" si="6"/>
        <v>14</v>
      </c>
      <c r="BU7" s="52">
        <f t="shared" si="6"/>
        <v>15</v>
      </c>
      <c r="BV7" s="52">
        <f t="shared" si="6"/>
        <v>16</v>
      </c>
      <c r="BW7" s="52">
        <f t="shared" si="6"/>
        <v>17</v>
      </c>
      <c r="BX7" s="52">
        <f t="shared" si="6"/>
        <v>18</v>
      </c>
      <c r="BY7" s="52">
        <f t="shared" si="6"/>
        <v>19</v>
      </c>
      <c r="BZ7" s="52">
        <f t="shared" si="6"/>
        <v>20</v>
      </c>
      <c r="CA7" s="52">
        <f t="shared" si="6"/>
        <v>21</v>
      </c>
      <c r="CB7" s="52">
        <f t="shared" si="6"/>
        <v>22</v>
      </c>
      <c r="CC7" s="52">
        <f t="shared" si="6"/>
        <v>23</v>
      </c>
      <c r="CD7" s="52">
        <f t="shared" si="6"/>
        <v>24</v>
      </c>
      <c r="CE7" s="52">
        <f t="shared" si="6"/>
        <v>25</v>
      </c>
      <c r="CF7" s="52">
        <f t="shared" si="6"/>
        <v>26</v>
      </c>
      <c r="CG7" s="52">
        <f t="shared" si="6"/>
        <v>27</v>
      </c>
      <c r="CH7" s="52">
        <f t="shared" si="6"/>
        <v>28</v>
      </c>
      <c r="CI7" s="52">
        <f t="shared" si="6"/>
        <v>29</v>
      </c>
      <c r="CJ7" s="52">
        <f t="shared" si="6"/>
        <v>30</v>
      </c>
      <c r="CK7" s="52">
        <f t="shared" si="6"/>
        <v>1</v>
      </c>
      <c r="CL7" s="52">
        <f t="shared" si="6"/>
        <v>2</v>
      </c>
      <c r="CM7" s="52">
        <f t="shared" si="6"/>
        <v>3</v>
      </c>
      <c r="CN7" s="52">
        <f t="shared" si="6"/>
        <v>4</v>
      </c>
      <c r="CO7" s="52">
        <f t="shared" si="6"/>
        <v>5</v>
      </c>
      <c r="CP7" s="52">
        <f t="shared" si="6"/>
        <v>6</v>
      </c>
      <c r="CQ7" s="52">
        <f t="shared" si="6"/>
        <v>7</v>
      </c>
      <c r="CR7" s="52">
        <f t="shared" si="6"/>
        <v>8</v>
      </c>
      <c r="CS7" s="52">
        <f t="shared" si="6"/>
        <v>9</v>
      </c>
      <c r="CT7" s="52">
        <f t="shared" si="6"/>
        <v>10</v>
      </c>
      <c r="CU7" s="52">
        <f t="shared" si="6"/>
        <v>11</v>
      </c>
      <c r="CV7" s="52">
        <f t="shared" si="6"/>
        <v>12</v>
      </c>
      <c r="CW7" s="52">
        <f t="shared" si="6"/>
        <v>13</v>
      </c>
      <c r="CX7" s="94">
        <f t="shared" si="6"/>
        <v>14</v>
      </c>
      <c r="CY7" s="52">
        <f t="shared" si="6"/>
        <v>15</v>
      </c>
      <c r="CZ7" s="52">
        <f t="shared" si="6"/>
        <v>16</v>
      </c>
      <c r="DA7" s="52">
        <f t="shared" si="6"/>
        <v>17</v>
      </c>
      <c r="DB7" s="52">
        <f t="shared" si="6"/>
        <v>18</v>
      </c>
      <c r="DC7" s="52">
        <f t="shared" si="6"/>
        <v>19</v>
      </c>
      <c r="DD7" s="52">
        <f t="shared" si="6"/>
        <v>20</v>
      </c>
      <c r="DE7" s="52">
        <f t="shared" si="6"/>
        <v>21</v>
      </c>
      <c r="DF7" s="52">
        <f t="shared" si="6"/>
        <v>22</v>
      </c>
      <c r="DG7" s="52">
        <f t="shared" si="6"/>
        <v>23</v>
      </c>
      <c r="DH7" s="52">
        <f t="shared" si="6"/>
        <v>24</v>
      </c>
      <c r="DI7" s="52">
        <f t="shared" si="6"/>
        <v>25</v>
      </c>
      <c r="DJ7" s="52">
        <f t="shared" si="6"/>
        <v>26</v>
      </c>
      <c r="DK7" s="52">
        <f t="shared" si="6"/>
        <v>27</v>
      </c>
      <c r="DL7" s="52">
        <f t="shared" si="6"/>
        <v>28</v>
      </c>
      <c r="DM7" s="52">
        <f t="shared" si="6"/>
        <v>29</v>
      </c>
      <c r="DN7" s="95">
        <f t="shared" si="6"/>
        <v>30</v>
      </c>
      <c r="DO7" s="95">
        <f t="shared" si="6"/>
        <v>31</v>
      </c>
      <c r="DP7" s="52">
        <f t="shared" si="6"/>
        <v>1</v>
      </c>
      <c r="DQ7" s="52">
        <f t="shared" si="6"/>
        <v>2</v>
      </c>
      <c r="DR7" s="52">
        <f t="shared" si="6"/>
        <v>3</v>
      </c>
      <c r="DS7" s="52">
        <f t="shared" si="6"/>
        <v>4</v>
      </c>
      <c r="DT7" s="52">
        <f t="shared" si="6"/>
        <v>5</v>
      </c>
      <c r="DU7" s="52">
        <f t="shared" si="6"/>
        <v>6</v>
      </c>
      <c r="DV7" s="52">
        <f t="shared" si="6"/>
        <v>7</v>
      </c>
      <c r="DW7" s="52">
        <f t="shared" si="6"/>
        <v>8</v>
      </c>
      <c r="DX7" s="52">
        <f t="shared" si="6"/>
        <v>9</v>
      </c>
      <c r="DY7" s="52">
        <f t="shared" si="6"/>
        <v>10</v>
      </c>
      <c r="DZ7" s="52">
        <f t="shared" si="6"/>
        <v>11</v>
      </c>
      <c r="EA7" s="52">
        <f t="shared" ref="EA7:GL7" si="7">DAY(EA6)</f>
        <v>12</v>
      </c>
      <c r="EB7" s="52">
        <f t="shared" si="7"/>
        <v>13</v>
      </c>
      <c r="EC7" s="95">
        <f t="shared" si="7"/>
        <v>14</v>
      </c>
      <c r="ED7" s="52">
        <f t="shared" si="7"/>
        <v>15</v>
      </c>
      <c r="EE7" s="52">
        <f t="shared" si="7"/>
        <v>16</v>
      </c>
      <c r="EF7" s="52">
        <f t="shared" si="7"/>
        <v>17</v>
      </c>
      <c r="EG7" s="52">
        <f t="shared" si="7"/>
        <v>18</v>
      </c>
      <c r="EH7" s="52">
        <f t="shared" si="7"/>
        <v>19</v>
      </c>
      <c r="EI7" s="95">
        <f t="shared" si="7"/>
        <v>20</v>
      </c>
      <c r="EJ7" s="95">
        <f t="shared" si="7"/>
        <v>21</v>
      </c>
      <c r="EK7" s="52">
        <f t="shared" si="7"/>
        <v>22</v>
      </c>
      <c r="EL7" s="52">
        <f t="shared" si="7"/>
        <v>23</v>
      </c>
      <c r="EM7" s="52">
        <f t="shared" si="7"/>
        <v>24</v>
      </c>
      <c r="EN7" s="52">
        <f t="shared" si="7"/>
        <v>25</v>
      </c>
      <c r="EO7" s="52">
        <f t="shared" si="7"/>
        <v>26</v>
      </c>
      <c r="EP7" s="52">
        <f t="shared" si="7"/>
        <v>27</v>
      </c>
      <c r="EQ7" s="52">
        <f t="shared" si="7"/>
        <v>28</v>
      </c>
      <c r="ER7" s="52">
        <f t="shared" si="7"/>
        <v>29</v>
      </c>
      <c r="ES7" s="52">
        <f t="shared" si="7"/>
        <v>30</v>
      </c>
      <c r="ET7" s="52">
        <f t="shared" si="7"/>
        <v>31</v>
      </c>
      <c r="EU7" s="52">
        <f t="shared" si="7"/>
        <v>1</v>
      </c>
      <c r="EV7" s="52">
        <f t="shared" si="7"/>
        <v>2</v>
      </c>
      <c r="EW7" s="52">
        <f t="shared" si="7"/>
        <v>3</v>
      </c>
      <c r="EX7" s="52">
        <f t="shared" si="7"/>
        <v>4</v>
      </c>
      <c r="EY7" s="52">
        <f t="shared" si="7"/>
        <v>5</v>
      </c>
      <c r="EZ7" s="52">
        <f t="shared" si="7"/>
        <v>6</v>
      </c>
      <c r="FA7" s="52">
        <f t="shared" si="7"/>
        <v>7</v>
      </c>
      <c r="FB7" s="52">
        <f t="shared" si="7"/>
        <v>8</v>
      </c>
      <c r="FC7" s="52">
        <f t="shared" si="7"/>
        <v>9</v>
      </c>
      <c r="FD7" s="52">
        <f t="shared" si="7"/>
        <v>10</v>
      </c>
      <c r="FE7" s="52">
        <f t="shared" si="7"/>
        <v>11</v>
      </c>
      <c r="FF7" s="52">
        <f t="shared" si="7"/>
        <v>12</v>
      </c>
      <c r="FG7" s="52">
        <f t="shared" si="7"/>
        <v>13</v>
      </c>
      <c r="FH7" s="52">
        <f t="shared" si="7"/>
        <v>14</v>
      </c>
      <c r="FI7" s="52">
        <f t="shared" si="7"/>
        <v>15</v>
      </c>
      <c r="FJ7" s="52">
        <f t="shared" si="7"/>
        <v>16</v>
      </c>
      <c r="FK7" s="52">
        <f t="shared" si="7"/>
        <v>17</v>
      </c>
      <c r="FL7" s="52">
        <f t="shared" si="7"/>
        <v>18</v>
      </c>
      <c r="FM7" s="52">
        <f t="shared" si="7"/>
        <v>19</v>
      </c>
      <c r="FN7" s="52">
        <f t="shared" si="7"/>
        <v>20</v>
      </c>
      <c r="FO7" s="52">
        <f t="shared" si="7"/>
        <v>21</v>
      </c>
      <c r="FP7" s="52">
        <f t="shared" si="7"/>
        <v>22</v>
      </c>
      <c r="FQ7" s="52">
        <f t="shared" si="7"/>
        <v>23</v>
      </c>
      <c r="FR7" s="52">
        <f t="shared" si="7"/>
        <v>24</v>
      </c>
      <c r="FS7" s="52">
        <f t="shared" si="7"/>
        <v>25</v>
      </c>
      <c r="FT7" s="52">
        <f t="shared" si="7"/>
        <v>26</v>
      </c>
      <c r="FU7" s="52">
        <f t="shared" si="7"/>
        <v>27</v>
      </c>
      <c r="FV7" s="52">
        <f t="shared" si="7"/>
        <v>28</v>
      </c>
      <c r="FW7" s="52">
        <f t="shared" si="7"/>
        <v>29</v>
      </c>
      <c r="FX7" s="52">
        <f t="shared" si="7"/>
        <v>30</v>
      </c>
      <c r="FY7" s="52">
        <f t="shared" si="7"/>
        <v>1</v>
      </c>
      <c r="FZ7" s="52">
        <f t="shared" si="7"/>
        <v>2</v>
      </c>
      <c r="GA7" s="52">
        <f t="shared" si="7"/>
        <v>3</v>
      </c>
      <c r="GB7" s="52">
        <f t="shared" si="7"/>
        <v>4</v>
      </c>
      <c r="GC7" s="52">
        <f t="shared" si="7"/>
        <v>5</v>
      </c>
      <c r="GD7" s="52">
        <f t="shared" si="7"/>
        <v>6</v>
      </c>
      <c r="GE7" s="52">
        <f t="shared" si="7"/>
        <v>7</v>
      </c>
      <c r="GF7" s="52">
        <f t="shared" si="7"/>
        <v>8</v>
      </c>
      <c r="GG7" s="52">
        <f t="shared" si="7"/>
        <v>9</v>
      </c>
      <c r="GH7" s="52">
        <f t="shared" si="7"/>
        <v>10</v>
      </c>
      <c r="GI7" s="52">
        <f t="shared" si="7"/>
        <v>11</v>
      </c>
      <c r="GJ7" s="52">
        <f t="shared" si="7"/>
        <v>12</v>
      </c>
      <c r="GK7" s="52">
        <f t="shared" si="7"/>
        <v>13</v>
      </c>
      <c r="GL7" s="52">
        <f t="shared" si="7"/>
        <v>14</v>
      </c>
      <c r="GM7" s="52">
        <f t="shared" ref="GM7:IX7" si="8">DAY(GM6)</f>
        <v>15</v>
      </c>
      <c r="GN7" s="52">
        <f t="shared" si="8"/>
        <v>16</v>
      </c>
      <c r="GO7" s="52">
        <f t="shared" si="8"/>
        <v>17</v>
      </c>
      <c r="GP7" s="52">
        <f t="shared" si="8"/>
        <v>18</v>
      </c>
      <c r="GQ7" s="52">
        <f t="shared" si="8"/>
        <v>19</v>
      </c>
      <c r="GR7" s="52">
        <f t="shared" si="8"/>
        <v>20</v>
      </c>
      <c r="GS7" s="52">
        <f t="shared" si="8"/>
        <v>21</v>
      </c>
      <c r="GT7" s="52">
        <f t="shared" si="8"/>
        <v>22</v>
      </c>
      <c r="GU7" s="52">
        <f t="shared" si="8"/>
        <v>23</v>
      </c>
      <c r="GV7" s="52">
        <f t="shared" si="8"/>
        <v>24</v>
      </c>
      <c r="GW7" s="52">
        <f t="shared" si="8"/>
        <v>25</v>
      </c>
      <c r="GX7" s="52">
        <f t="shared" si="8"/>
        <v>26</v>
      </c>
      <c r="GY7" s="52">
        <f t="shared" si="8"/>
        <v>27</v>
      </c>
      <c r="GZ7" s="52">
        <f t="shared" si="8"/>
        <v>28</v>
      </c>
      <c r="HA7" s="95">
        <f t="shared" si="8"/>
        <v>29</v>
      </c>
      <c r="HB7" s="52">
        <f t="shared" si="8"/>
        <v>30</v>
      </c>
      <c r="HC7" s="52">
        <f t="shared" si="8"/>
        <v>31</v>
      </c>
      <c r="HD7" s="52">
        <f t="shared" si="8"/>
        <v>1</v>
      </c>
      <c r="HE7" s="52">
        <f t="shared" si="8"/>
        <v>2</v>
      </c>
      <c r="HF7" s="52">
        <f t="shared" si="8"/>
        <v>3</v>
      </c>
      <c r="HG7" s="52">
        <f t="shared" si="8"/>
        <v>4</v>
      </c>
      <c r="HH7" s="52">
        <f t="shared" si="8"/>
        <v>5</v>
      </c>
      <c r="HI7" s="95">
        <f t="shared" si="8"/>
        <v>6</v>
      </c>
      <c r="HJ7" s="52">
        <f t="shared" si="8"/>
        <v>7</v>
      </c>
      <c r="HK7" s="52">
        <f t="shared" si="8"/>
        <v>8</v>
      </c>
      <c r="HL7" s="52">
        <f t="shared" si="8"/>
        <v>9</v>
      </c>
      <c r="HM7" s="52">
        <f t="shared" si="8"/>
        <v>10</v>
      </c>
      <c r="HN7" s="94">
        <f t="shared" si="8"/>
        <v>11</v>
      </c>
      <c r="HO7" s="52">
        <f t="shared" si="8"/>
        <v>12</v>
      </c>
      <c r="HP7" s="52">
        <f t="shared" si="8"/>
        <v>13</v>
      </c>
      <c r="HQ7" s="52">
        <f t="shared" si="8"/>
        <v>14</v>
      </c>
      <c r="HR7" s="52">
        <f t="shared" si="8"/>
        <v>15</v>
      </c>
      <c r="HS7" s="52">
        <f t="shared" si="8"/>
        <v>16</v>
      </c>
      <c r="HT7" s="52">
        <f t="shared" si="8"/>
        <v>17</v>
      </c>
      <c r="HU7" s="95">
        <f t="shared" si="8"/>
        <v>18</v>
      </c>
      <c r="HV7" s="52">
        <f t="shared" si="8"/>
        <v>19</v>
      </c>
      <c r="HW7" s="52">
        <f t="shared" si="8"/>
        <v>20</v>
      </c>
      <c r="HX7" s="52">
        <f t="shared" si="8"/>
        <v>21</v>
      </c>
      <c r="HY7" s="52">
        <f t="shared" si="8"/>
        <v>22</v>
      </c>
      <c r="HZ7" s="52">
        <f t="shared" si="8"/>
        <v>23</v>
      </c>
      <c r="IA7" s="52">
        <f t="shared" si="8"/>
        <v>24</v>
      </c>
      <c r="IB7" s="52">
        <f t="shared" si="8"/>
        <v>25</v>
      </c>
      <c r="IC7" s="52">
        <f t="shared" si="8"/>
        <v>26</v>
      </c>
      <c r="ID7" s="52">
        <f t="shared" si="8"/>
        <v>27</v>
      </c>
      <c r="IE7" s="52">
        <f t="shared" si="8"/>
        <v>28</v>
      </c>
      <c r="IF7" s="52">
        <f t="shared" si="8"/>
        <v>29</v>
      </c>
      <c r="IG7" s="52">
        <f t="shared" si="8"/>
        <v>30</v>
      </c>
      <c r="IH7" s="52">
        <f t="shared" si="8"/>
        <v>1</v>
      </c>
      <c r="II7" s="52">
        <f t="shared" si="8"/>
        <v>2</v>
      </c>
      <c r="IJ7" s="52">
        <f t="shared" si="8"/>
        <v>3</v>
      </c>
      <c r="IK7" s="52">
        <f t="shared" si="8"/>
        <v>4</v>
      </c>
      <c r="IL7" s="52">
        <f t="shared" si="8"/>
        <v>5</v>
      </c>
      <c r="IM7" s="52">
        <f t="shared" si="8"/>
        <v>6</v>
      </c>
      <c r="IN7" s="52">
        <f t="shared" si="8"/>
        <v>7</v>
      </c>
      <c r="IO7" s="52">
        <f t="shared" si="8"/>
        <v>8</v>
      </c>
      <c r="IP7" s="52">
        <f t="shared" si="8"/>
        <v>9</v>
      </c>
      <c r="IQ7" s="52">
        <f t="shared" si="8"/>
        <v>10</v>
      </c>
      <c r="IR7" s="52">
        <f t="shared" si="8"/>
        <v>11</v>
      </c>
      <c r="IS7" s="52">
        <f t="shared" si="8"/>
        <v>12</v>
      </c>
      <c r="IT7" s="52">
        <f t="shared" si="8"/>
        <v>13</v>
      </c>
      <c r="IU7" s="52">
        <f t="shared" si="8"/>
        <v>14</v>
      </c>
      <c r="IV7" s="52">
        <f t="shared" si="8"/>
        <v>15</v>
      </c>
      <c r="IW7" s="52">
        <f t="shared" si="8"/>
        <v>16</v>
      </c>
      <c r="IX7" s="52">
        <f t="shared" si="8"/>
        <v>17</v>
      </c>
      <c r="IY7" s="52">
        <f t="shared" ref="IY7:JH7" si="9">DAY(IY6)</f>
        <v>18</v>
      </c>
      <c r="IZ7" s="52">
        <f t="shared" si="9"/>
        <v>19</v>
      </c>
      <c r="JA7" s="52">
        <f t="shared" si="9"/>
        <v>20</v>
      </c>
      <c r="JB7" s="52">
        <f t="shared" si="9"/>
        <v>21</v>
      </c>
      <c r="JC7" s="52">
        <f t="shared" si="9"/>
        <v>22</v>
      </c>
      <c r="JD7" s="52">
        <f t="shared" si="9"/>
        <v>23</v>
      </c>
      <c r="JE7" s="52">
        <f t="shared" si="9"/>
        <v>24</v>
      </c>
      <c r="JF7" s="94">
        <f t="shared" si="9"/>
        <v>25</v>
      </c>
      <c r="JG7" s="52">
        <f t="shared" si="9"/>
        <v>26</v>
      </c>
      <c r="JH7" s="53">
        <f t="shared" si="9"/>
        <v>27</v>
      </c>
    </row>
    <row r="8" spans="1:268" s="5" customFormat="1" x14ac:dyDescent="0.35">
      <c r="A8" s="32"/>
      <c r="B8" s="100" t="s">
        <v>98</v>
      </c>
      <c r="C8" s="80"/>
      <c r="D8" s="81"/>
      <c r="E8" s="81"/>
      <c r="F8" s="124"/>
      <c r="G8" s="82"/>
      <c r="H8" s="72">
        <f>ROUNDDOWN(C8,0)+ROUNDDOWN(D8,0)+ROUNDDOWN(E8,0)+ROUNDDOWN(F8,0)+ROUNDDOWN(G8,0)</f>
        <v>0</v>
      </c>
      <c r="I8" s="64">
        <f>(C8-ROUNDDOWN(C8,0))+(D8-ROUNDDOWN(D8,0))+(E8-ROUNDDOWN(E8,0))+(F8-ROUNDDOWN(F8,0))+(G8-ROUNDDOWN(G8,0))</f>
        <v>0</v>
      </c>
      <c r="J8" s="80"/>
      <c r="K8" s="81"/>
      <c r="L8" s="81"/>
      <c r="M8" s="81"/>
      <c r="N8" s="82"/>
      <c r="O8" s="72">
        <f t="shared" ref="O8:O33" si="10">ROUNDDOWN(J8,0)+ROUNDDOWN(K8,0)+ROUNDDOWN(L8,0)+ROUNDDOWN(M8,0)+ROUNDDOWN(N8,0)</f>
        <v>0</v>
      </c>
      <c r="P8" s="64">
        <f t="shared" ref="P8:P33" si="11">(J8-ROUNDDOWN(J8,0))+(K8-ROUNDDOWN(K8,0))+(L8-ROUNDDOWN(L8,0))+(M8-ROUNDDOWN(M8,0))+(N8-ROUNDDOWN(N8,0))</f>
        <v>0</v>
      </c>
      <c r="Q8" s="80"/>
      <c r="R8" s="81"/>
      <c r="S8" s="81"/>
      <c r="T8" s="81"/>
      <c r="U8" s="82"/>
      <c r="V8" s="72">
        <f t="shared" ref="V8:V33" si="12">ROUNDDOWN(Q8,0)+ROUNDDOWN(R8,0)+ROUNDDOWN(S8,0)+ROUNDDOWN(T8,0)+ROUNDDOWN(U8,0)</f>
        <v>0</v>
      </c>
      <c r="W8" s="64">
        <f t="shared" ref="W8:W33" si="13">(Q8-ROUNDDOWN(Q8,0))+(R8-ROUNDDOWN(R8,0))+(S8-ROUNDDOWN(S8,0))+(T8-ROUNDDOWN(T8,0))+(U8-ROUNDDOWN(U8,0))</f>
        <v>0</v>
      </c>
      <c r="X8" s="80"/>
      <c r="Y8" s="81"/>
      <c r="Z8" s="81"/>
      <c r="AA8" s="81"/>
      <c r="AB8" s="82"/>
      <c r="AC8" s="72">
        <f t="shared" ref="AC8:AC33" si="14">ROUNDDOWN(X8,0)+ROUNDDOWN(Y8,0)+ROUNDDOWN(Z8,0)+ROUNDDOWN(AA8,0)+ROUNDDOWN(AB8,0)</f>
        <v>0</v>
      </c>
      <c r="AD8" s="64">
        <f t="shared" ref="AD8:AD33" si="15">(X8-ROUNDDOWN(X8,0))+(Y8-ROUNDDOWN(Y8,0))+(Z8-ROUNDDOWN(Z8,0))+(AA8-ROUNDDOWN(AA8,0))+(AB8-ROUNDDOWN(AB8,0))</f>
        <v>0</v>
      </c>
      <c r="AE8" s="80"/>
      <c r="AF8" s="81"/>
      <c r="AG8" s="81"/>
      <c r="AH8" s="81"/>
      <c r="AI8" s="82"/>
      <c r="AJ8" s="72">
        <f t="shared" ref="AJ8:AJ33" si="16">ROUNDDOWN(AE8,0)+ROUNDDOWN(AF8,0)+ROUNDDOWN(AG8,0)+ROUNDDOWN(AH8,0)+ROUNDDOWN(AI8,0)</f>
        <v>0</v>
      </c>
      <c r="AK8" s="64">
        <f t="shared" ref="AK8:AK33" si="17">(AE8-ROUNDDOWN(AE8,0))+(AF8-ROUNDDOWN(AF8,0))+(AG8-ROUNDDOWN(AG8,0))+(AH8-ROUNDDOWN(AH8,0))+(AI8-ROUNDDOWN(AI8,0))</f>
        <v>0</v>
      </c>
      <c r="AL8" s="80"/>
      <c r="AM8" s="81"/>
      <c r="AN8" s="81"/>
      <c r="AO8" s="81"/>
      <c r="AP8" s="82"/>
      <c r="AQ8" s="72">
        <f t="shared" ref="AQ8:AQ33" si="18">ROUNDDOWN(AL8,0)+ROUNDDOWN(AM8,0)+ROUNDDOWN(AN8,0)+ROUNDDOWN(AO8,0)+ROUNDDOWN(AP8,0)</f>
        <v>0</v>
      </c>
      <c r="AR8" s="64">
        <f t="shared" ref="AR8:AR33" si="19">(AL8-ROUNDDOWN(AL8,0))+(AM8-ROUNDDOWN(AM8,0))+(AN8-ROUNDDOWN(AN8,0))+(AO8-ROUNDDOWN(AO8,0))+(AP8-ROUNDDOWN(AP8,0))</f>
        <v>0</v>
      </c>
      <c r="AS8" s="80"/>
      <c r="AT8" s="81"/>
      <c r="AU8" s="81"/>
      <c r="AV8" s="81"/>
      <c r="AW8" s="82"/>
      <c r="AX8" s="72">
        <f t="shared" ref="AX8:AX33" si="20">ROUNDDOWN(AS8,0)+ROUNDDOWN(AT8,0)+ROUNDDOWN(AU8,0)+ROUNDDOWN(AV8,0)+ROUNDDOWN(AW8,0)</f>
        <v>0</v>
      </c>
      <c r="AY8" s="64">
        <f t="shared" ref="AY8:AY33" si="21">(AS8-ROUNDDOWN(AS8,0))+(AT8-ROUNDDOWN(AT8,0))+(AU8-ROUNDDOWN(AU8,0))+(AV8-ROUNDDOWN(AV8,0))+(AW8-ROUNDDOWN(AW8,0))</f>
        <v>0</v>
      </c>
      <c r="AZ8" s="80"/>
      <c r="BA8" s="81"/>
      <c r="BB8" s="81"/>
      <c r="BC8" s="81"/>
      <c r="BD8" s="82"/>
      <c r="BE8" s="72">
        <f t="shared" ref="BE8:BE33" si="22">ROUNDDOWN(AZ8,0)+ROUNDDOWN(BA8,0)+ROUNDDOWN(BB8,0)+ROUNDDOWN(BC8,0)+ROUNDDOWN(BD8,0)</f>
        <v>0</v>
      </c>
      <c r="BF8" s="64">
        <f t="shared" ref="BF8:BF33" si="23">(AZ8-ROUNDDOWN(AZ8,0))+(BA8-ROUNDDOWN(BA8,0))+(BB8-ROUNDDOWN(BB8,0))+(BC8-ROUNDDOWN(BC8,0))+(BD8-ROUNDDOWN(BD8,0))</f>
        <v>0</v>
      </c>
      <c r="BG8" s="80"/>
      <c r="BH8" s="81"/>
      <c r="BI8" s="81"/>
      <c r="BJ8" s="81"/>
      <c r="BK8" s="82"/>
      <c r="BL8" s="72">
        <f>ROUNDDOWN(BG8,0)+ROUNDDOWN(BH8,0)+ROUNDDOWN(BI8,0)+ROUNDDOWN(BJ8,0)+ROUNDDOWN(BK8,0)</f>
        <v>0</v>
      </c>
      <c r="BM8" s="64">
        <f>(BG8-ROUNDDOWN(BG8,0))+(BH8-ROUNDDOWN(BH8,0))+(BI8-ROUNDDOWN(BI8,0))+(BJ8-ROUNDDOWN(BJ8,0))+(BK8-ROUNDDOWN(BK8,0))</f>
        <v>0</v>
      </c>
      <c r="BN8" s="80"/>
      <c r="BO8" s="81"/>
      <c r="BP8" s="81"/>
      <c r="BQ8" s="81"/>
      <c r="BR8" s="82"/>
      <c r="BS8" s="72">
        <f t="shared" ref="BS8:BS33" si="24">ROUNDDOWN(BN8,0)+ROUNDDOWN(BO8,0)+ROUNDDOWN(BP8,0)+ROUNDDOWN(BQ8,0)+ROUNDDOWN(BR8,0)</f>
        <v>0</v>
      </c>
      <c r="BT8" s="64">
        <f t="shared" ref="BT8:BT33" si="25">(BN8-ROUNDDOWN(BN8,0))+(BO8-ROUNDDOWN(BO8,0))+(BP8-ROUNDDOWN(BP8,0))+(BQ8-ROUNDDOWN(BQ8,0))+(BR8-ROUNDDOWN(BR8,0))</f>
        <v>0</v>
      </c>
      <c r="BU8" s="80"/>
      <c r="BV8" s="81"/>
      <c r="BW8" s="81"/>
      <c r="BX8" s="81"/>
      <c r="BY8" s="82"/>
      <c r="BZ8" s="72">
        <f t="shared" ref="BZ8:BZ33" si="26">ROUNDDOWN(BU8,0)+ROUNDDOWN(BV8,0)+ROUNDDOWN(BW8,0)+ROUNDDOWN(BX8,0)+ROUNDDOWN(BY8,0)</f>
        <v>0</v>
      </c>
      <c r="CA8" s="64">
        <f t="shared" ref="CA8:CA33" si="27">(BU8-ROUNDDOWN(BU8,0))+(BV8-ROUNDDOWN(BV8,0))+(BW8-ROUNDDOWN(BW8,0))+(BX8-ROUNDDOWN(BX8,0))+(BY8-ROUNDDOWN(BY8,0))</f>
        <v>0</v>
      </c>
      <c r="CB8" s="80"/>
      <c r="CC8" s="81"/>
      <c r="CD8" s="81"/>
      <c r="CE8" s="81"/>
      <c r="CF8" s="82"/>
      <c r="CG8" s="72">
        <f t="shared" ref="CG8:CG33" si="28">ROUNDDOWN(CB8,0)+ROUNDDOWN(CC8,0)+ROUNDDOWN(CD8,0)+ROUNDDOWN(CE8,0)+ROUNDDOWN(CF8,0)</f>
        <v>0</v>
      </c>
      <c r="CH8" s="64">
        <f t="shared" ref="CH8:CH33" si="29">(CB8-ROUNDDOWN(CB8,0))+(CC8-ROUNDDOWN(CC8,0))+(CD8-ROUNDDOWN(CD8,0))+(CE8-ROUNDDOWN(CE8,0))+(CF8-ROUNDDOWN(CF8,0))</f>
        <v>0</v>
      </c>
      <c r="CI8" s="80"/>
      <c r="CJ8" s="81"/>
      <c r="CK8" s="81"/>
      <c r="CL8" s="81"/>
      <c r="CM8" s="82"/>
      <c r="CN8" s="72">
        <f t="shared" ref="CN8:CN33" si="30">ROUNDDOWN(CI8,0)+ROUNDDOWN(CJ8,0)+ROUNDDOWN(CK8,0)+ROUNDDOWN(CL8,0)+ROUNDDOWN(CM8,0)</f>
        <v>0</v>
      </c>
      <c r="CO8" s="64">
        <f t="shared" ref="CO8:CO33" si="31">(CI8-ROUNDDOWN(CI8,0))+(CJ8-ROUNDDOWN(CJ8,0))+(CK8-ROUNDDOWN(CK8,0))+(CL8-ROUNDDOWN(CL8,0))+(CM8-ROUNDDOWN(CM8,0))</f>
        <v>0</v>
      </c>
      <c r="CP8" s="80"/>
      <c r="CQ8" s="81"/>
      <c r="CR8" s="81"/>
      <c r="CS8" s="81"/>
      <c r="CT8" s="82"/>
      <c r="CU8" s="72">
        <f t="shared" ref="CU8:CU33" si="32">ROUNDDOWN(CP8,0)+ROUNDDOWN(CQ8,0)+ROUNDDOWN(CR8,0)+ROUNDDOWN(CS8,0)+ROUNDDOWN(CT8,0)</f>
        <v>0</v>
      </c>
      <c r="CV8" s="64">
        <f t="shared" ref="CV8:CV33" si="33">(CP8-ROUNDDOWN(CP8,0))+(CQ8-ROUNDDOWN(CQ8,0))+(CR8-ROUNDDOWN(CR8,0))+(CS8-ROUNDDOWN(CS8,0))+(CT8-ROUNDDOWN(CT8,0))</f>
        <v>0</v>
      </c>
      <c r="CW8" s="80"/>
      <c r="CX8" s="81"/>
      <c r="CY8" s="81"/>
      <c r="CZ8" s="81"/>
      <c r="DA8" s="82"/>
      <c r="DB8" s="72">
        <f t="shared" ref="DB8:DB33" si="34">ROUNDDOWN(CW8,0)+ROUNDDOWN(CX8,0)+ROUNDDOWN(CY8,0)+ROUNDDOWN(CZ8,0)+ROUNDDOWN(DA8,0)</f>
        <v>0</v>
      </c>
      <c r="DC8" s="64">
        <f t="shared" ref="DC8:DC33" si="35">(CW8-ROUNDDOWN(CW8,0))+(CX8-ROUNDDOWN(CX8,0))+(CY8-ROUNDDOWN(CY8,0))+(CZ8-ROUNDDOWN(CZ8,0))+(DA8-ROUNDDOWN(DA8,0))</f>
        <v>0</v>
      </c>
      <c r="DD8" s="80"/>
      <c r="DE8" s="81"/>
      <c r="DF8" s="81"/>
      <c r="DG8" s="81"/>
      <c r="DH8" s="82"/>
      <c r="DI8" s="72">
        <f t="shared" ref="DI8:DI33" si="36">ROUNDDOWN(DD8,0)+ROUNDDOWN(DE8,0)+ROUNDDOWN(DF8,0)+ROUNDDOWN(DG8,0)+ROUNDDOWN(DH8,0)</f>
        <v>0</v>
      </c>
      <c r="DJ8" s="64">
        <f t="shared" ref="DJ8:DJ33" si="37">(DD8-ROUNDDOWN(DD8,0))+(DE8-ROUNDDOWN(DE8,0))+(DF8-ROUNDDOWN(DF8,0))+(DG8-ROUNDDOWN(DG8,0))+(DH8-ROUNDDOWN(DH8,0))</f>
        <v>0</v>
      </c>
      <c r="DK8" s="80"/>
      <c r="DL8" s="81"/>
      <c r="DM8" s="81"/>
      <c r="DN8" s="81"/>
      <c r="DO8" s="82"/>
      <c r="DP8" s="72">
        <f>ROUNDDOWN(DK8,0)+ROUNDDOWN(DL8,0)+ROUNDDOWN(DM8,0)+ROUNDDOWN(DN8,0)+ROUNDDOWN(DO8,0)</f>
        <v>0</v>
      </c>
      <c r="DQ8" s="64">
        <f>(DK8-ROUNDDOWN(DK8,0))+(DL8-ROUNDDOWN(DL8,0))+(DM8-ROUNDDOWN(DM8,0))+(DN8-ROUNDDOWN(DN8,0))+(DO8-ROUNDDOWN(DO8,0))</f>
        <v>0</v>
      </c>
      <c r="DR8" s="80"/>
      <c r="DS8" s="81"/>
      <c r="DT8" s="81"/>
      <c r="DU8" s="81"/>
      <c r="DV8" s="82"/>
      <c r="DW8" s="72">
        <f t="shared" ref="DW8:DW33" si="38">ROUNDDOWN(DR8,0)+ROUNDDOWN(DS8,0)+ROUNDDOWN(DT8,0)+ROUNDDOWN(DU8,0)+ROUNDDOWN(DV8,0)</f>
        <v>0</v>
      </c>
      <c r="DX8" s="64">
        <f t="shared" ref="DX8:DX33" si="39">(DR8-ROUNDDOWN(DR8,0))+(DS8-ROUNDDOWN(DS8,0))+(DT8-ROUNDDOWN(DT8,0))+(DU8-ROUNDDOWN(DU8,0))+(DV8-ROUNDDOWN(DV8,0))</f>
        <v>0</v>
      </c>
      <c r="DY8" s="80"/>
      <c r="DZ8" s="81"/>
      <c r="EA8" s="81"/>
      <c r="EB8" s="81"/>
      <c r="EC8" s="82"/>
      <c r="ED8" s="72">
        <f t="shared" ref="ED8:ED33" si="40">ROUNDDOWN(DY8,0)+ROUNDDOWN(DZ8,0)+ROUNDDOWN(EA8,0)+ROUNDDOWN(EB8,0)+ROUNDDOWN(EC8,0)</f>
        <v>0</v>
      </c>
      <c r="EE8" s="64">
        <f t="shared" ref="EE8:EE33" si="41">(DY8-ROUNDDOWN(DY8,0))+(DZ8-ROUNDDOWN(DZ8,0))+(EA8-ROUNDDOWN(EA8,0))+(EB8-ROUNDDOWN(EB8,0))+(EC8-ROUNDDOWN(EC8,0))</f>
        <v>0</v>
      </c>
      <c r="EF8" s="80"/>
      <c r="EG8" s="81"/>
      <c r="EH8" s="81"/>
      <c r="EI8" s="81"/>
      <c r="EJ8" s="82"/>
      <c r="EK8" s="72">
        <f t="shared" ref="EK8:EK33" si="42">ROUNDDOWN(EF8,0)+ROUNDDOWN(EG8,0)+ROUNDDOWN(EH8,0)+ROUNDDOWN(EI8,0)+ROUNDDOWN(EJ8,0)</f>
        <v>0</v>
      </c>
      <c r="EL8" s="64">
        <f t="shared" ref="EL8:EL33" si="43">(EF8-ROUNDDOWN(EF8,0))+(EG8-ROUNDDOWN(EG8,0))+(EH8-ROUNDDOWN(EH8,0))+(EI8-ROUNDDOWN(EI8,0))+(EJ8-ROUNDDOWN(EJ8,0))</f>
        <v>0</v>
      </c>
      <c r="EM8" s="80"/>
      <c r="EN8" s="81"/>
      <c r="EO8" s="81"/>
      <c r="EP8" s="81"/>
      <c r="EQ8" s="82"/>
      <c r="ER8" s="72">
        <f t="shared" ref="ER8:ER33" si="44">ROUNDDOWN(EM8,0)+ROUNDDOWN(EN8,0)+ROUNDDOWN(EO8,0)+ROUNDDOWN(EP8,0)+ROUNDDOWN(EQ8,0)</f>
        <v>0</v>
      </c>
      <c r="ES8" s="64">
        <f t="shared" ref="ES8:ES33" si="45">(EM8-ROUNDDOWN(EM8,0))+(EN8-ROUNDDOWN(EN8,0))+(EO8-ROUNDDOWN(EO8,0))+(EP8-ROUNDDOWN(EP8,0))+(EQ8-ROUNDDOWN(EQ8,0))</f>
        <v>0</v>
      </c>
      <c r="ET8" s="80"/>
      <c r="EU8" s="81"/>
      <c r="EV8" s="81"/>
      <c r="EW8" s="81"/>
      <c r="EX8" s="82"/>
      <c r="EY8" s="72">
        <f t="shared" ref="EY8:EY33" si="46">ROUNDDOWN(ET8,0)+ROUNDDOWN(EU8,0)+ROUNDDOWN(EV8,0)+ROUNDDOWN(EW8,0)+ROUNDDOWN(EX8,0)</f>
        <v>0</v>
      </c>
      <c r="EZ8" s="64">
        <f t="shared" ref="EZ8:EZ33" si="47">(ET8-ROUNDDOWN(ET8,0))+(EU8-ROUNDDOWN(EU8,0))+(EV8-ROUNDDOWN(EV8,0))+(EW8-ROUNDDOWN(EW8,0))+(EX8-ROUNDDOWN(EX8,0))</f>
        <v>0</v>
      </c>
      <c r="FA8" s="80"/>
      <c r="FB8" s="81"/>
      <c r="FC8" s="81"/>
      <c r="FD8" s="81"/>
      <c r="FE8" s="82"/>
      <c r="FF8" s="72">
        <f t="shared" ref="FF8:FF33" si="48">ROUNDDOWN(FA8,0)+ROUNDDOWN(FB8,0)+ROUNDDOWN(FC8,0)+ROUNDDOWN(FD8,0)+ROUNDDOWN(FE8,0)</f>
        <v>0</v>
      </c>
      <c r="FG8" s="64">
        <f t="shared" ref="FG8:FG33" si="49">(FA8-ROUNDDOWN(FA8,0))+(FB8-ROUNDDOWN(FB8,0))+(FC8-ROUNDDOWN(FC8,0))+(FD8-ROUNDDOWN(FD8,0))+(FE8-ROUNDDOWN(FE8,0))</f>
        <v>0</v>
      </c>
      <c r="FH8" s="80"/>
      <c r="FI8" s="81"/>
      <c r="FJ8" s="81"/>
      <c r="FK8" s="81"/>
      <c r="FL8" s="82"/>
      <c r="FM8" s="72">
        <f t="shared" ref="FM8:FM33" si="50">ROUNDDOWN(FH8,0)+ROUNDDOWN(FI8,0)+ROUNDDOWN(FJ8,0)+ROUNDDOWN(FK8,0)+ROUNDDOWN(FL8,0)</f>
        <v>0</v>
      </c>
      <c r="FN8" s="64">
        <f t="shared" ref="FN8:FN33" si="51">(FH8-ROUNDDOWN(FH8,0))+(FI8-ROUNDDOWN(FI8,0))+(FJ8-ROUNDDOWN(FJ8,0))+(FK8-ROUNDDOWN(FK8,0))+(FL8-ROUNDDOWN(FL8,0))</f>
        <v>0</v>
      </c>
      <c r="FO8" s="80"/>
      <c r="FP8" s="81"/>
      <c r="FQ8" s="81"/>
      <c r="FR8" s="81"/>
      <c r="FS8" s="82"/>
      <c r="FT8" s="72">
        <f>ROUNDDOWN(FO8,0)+ROUNDDOWN(FP8,0)+ROUNDDOWN(FQ8,0)+ROUNDDOWN(FR8,0)+ROUNDDOWN(FS8,0)</f>
        <v>0</v>
      </c>
      <c r="FU8" s="64">
        <f>(FO8-ROUNDDOWN(FO8,0))+(FP8-ROUNDDOWN(FP8,0))+(FQ8-ROUNDDOWN(FQ8,0))+(FR8-ROUNDDOWN(FR8,0))+(FS8-ROUNDDOWN(FS8,0))</f>
        <v>0</v>
      </c>
      <c r="FV8" s="80"/>
      <c r="FW8" s="81"/>
      <c r="FX8" s="81"/>
      <c r="FY8" s="81"/>
      <c r="FZ8" s="82"/>
      <c r="GA8" s="72">
        <f t="shared" ref="GA8:GA33" si="52">ROUNDDOWN(FV8,0)+ROUNDDOWN(FW8,0)+ROUNDDOWN(FX8,0)+ROUNDDOWN(FY8,0)+ROUNDDOWN(FZ8,0)</f>
        <v>0</v>
      </c>
      <c r="GB8" s="64">
        <f t="shared" ref="GB8:GB33" si="53">(FV8-ROUNDDOWN(FV8,0))+(FW8-ROUNDDOWN(FW8,0))+(FX8-ROUNDDOWN(FX8,0))+(FY8-ROUNDDOWN(FY8,0))+(FZ8-ROUNDDOWN(FZ8,0))</f>
        <v>0</v>
      </c>
      <c r="GC8" s="80"/>
      <c r="GD8" s="81"/>
      <c r="GE8" s="81"/>
      <c r="GF8" s="81"/>
      <c r="GG8" s="82"/>
      <c r="GH8" s="72">
        <f t="shared" ref="GH8:GH33" si="54">ROUNDDOWN(GC8,0)+ROUNDDOWN(GD8,0)+ROUNDDOWN(GE8,0)+ROUNDDOWN(GF8,0)+ROUNDDOWN(GG8,0)</f>
        <v>0</v>
      </c>
      <c r="GI8" s="64">
        <f t="shared" ref="GI8:GI33" si="55">(GC8-ROUNDDOWN(GC8,0))+(GD8-ROUNDDOWN(GD8,0))+(GE8-ROUNDDOWN(GE8,0))+(GF8-ROUNDDOWN(GF8,0))+(GG8-ROUNDDOWN(GG8,0))</f>
        <v>0</v>
      </c>
      <c r="GJ8" s="80"/>
      <c r="GK8" s="81"/>
      <c r="GL8" s="81"/>
      <c r="GM8" s="81"/>
      <c r="GN8" s="82"/>
      <c r="GO8" s="72">
        <f t="shared" ref="GO8:GO33" si="56">ROUNDDOWN(GJ8,0)+ROUNDDOWN(GK8,0)+ROUNDDOWN(GL8,0)+ROUNDDOWN(GM8,0)+ROUNDDOWN(GN8,0)</f>
        <v>0</v>
      </c>
      <c r="GP8" s="64">
        <f t="shared" ref="GP8:GP33" si="57">(GJ8-ROUNDDOWN(GJ8,0))+(GK8-ROUNDDOWN(GK8,0))+(GL8-ROUNDDOWN(GL8,0))+(GM8-ROUNDDOWN(GM8,0))+(GN8-ROUNDDOWN(GN8,0))</f>
        <v>0</v>
      </c>
      <c r="GQ8" s="80"/>
      <c r="GR8" s="81"/>
      <c r="GS8" s="81"/>
      <c r="GT8" s="81"/>
      <c r="GU8" s="82"/>
      <c r="GV8" s="72">
        <f t="shared" ref="GV8:GV33" si="58">ROUNDDOWN(GQ8,0)+ROUNDDOWN(GR8,0)+ROUNDDOWN(GS8,0)+ROUNDDOWN(GT8,0)+ROUNDDOWN(GU8,0)</f>
        <v>0</v>
      </c>
      <c r="GW8" s="64">
        <f t="shared" ref="GW8:GW33" si="59">(GQ8-ROUNDDOWN(GQ8,0))+(GR8-ROUNDDOWN(GR8,0))+(GS8-ROUNDDOWN(GS8,0))+(GT8-ROUNDDOWN(GT8,0))+(GU8-ROUNDDOWN(GU8,0))</f>
        <v>0</v>
      </c>
      <c r="GX8" s="80"/>
      <c r="GY8" s="81"/>
      <c r="GZ8" s="81"/>
      <c r="HA8" s="81"/>
      <c r="HB8" s="82"/>
      <c r="HC8" s="72">
        <f t="shared" ref="HC8:HC33" si="60">ROUNDDOWN(GX8,0)+ROUNDDOWN(GY8,0)+ROUNDDOWN(GZ8,0)+ROUNDDOWN(HA8,0)+ROUNDDOWN(HB8,0)</f>
        <v>0</v>
      </c>
      <c r="HD8" s="64">
        <f t="shared" ref="HD8:HD33" si="61">(GX8-ROUNDDOWN(GX8,0))+(GY8-ROUNDDOWN(GY8,0))+(GZ8-ROUNDDOWN(GZ8,0))+(HA8-ROUNDDOWN(HA8,0))+(HB8-ROUNDDOWN(HB8,0))</f>
        <v>0</v>
      </c>
      <c r="HE8" s="80"/>
      <c r="HF8" s="81"/>
      <c r="HG8" s="81"/>
      <c r="HH8" s="81"/>
      <c r="HI8" s="82"/>
      <c r="HJ8" s="72">
        <f t="shared" ref="HJ8:HJ33" si="62">ROUNDDOWN(HE8,0)+ROUNDDOWN(HF8,0)+ROUNDDOWN(HG8,0)+ROUNDDOWN(HH8,0)+ROUNDDOWN(HI8,0)</f>
        <v>0</v>
      </c>
      <c r="HK8" s="64">
        <f t="shared" ref="HK8:HK33" si="63">(HE8-ROUNDDOWN(HE8,0))+(HF8-ROUNDDOWN(HF8,0))+(HG8-ROUNDDOWN(HG8,0))+(HH8-ROUNDDOWN(HH8,0))+(HI8-ROUNDDOWN(HI8,0))</f>
        <v>0</v>
      </c>
      <c r="HL8" s="80"/>
      <c r="HM8" s="81"/>
      <c r="HN8" s="81"/>
      <c r="HO8" s="81"/>
      <c r="HP8" s="82"/>
      <c r="HQ8" s="72">
        <f t="shared" ref="HQ8:HQ33" si="64">ROUNDDOWN(HL8,0)+ROUNDDOWN(HM8,0)+ROUNDDOWN(HN8,0)+ROUNDDOWN(HO8,0)+ROUNDDOWN(HP8,0)</f>
        <v>0</v>
      </c>
      <c r="HR8" s="64">
        <f t="shared" ref="HR8:HR33" si="65">(HL8-ROUNDDOWN(HL8,0))+(HM8-ROUNDDOWN(HM8,0))+(HN8-ROUNDDOWN(HN8,0))+(HO8-ROUNDDOWN(HO8,0))+(HP8-ROUNDDOWN(HP8,0))</f>
        <v>0</v>
      </c>
      <c r="HS8" s="80"/>
      <c r="HT8" s="81"/>
      <c r="HU8" s="81"/>
      <c r="HV8" s="81"/>
      <c r="HW8" s="82"/>
      <c r="HX8" s="72">
        <f>ROUNDDOWN(HS8,0)+ROUNDDOWN(HT8,0)+ROUNDDOWN(HU8,0)+ROUNDDOWN(HV8,0)+ROUNDDOWN(HW8,0)</f>
        <v>0</v>
      </c>
      <c r="HY8" s="64">
        <f>(HS8-ROUNDDOWN(HS8,0))+(HT8-ROUNDDOWN(HT8,0))+(HU8-ROUNDDOWN(HU8,0))+(HV8-ROUNDDOWN(HV8,0))+(HW8-ROUNDDOWN(HW8,0))</f>
        <v>0</v>
      </c>
      <c r="HZ8" s="80"/>
      <c r="IA8" s="81"/>
      <c r="IB8" s="81"/>
      <c r="IC8" s="81"/>
      <c r="ID8" s="82"/>
      <c r="IE8" s="72">
        <f t="shared" ref="IE8:IE33" si="66">ROUNDDOWN(HZ8,0)+ROUNDDOWN(IA8,0)+ROUNDDOWN(IB8,0)+ROUNDDOWN(IC8,0)+ROUNDDOWN(ID8,0)</f>
        <v>0</v>
      </c>
      <c r="IF8" s="64">
        <f t="shared" ref="IF8:IF33" si="67">(HZ8-ROUNDDOWN(HZ8,0))+(IA8-ROUNDDOWN(IA8,0))+(IB8-ROUNDDOWN(IB8,0))+(IC8-ROUNDDOWN(IC8,0))+(ID8-ROUNDDOWN(ID8,0))</f>
        <v>0</v>
      </c>
      <c r="IG8" s="80"/>
      <c r="IH8" s="81"/>
      <c r="II8" s="81"/>
      <c r="IJ8" s="81"/>
      <c r="IK8" s="82"/>
      <c r="IL8" s="72">
        <f t="shared" ref="IL8:IL33" si="68">ROUNDDOWN(IG8,0)+ROUNDDOWN(IH8,0)+ROUNDDOWN(II8,0)+ROUNDDOWN(IJ8,0)+ROUNDDOWN(IK8,0)</f>
        <v>0</v>
      </c>
      <c r="IM8" s="64">
        <f t="shared" ref="IM8:IM33" si="69">(IG8-ROUNDDOWN(IG8,0))+(IH8-ROUNDDOWN(IH8,0))+(II8-ROUNDDOWN(II8,0))+(IJ8-ROUNDDOWN(IJ8,0))+(IK8-ROUNDDOWN(IK8,0))</f>
        <v>0</v>
      </c>
      <c r="IN8" s="80"/>
      <c r="IO8" s="81"/>
      <c r="IP8" s="81"/>
      <c r="IQ8" s="81"/>
      <c r="IR8" s="82"/>
      <c r="IS8" s="72">
        <f t="shared" ref="IS8:IS33" si="70">ROUNDDOWN(IN8,0)+ROUNDDOWN(IO8,0)+ROUNDDOWN(IP8,0)+ROUNDDOWN(IQ8,0)+ROUNDDOWN(IR8,0)</f>
        <v>0</v>
      </c>
      <c r="IT8" s="64">
        <f t="shared" ref="IT8:IT33" si="71">(IN8-ROUNDDOWN(IN8,0))+(IO8-ROUNDDOWN(IO8,0))+(IP8-ROUNDDOWN(IP8,0))+(IQ8-ROUNDDOWN(IQ8,0))+(IR8-ROUNDDOWN(IR8,0))</f>
        <v>0</v>
      </c>
      <c r="IU8" s="80"/>
      <c r="IV8" s="81"/>
      <c r="IW8" s="81"/>
      <c r="IX8" s="81"/>
      <c r="IY8" s="82"/>
      <c r="IZ8" s="72">
        <f t="shared" ref="IZ8:IZ33" si="72">ROUNDDOWN(IU8,0)+ROUNDDOWN(IV8,0)+ROUNDDOWN(IW8,0)+ROUNDDOWN(IX8,0)+ROUNDDOWN(IY8,0)</f>
        <v>0</v>
      </c>
      <c r="JA8" s="64">
        <f t="shared" ref="JA8:JA33" si="73">(IU8-ROUNDDOWN(IU8,0))+(IV8-ROUNDDOWN(IV8,0))+(IW8-ROUNDDOWN(IW8,0))+(IX8-ROUNDDOWN(IX8,0))+(IY8-ROUNDDOWN(IY8,0))</f>
        <v>0</v>
      </c>
      <c r="JB8" s="80"/>
      <c r="JC8" s="81"/>
      <c r="JD8" s="81"/>
      <c r="JE8" s="81"/>
      <c r="JF8" s="82"/>
      <c r="JG8" s="72">
        <f t="shared" ref="JG8:JG33" si="74">ROUNDDOWN(JB8,0)+ROUNDDOWN(JC8,0)+ROUNDDOWN(JD8,0)+ROUNDDOWN(JE8,0)+ROUNDDOWN(JF8,0)</f>
        <v>0</v>
      </c>
      <c r="JH8" s="64">
        <f t="shared" ref="JH8:JH33" si="75">(JB8-ROUNDDOWN(JB8,0))+(JC8-ROUNDDOWN(JC8,0))+(JD8-ROUNDDOWN(JD8,0))+(JE8-ROUNDDOWN(JE8,0))+(JF8-ROUNDDOWN(JF8,0))</f>
        <v>0</v>
      </c>
    </row>
    <row r="9" spans="1:268" s="5" customFormat="1" x14ac:dyDescent="0.35">
      <c r="A9" s="32"/>
      <c r="B9" s="100" t="s">
        <v>99</v>
      </c>
      <c r="C9" s="83"/>
      <c r="D9" s="84"/>
      <c r="E9" s="84"/>
      <c r="F9" s="125">
        <v>1.3</v>
      </c>
      <c r="G9" s="85"/>
      <c r="H9" s="73">
        <f t="shared" ref="H9:H33" si="76">ROUNDDOWN(C9,0)+ROUNDDOWN(D9,0)+ROUNDDOWN(E9,0)+ROUNDDOWN(F9,0)+ROUNDDOWN(G9,0)</f>
        <v>1</v>
      </c>
      <c r="I9" s="14">
        <f t="shared" ref="I9:I33" si="77">(C9-ROUNDDOWN(C9,0))+(D9-ROUNDDOWN(D9,0))+(E9-ROUNDDOWN(E9,0))+(F9-ROUNDDOWN(F9,0))+(G9-ROUNDDOWN(G9,0))</f>
        <v>0.30000000000000004</v>
      </c>
      <c r="J9" s="83"/>
      <c r="K9" s="84"/>
      <c r="L9" s="84"/>
      <c r="M9" s="84"/>
      <c r="N9" s="85"/>
      <c r="O9" s="73">
        <f t="shared" si="10"/>
        <v>0</v>
      </c>
      <c r="P9" s="14">
        <f t="shared" si="11"/>
        <v>0</v>
      </c>
      <c r="Q9" s="83"/>
      <c r="R9" s="84"/>
      <c r="S9" s="84"/>
      <c r="T9" s="84"/>
      <c r="U9" s="85"/>
      <c r="V9" s="73">
        <f t="shared" si="12"/>
        <v>0</v>
      </c>
      <c r="W9" s="14">
        <f t="shared" si="13"/>
        <v>0</v>
      </c>
      <c r="X9" s="83"/>
      <c r="Y9" s="84"/>
      <c r="Z9" s="84"/>
      <c r="AA9" s="84"/>
      <c r="AB9" s="85"/>
      <c r="AC9" s="73">
        <f t="shared" si="14"/>
        <v>0</v>
      </c>
      <c r="AD9" s="14">
        <f t="shared" si="15"/>
        <v>0</v>
      </c>
      <c r="AE9" s="83"/>
      <c r="AF9" s="84"/>
      <c r="AG9" s="84"/>
      <c r="AH9" s="84"/>
      <c r="AI9" s="85"/>
      <c r="AJ9" s="73">
        <f t="shared" si="16"/>
        <v>0</v>
      </c>
      <c r="AK9" s="14">
        <f t="shared" si="17"/>
        <v>0</v>
      </c>
      <c r="AL9" s="83"/>
      <c r="AM9" s="84"/>
      <c r="AN9" s="84"/>
      <c r="AO9" s="84"/>
      <c r="AP9" s="85"/>
      <c r="AQ9" s="73">
        <f t="shared" si="18"/>
        <v>0</v>
      </c>
      <c r="AR9" s="14">
        <f t="shared" si="19"/>
        <v>0</v>
      </c>
      <c r="AS9" s="83"/>
      <c r="AT9" s="84"/>
      <c r="AU9" s="84"/>
      <c r="AV9" s="84"/>
      <c r="AW9" s="85"/>
      <c r="AX9" s="73">
        <f t="shared" si="20"/>
        <v>0</v>
      </c>
      <c r="AY9" s="14">
        <f t="shared" si="21"/>
        <v>0</v>
      </c>
      <c r="AZ9" s="83"/>
      <c r="BA9" s="84"/>
      <c r="BB9" s="84"/>
      <c r="BC9" s="84"/>
      <c r="BD9" s="85"/>
      <c r="BE9" s="73">
        <f t="shared" si="22"/>
        <v>0</v>
      </c>
      <c r="BF9" s="14">
        <f t="shared" si="23"/>
        <v>0</v>
      </c>
      <c r="BG9" s="83"/>
      <c r="BH9" s="84"/>
      <c r="BI9" s="84"/>
      <c r="BJ9" s="84"/>
      <c r="BK9" s="85"/>
      <c r="BL9" s="73">
        <f t="shared" ref="BL9:BL33" si="78">ROUNDDOWN(BG9,0)+ROUNDDOWN(BH9,0)+ROUNDDOWN(BI9,0)+ROUNDDOWN(BJ9,0)+ROUNDDOWN(BK9,0)</f>
        <v>0</v>
      </c>
      <c r="BM9" s="14">
        <f t="shared" ref="BM9:BM33" si="79">(BG9-ROUNDDOWN(BG9,0))+(BH9-ROUNDDOWN(BH9,0))+(BI9-ROUNDDOWN(BI9,0))+(BJ9-ROUNDDOWN(BJ9,0))+(BK9-ROUNDDOWN(BK9,0))</f>
        <v>0</v>
      </c>
      <c r="BN9" s="83"/>
      <c r="BO9" s="84"/>
      <c r="BP9" s="84"/>
      <c r="BQ9" s="84"/>
      <c r="BR9" s="85"/>
      <c r="BS9" s="73">
        <f t="shared" si="24"/>
        <v>0</v>
      </c>
      <c r="BT9" s="14">
        <f t="shared" si="25"/>
        <v>0</v>
      </c>
      <c r="BU9" s="83"/>
      <c r="BV9" s="84"/>
      <c r="BW9" s="84"/>
      <c r="BX9" s="84"/>
      <c r="BY9" s="85"/>
      <c r="BZ9" s="73">
        <f t="shared" si="26"/>
        <v>0</v>
      </c>
      <c r="CA9" s="14">
        <f t="shared" si="27"/>
        <v>0</v>
      </c>
      <c r="CB9" s="83"/>
      <c r="CC9" s="84"/>
      <c r="CD9" s="84"/>
      <c r="CE9" s="84"/>
      <c r="CF9" s="85"/>
      <c r="CG9" s="73">
        <f t="shared" si="28"/>
        <v>0</v>
      </c>
      <c r="CH9" s="14">
        <f t="shared" si="29"/>
        <v>0</v>
      </c>
      <c r="CI9" s="83"/>
      <c r="CJ9" s="84"/>
      <c r="CK9" s="84"/>
      <c r="CL9" s="84"/>
      <c r="CM9" s="85"/>
      <c r="CN9" s="73">
        <f t="shared" si="30"/>
        <v>0</v>
      </c>
      <c r="CO9" s="14">
        <f t="shared" si="31"/>
        <v>0</v>
      </c>
      <c r="CP9" s="83"/>
      <c r="CQ9" s="84"/>
      <c r="CR9" s="84"/>
      <c r="CS9" s="84"/>
      <c r="CT9" s="85"/>
      <c r="CU9" s="73">
        <f t="shared" si="32"/>
        <v>0</v>
      </c>
      <c r="CV9" s="14">
        <f t="shared" si="33"/>
        <v>0</v>
      </c>
      <c r="CW9" s="83"/>
      <c r="CX9" s="84"/>
      <c r="CY9" s="84"/>
      <c r="CZ9" s="84"/>
      <c r="DA9" s="85"/>
      <c r="DB9" s="73">
        <f t="shared" si="34"/>
        <v>0</v>
      </c>
      <c r="DC9" s="14">
        <f t="shared" si="35"/>
        <v>0</v>
      </c>
      <c r="DD9" s="83"/>
      <c r="DE9" s="84"/>
      <c r="DF9" s="84"/>
      <c r="DG9" s="84"/>
      <c r="DH9" s="85"/>
      <c r="DI9" s="73">
        <f t="shared" si="36"/>
        <v>0</v>
      </c>
      <c r="DJ9" s="14">
        <f t="shared" si="37"/>
        <v>0</v>
      </c>
      <c r="DK9" s="83"/>
      <c r="DL9" s="84"/>
      <c r="DM9" s="84"/>
      <c r="DN9" s="84"/>
      <c r="DO9" s="85"/>
      <c r="DP9" s="73">
        <f t="shared" ref="DP9:DP33" si="80">ROUNDDOWN(DK9,0)+ROUNDDOWN(DL9,0)+ROUNDDOWN(DM9,0)+ROUNDDOWN(DN9,0)+ROUNDDOWN(DO9,0)</f>
        <v>0</v>
      </c>
      <c r="DQ9" s="14">
        <f t="shared" ref="DQ9:DQ33" si="81">(DK9-ROUNDDOWN(DK9,0))+(DL9-ROUNDDOWN(DL9,0))+(DM9-ROUNDDOWN(DM9,0))+(DN9-ROUNDDOWN(DN9,0))+(DO9-ROUNDDOWN(DO9,0))</f>
        <v>0</v>
      </c>
      <c r="DR9" s="83"/>
      <c r="DS9" s="84"/>
      <c r="DT9" s="84"/>
      <c r="DU9" s="84"/>
      <c r="DV9" s="85"/>
      <c r="DW9" s="73">
        <f t="shared" si="38"/>
        <v>0</v>
      </c>
      <c r="DX9" s="14">
        <f t="shared" si="39"/>
        <v>0</v>
      </c>
      <c r="DY9" s="83"/>
      <c r="DZ9" s="84"/>
      <c r="EA9" s="84"/>
      <c r="EB9" s="84"/>
      <c r="EC9" s="85"/>
      <c r="ED9" s="73">
        <f t="shared" si="40"/>
        <v>0</v>
      </c>
      <c r="EE9" s="14">
        <f t="shared" si="41"/>
        <v>0</v>
      </c>
      <c r="EF9" s="83"/>
      <c r="EG9" s="84"/>
      <c r="EH9" s="84"/>
      <c r="EI9" s="84"/>
      <c r="EJ9" s="85"/>
      <c r="EK9" s="73">
        <f t="shared" si="42"/>
        <v>0</v>
      </c>
      <c r="EL9" s="14">
        <f t="shared" si="43"/>
        <v>0</v>
      </c>
      <c r="EM9" s="83"/>
      <c r="EN9" s="84"/>
      <c r="EO9" s="84"/>
      <c r="EP9" s="84"/>
      <c r="EQ9" s="85"/>
      <c r="ER9" s="73">
        <f t="shared" si="44"/>
        <v>0</v>
      </c>
      <c r="ES9" s="14">
        <f t="shared" si="45"/>
        <v>0</v>
      </c>
      <c r="ET9" s="83"/>
      <c r="EU9" s="84"/>
      <c r="EV9" s="84"/>
      <c r="EW9" s="84"/>
      <c r="EX9" s="85"/>
      <c r="EY9" s="73">
        <f t="shared" si="46"/>
        <v>0</v>
      </c>
      <c r="EZ9" s="14">
        <f t="shared" si="47"/>
        <v>0</v>
      </c>
      <c r="FA9" s="83"/>
      <c r="FB9" s="84"/>
      <c r="FC9" s="84"/>
      <c r="FD9" s="84"/>
      <c r="FE9" s="85"/>
      <c r="FF9" s="73">
        <f t="shared" si="48"/>
        <v>0</v>
      </c>
      <c r="FG9" s="14">
        <f t="shared" si="49"/>
        <v>0</v>
      </c>
      <c r="FH9" s="83"/>
      <c r="FI9" s="84"/>
      <c r="FJ9" s="84"/>
      <c r="FK9" s="84"/>
      <c r="FL9" s="85"/>
      <c r="FM9" s="73">
        <f t="shared" si="50"/>
        <v>0</v>
      </c>
      <c r="FN9" s="14">
        <f t="shared" si="51"/>
        <v>0</v>
      </c>
      <c r="FO9" s="83"/>
      <c r="FP9" s="84"/>
      <c r="FQ9" s="84"/>
      <c r="FR9" s="84"/>
      <c r="FS9" s="85"/>
      <c r="FT9" s="73">
        <f t="shared" ref="FT9:FT33" si="82">ROUNDDOWN(FO9,0)+ROUNDDOWN(FP9,0)+ROUNDDOWN(FQ9,0)+ROUNDDOWN(FR9,0)+ROUNDDOWN(FS9,0)</f>
        <v>0</v>
      </c>
      <c r="FU9" s="14">
        <f t="shared" ref="FU9:FU33" si="83">(FO9-ROUNDDOWN(FO9,0))+(FP9-ROUNDDOWN(FP9,0))+(FQ9-ROUNDDOWN(FQ9,0))+(FR9-ROUNDDOWN(FR9,0))+(FS9-ROUNDDOWN(FS9,0))</f>
        <v>0</v>
      </c>
      <c r="FV9" s="83"/>
      <c r="FW9" s="84"/>
      <c r="FX9" s="84"/>
      <c r="FY9" s="84"/>
      <c r="FZ9" s="85"/>
      <c r="GA9" s="73">
        <f t="shared" si="52"/>
        <v>0</v>
      </c>
      <c r="GB9" s="14">
        <f t="shared" si="53"/>
        <v>0</v>
      </c>
      <c r="GC9" s="83"/>
      <c r="GD9" s="84"/>
      <c r="GE9" s="84"/>
      <c r="GF9" s="84"/>
      <c r="GG9" s="85"/>
      <c r="GH9" s="73">
        <f t="shared" si="54"/>
        <v>0</v>
      </c>
      <c r="GI9" s="14">
        <f t="shared" si="55"/>
        <v>0</v>
      </c>
      <c r="GJ9" s="83"/>
      <c r="GK9" s="84"/>
      <c r="GL9" s="84"/>
      <c r="GM9" s="84"/>
      <c r="GN9" s="85"/>
      <c r="GO9" s="73">
        <f t="shared" si="56"/>
        <v>0</v>
      </c>
      <c r="GP9" s="14">
        <f t="shared" si="57"/>
        <v>0</v>
      </c>
      <c r="GQ9" s="83"/>
      <c r="GR9" s="84"/>
      <c r="GS9" s="84"/>
      <c r="GT9" s="84"/>
      <c r="GU9" s="85"/>
      <c r="GV9" s="73">
        <f t="shared" si="58"/>
        <v>0</v>
      </c>
      <c r="GW9" s="14">
        <f t="shared" si="59"/>
        <v>0</v>
      </c>
      <c r="GX9" s="83"/>
      <c r="GY9" s="84"/>
      <c r="GZ9" s="84"/>
      <c r="HA9" s="84"/>
      <c r="HB9" s="85"/>
      <c r="HC9" s="73">
        <f t="shared" si="60"/>
        <v>0</v>
      </c>
      <c r="HD9" s="14">
        <f t="shared" si="61"/>
        <v>0</v>
      </c>
      <c r="HE9" s="83"/>
      <c r="HF9" s="84"/>
      <c r="HG9" s="84"/>
      <c r="HH9" s="84"/>
      <c r="HI9" s="85"/>
      <c r="HJ9" s="73">
        <f t="shared" si="62"/>
        <v>0</v>
      </c>
      <c r="HK9" s="14">
        <f t="shared" si="63"/>
        <v>0</v>
      </c>
      <c r="HL9" s="83"/>
      <c r="HM9" s="84"/>
      <c r="HN9" s="84"/>
      <c r="HO9" s="84"/>
      <c r="HP9" s="85"/>
      <c r="HQ9" s="73">
        <f t="shared" si="64"/>
        <v>0</v>
      </c>
      <c r="HR9" s="14">
        <f t="shared" si="65"/>
        <v>0</v>
      </c>
      <c r="HS9" s="83"/>
      <c r="HT9" s="84"/>
      <c r="HU9" s="84"/>
      <c r="HV9" s="84"/>
      <c r="HW9" s="85"/>
      <c r="HX9" s="73">
        <f t="shared" ref="HX9:HX33" si="84">ROUNDDOWN(HS9,0)+ROUNDDOWN(HT9,0)+ROUNDDOWN(HU9,0)+ROUNDDOWN(HV9,0)+ROUNDDOWN(HW9,0)</f>
        <v>0</v>
      </c>
      <c r="HY9" s="14">
        <f t="shared" ref="HY9:HY33" si="85">(HS9-ROUNDDOWN(HS9,0))+(HT9-ROUNDDOWN(HT9,0))+(HU9-ROUNDDOWN(HU9,0))+(HV9-ROUNDDOWN(HV9,0))+(HW9-ROUNDDOWN(HW9,0))</f>
        <v>0</v>
      </c>
      <c r="HZ9" s="83"/>
      <c r="IA9" s="84"/>
      <c r="IB9" s="84"/>
      <c r="IC9" s="84"/>
      <c r="ID9" s="85"/>
      <c r="IE9" s="73">
        <f t="shared" si="66"/>
        <v>0</v>
      </c>
      <c r="IF9" s="14">
        <f t="shared" si="67"/>
        <v>0</v>
      </c>
      <c r="IG9" s="83"/>
      <c r="IH9" s="84"/>
      <c r="II9" s="84"/>
      <c r="IJ9" s="84"/>
      <c r="IK9" s="85"/>
      <c r="IL9" s="73">
        <f t="shared" si="68"/>
        <v>0</v>
      </c>
      <c r="IM9" s="14">
        <f t="shared" si="69"/>
        <v>0</v>
      </c>
      <c r="IN9" s="83"/>
      <c r="IO9" s="84"/>
      <c r="IP9" s="84"/>
      <c r="IQ9" s="84"/>
      <c r="IR9" s="85"/>
      <c r="IS9" s="73">
        <f t="shared" si="70"/>
        <v>0</v>
      </c>
      <c r="IT9" s="14">
        <f t="shared" si="71"/>
        <v>0</v>
      </c>
      <c r="IU9" s="83"/>
      <c r="IV9" s="84"/>
      <c r="IW9" s="84"/>
      <c r="IX9" s="84"/>
      <c r="IY9" s="85"/>
      <c r="IZ9" s="73">
        <f t="shared" si="72"/>
        <v>0</v>
      </c>
      <c r="JA9" s="14">
        <f t="shared" si="73"/>
        <v>0</v>
      </c>
      <c r="JB9" s="83"/>
      <c r="JC9" s="84"/>
      <c r="JD9" s="84"/>
      <c r="JE9" s="84"/>
      <c r="JF9" s="85"/>
      <c r="JG9" s="73">
        <f t="shared" si="74"/>
        <v>0</v>
      </c>
      <c r="JH9" s="14">
        <f t="shared" si="75"/>
        <v>0</v>
      </c>
    </row>
    <row r="10" spans="1:268" s="5" customFormat="1" x14ac:dyDescent="0.35">
      <c r="A10" s="32"/>
      <c r="B10" s="100" t="s">
        <v>100</v>
      </c>
      <c r="C10" s="83">
        <v>2</v>
      </c>
      <c r="D10" s="84">
        <v>3</v>
      </c>
      <c r="E10" s="84"/>
      <c r="F10" s="125">
        <v>0.3</v>
      </c>
      <c r="G10" s="85"/>
      <c r="H10" s="73">
        <f t="shared" si="76"/>
        <v>5</v>
      </c>
      <c r="I10" s="14">
        <f t="shared" si="77"/>
        <v>0.3</v>
      </c>
      <c r="J10" s="83"/>
      <c r="K10" s="84"/>
      <c r="L10" s="84"/>
      <c r="M10" s="84"/>
      <c r="N10" s="85"/>
      <c r="O10" s="73">
        <f t="shared" si="10"/>
        <v>0</v>
      </c>
      <c r="P10" s="14">
        <f t="shared" si="11"/>
        <v>0</v>
      </c>
      <c r="Q10" s="83"/>
      <c r="R10" s="84"/>
      <c r="S10" s="84"/>
      <c r="T10" s="84"/>
      <c r="U10" s="85"/>
      <c r="V10" s="73">
        <f t="shared" si="12"/>
        <v>0</v>
      </c>
      <c r="W10" s="14">
        <f t="shared" si="13"/>
        <v>0</v>
      </c>
      <c r="X10" s="83"/>
      <c r="Y10" s="84"/>
      <c r="Z10" s="84"/>
      <c r="AA10" s="84"/>
      <c r="AB10" s="85"/>
      <c r="AC10" s="73">
        <f t="shared" si="14"/>
        <v>0</v>
      </c>
      <c r="AD10" s="14">
        <f t="shared" si="15"/>
        <v>0</v>
      </c>
      <c r="AE10" s="83"/>
      <c r="AF10" s="84"/>
      <c r="AG10" s="84"/>
      <c r="AH10" s="84"/>
      <c r="AI10" s="85"/>
      <c r="AJ10" s="73">
        <f t="shared" si="16"/>
        <v>0</v>
      </c>
      <c r="AK10" s="14">
        <f t="shared" si="17"/>
        <v>0</v>
      </c>
      <c r="AL10" s="83"/>
      <c r="AM10" s="84"/>
      <c r="AN10" s="84"/>
      <c r="AO10" s="84"/>
      <c r="AP10" s="85"/>
      <c r="AQ10" s="73">
        <f t="shared" si="18"/>
        <v>0</v>
      </c>
      <c r="AR10" s="14">
        <f t="shared" si="19"/>
        <v>0</v>
      </c>
      <c r="AS10" s="83"/>
      <c r="AT10" s="84"/>
      <c r="AU10" s="84"/>
      <c r="AV10" s="84"/>
      <c r="AW10" s="85"/>
      <c r="AX10" s="73">
        <f t="shared" si="20"/>
        <v>0</v>
      </c>
      <c r="AY10" s="14">
        <f t="shared" si="21"/>
        <v>0</v>
      </c>
      <c r="AZ10" s="83"/>
      <c r="BA10" s="84"/>
      <c r="BB10" s="84"/>
      <c r="BC10" s="84"/>
      <c r="BD10" s="85"/>
      <c r="BE10" s="73">
        <f t="shared" si="22"/>
        <v>0</v>
      </c>
      <c r="BF10" s="14">
        <f t="shared" si="23"/>
        <v>0</v>
      </c>
      <c r="BG10" s="83"/>
      <c r="BH10" s="84"/>
      <c r="BI10" s="84"/>
      <c r="BJ10" s="84"/>
      <c r="BK10" s="85"/>
      <c r="BL10" s="73">
        <f t="shared" si="78"/>
        <v>0</v>
      </c>
      <c r="BM10" s="14">
        <f t="shared" si="79"/>
        <v>0</v>
      </c>
      <c r="BN10" s="83"/>
      <c r="BO10" s="84"/>
      <c r="BP10" s="84"/>
      <c r="BQ10" s="84"/>
      <c r="BR10" s="85"/>
      <c r="BS10" s="73">
        <f t="shared" si="24"/>
        <v>0</v>
      </c>
      <c r="BT10" s="14">
        <f t="shared" si="25"/>
        <v>0</v>
      </c>
      <c r="BU10" s="83"/>
      <c r="BV10" s="84"/>
      <c r="BW10" s="84"/>
      <c r="BX10" s="84"/>
      <c r="BY10" s="85"/>
      <c r="BZ10" s="73">
        <f t="shared" si="26"/>
        <v>0</v>
      </c>
      <c r="CA10" s="14">
        <f t="shared" si="27"/>
        <v>0</v>
      </c>
      <c r="CB10" s="83"/>
      <c r="CC10" s="84"/>
      <c r="CD10" s="84"/>
      <c r="CE10" s="84"/>
      <c r="CF10" s="85"/>
      <c r="CG10" s="73">
        <f t="shared" si="28"/>
        <v>0</v>
      </c>
      <c r="CH10" s="14">
        <f t="shared" si="29"/>
        <v>0</v>
      </c>
      <c r="CI10" s="83"/>
      <c r="CJ10" s="84"/>
      <c r="CK10" s="84"/>
      <c r="CL10" s="84"/>
      <c r="CM10" s="85"/>
      <c r="CN10" s="73">
        <f t="shared" si="30"/>
        <v>0</v>
      </c>
      <c r="CO10" s="14">
        <f t="shared" si="31"/>
        <v>0</v>
      </c>
      <c r="CP10" s="83"/>
      <c r="CQ10" s="84"/>
      <c r="CR10" s="84"/>
      <c r="CS10" s="84"/>
      <c r="CT10" s="85"/>
      <c r="CU10" s="73">
        <f t="shared" si="32"/>
        <v>0</v>
      </c>
      <c r="CV10" s="14">
        <f t="shared" si="33"/>
        <v>0</v>
      </c>
      <c r="CW10" s="83"/>
      <c r="CX10" s="84"/>
      <c r="CY10" s="84"/>
      <c r="CZ10" s="84"/>
      <c r="DA10" s="85"/>
      <c r="DB10" s="73">
        <f t="shared" si="34"/>
        <v>0</v>
      </c>
      <c r="DC10" s="14">
        <f t="shared" si="35"/>
        <v>0</v>
      </c>
      <c r="DD10" s="83"/>
      <c r="DE10" s="84"/>
      <c r="DF10" s="84"/>
      <c r="DG10" s="84"/>
      <c r="DH10" s="85"/>
      <c r="DI10" s="73">
        <f t="shared" si="36"/>
        <v>0</v>
      </c>
      <c r="DJ10" s="14">
        <f t="shared" si="37"/>
        <v>0</v>
      </c>
      <c r="DK10" s="83"/>
      <c r="DL10" s="84"/>
      <c r="DM10" s="84"/>
      <c r="DN10" s="84"/>
      <c r="DO10" s="85"/>
      <c r="DP10" s="73">
        <f t="shared" si="80"/>
        <v>0</v>
      </c>
      <c r="DQ10" s="14">
        <f t="shared" si="81"/>
        <v>0</v>
      </c>
      <c r="DR10" s="83"/>
      <c r="DS10" s="84"/>
      <c r="DT10" s="84"/>
      <c r="DU10" s="84"/>
      <c r="DV10" s="85"/>
      <c r="DW10" s="73">
        <f t="shared" si="38"/>
        <v>0</v>
      </c>
      <c r="DX10" s="14">
        <f t="shared" si="39"/>
        <v>0</v>
      </c>
      <c r="DY10" s="83"/>
      <c r="DZ10" s="84"/>
      <c r="EA10" s="84"/>
      <c r="EB10" s="84"/>
      <c r="EC10" s="85"/>
      <c r="ED10" s="73">
        <f t="shared" si="40"/>
        <v>0</v>
      </c>
      <c r="EE10" s="14">
        <f t="shared" si="41"/>
        <v>0</v>
      </c>
      <c r="EF10" s="83"/>
      <c r="EG10" s="84"/>
      <c r="EH10" s="84"/>
      <c r="EI10" s="84"/>
      <c r="EJ10" s="85"/>
      <c r="EK10" s="73">
        <f t="shared" si="42"/>
        <v>0</v>
      </c>
      <c r="EL10" s="14">
        <f t="shared" si="43"/>
        <v>0</v>
      </c>
      <c r="EM10" s="83"/>
      <c r="EN10" s="84"/>
      <c r="EO10" s="84"/>
      <c r="EP10" s="84"/>
      <c r="EQ10" s="85"/>
      <c r="ER10" s="73">
        <f t="shared" si="44"/>
        <v>0</v>
      </c>
      <c r="ES10" s="14">
        <f t="shared" si="45"/>
        <v>0</v>
      </c>
      <c r="ET10" s="83"/>
      <c r="EU10" s="84"/>
      <c r="EV10" s="84"/>
      <c r="EW10" s="84"/>
      <c r="EX10" s="85"/>
      <c r="EY10" s="73">
        <f t="shared" si="46"/>
        <v>0</v>
      </c>
      <c r="EZ10" s="14">
        <f t="shared" si="47"/>
        <v>0</v>
      </c>
      <c r="FA10" s="83"/>
      <c r="FB10" s="84"/>
      <c r="FC10" s="84"/>
      <c r="FD10" s="84"/>
      <c r="FE10" s="85"/>
      <c r="FF10" s="73">
        <f t="shared" si="48"/>
        <v>0</v>
      </c>
      <c r="FG10" s="14">
        <f t="shared" si="49"/>
        <v>0</v>
      </c>
      <c r="FH10" s="83"/>
      <c r="FI10" s="84"/>
      <c r="FJ10" s="84"/>
      <c r="FK10" s="84"/>
      <c r="FL10" s="85"/>
      <c r="FM10" s="73">
        <f t="shared" si="50"/>
        <v>0</v>
      </c>
      <c r="FN10" s="14">
        <f t="shared" si="51"/>
        <v>0</v>
      </c>
      <c r="FO10" s="83"/>
      <c r="FP10" s="84"/>
      <c r="FQ10" s="84"/>
      <c r="FR10" s="84"/>
      <c r="FS10" s="85"/>
      <c r="FT10" s="73">
        <f t="shared" si="82"/>
        <v>0</v>
      </c>
      <c r="FU10" s="14">
        <f t="shared" si="83"/>
        <v>0</v>
      </c>
      <c r="FV10" s="83"/>
      <c r="FW10" s="84"/>
      <c r="FX10" s="84"/>
      <c r="FY10" s="84"/>
      <c r="FZ10" s="85"/>
      <c r="GA10" s="73">
        <f t="shared" si="52"/>
        <v>0</v>
      </c>
      <c r="GB10" s="14">
        <f t="shared" si="53"/>
        <v>0</v>
      </c>
      <c r="GC10" s="83"/>
      <c r="GD10" s="84"/>
      <c r="GE10" s="84"/>
      <c r="GF10" s="84"/>
      <c r="GG10" s="85"/>
      <c r="GH10" s="73">
        <f t="shared" si="54"/>
        <v>0</v>
      </c>
      <c r="GI10" s="14">
        <f t="shared" si="55"/>
        <v>0</v>
      </c>
      <c r="GJ10" s="83"/>
      <c r="GK10" s="84"/>
      <c r="GL10" s="84"/>
      <c r="GM10" s="84"/>
      <c r="GN10" s="85"/>
      <c r="GO10" s="73">
        <f t="shared" si="56"/>
        <v>0</v>
      </c>
      <c r="GP10" s="14">
        <f t="shared" si="57"/>
        <v>0</v>
      </c>
      <c r="GQ10" s="83"/>
      <c r="GR10" s="84"/>
      <c r="GS10" s="84"/>
      <c r="GT10" s="84"/>
      <c r="GU10" s="85"/>
      <c r="GV10" s="73">
        <f t="shared" si="58"/>
        <v>0</v>
      </c>
      <c r="GW10" s="14">
        <f t="shared" si="59"/>
        <v>0</v>
      </c>
      <c r="GX10" s="83"/>
      <c r="GY10" s="84"/>
      <c r="GZ10" s="84"/>
      <c r="HA10" s="84"/>
      <c r="HB10" s="85"/>
      <c r="HC10" s="73">
        <f t="shared" si="60"/>
        <v>0</v>
      </c>
      <c r="HD10" s="14">
        <f t="shared" si="61"/>
        <v>0</v>
      </c>
      <c r="HE10" s="83"/>
      <c r="HF10" s="84"/>
      <c r="HG10" s="84"/>
      <c r="HH10" s="84"/>
      <c r="HI10" s="85"/>
      <c r="HJ10" s="73">
        <f t="shared" si="62"/>
        <v>0</v>
      </c>
      <c r="HK10" s="14">
        <f t="shared" si="63"/>
        <v>0</v>
      </c>
      <c r="HL10" s="83"/>
      <c r="HM10" s="84"/>
      <c r="HN10" s="84"/>
      <c r="HO10" s="84"/>
      <c r="HP10" s="85"/>
      <c r="HQ10" s="73">
        <f t="shared" si="64"/>
        <v>0</v>
      </c>
      <c r="HR10" s="14">
        <f t="shared" si="65"/>
        <v>0</v>
      </c>
      <c r="HS10" s="83"/>
      <c r="HT10" s="84"/>
      <c r="HU10" s="84"/>
      <c r="HV10" s="84"/>
      <c r="HW10" s="85"/>
      <c r="HX10" s="73">
        <f t="shared" si="84"/>
        <v>0</v>
      </c>
      <c r="HY10" s="14">
        <f t="shared" si="85"/>
        <v>0</v>
      </c>
      <c r="HZ10" s="83"/>
      <c r="IA10" s="84"/>
      <c r="IB10" s="84"/>
      <c r="IC10" s="84"/>
      <c r="ID10" s="85"/>
      <c r="IE10" s="73">
        <f t="shared" si="66"/>
        <v>0</v>
      </c>
      <c r="IF10" s="14">
        <f t="shared" si="67"/>
        <v>0</v>
      </c>
      <c r="IG10" s="83"/>
      <c r="IH10" s="84"/>
      <c r="II10" s="84"/>
      <c r="IJ10" s="84"/>
      <c r="IK10" s="85"/>
      <c r="IL10" s="73">
        <f t="shared" si="68"/>
        <v>0</v>
      </c>
      <c r="IM10" s="14">
        <f t="shared" si="69"/>
        <v>0</v>
      </c>
      <c r="IN10" s="83"/>
      <c r="IO10" s="84"/>
      <c r="IP10" s="84"/>
      <c r="IQ10" s="84"/>
      <c r="IR10" s="85"/>
      <c r="IS10" s="73">
        <f t="shared" si="70"/>
        <v>0</v>
      </c>
      <c r="IT10" s="14">
        <f t="shared" si="71"/>
        <v>0</v>
      </c>
      <c r="IU10" s="83"/>
      <c r="IV10" s="84"/>
      <c r="IW10" s="84"/>
      <c r="IX10" s="84"/>
      <c r="IY10" s="85"/>
      <c r="IZ10" s="73">
        <f t="shared" si="72"/>
        <v>0</v>
      </c>
      <c r="JA10" s="14">
        <f t="shared" si="73"/>
        <v>0</v>
      </c>
      <c r="JB10" s="83"/>
      <c r="JC10" s="84"/>
      <c r="JD10" s="84"/>
      <c r="JE10" s="84"/>
      <c r="JF10" s="85"/>
      <c r="JG10" s="73">
        <f t="shared" si="74"/>
        <v>0</v>
      </c>
      <c r="JH10" s="14">
        <f t="shared" si="75"/>
        <v>0</v>
      </c>
    </row>
    <row r="11" spans="1:268" s="5" customFormat="1" x14ac:dyDescent="0.35">
      <c r="A11" s="32"/>
      <c r="B11" s="100" t="s">
        <v>101</v>
      </c>
      <c r="C11" s="83"/>
      <c r="D11" s="84"/>
      <c r="E11" s="84"/>
      <c r="F11" s="125"/>
      <c r="G11" s="85"/>
      <c r="H11" s="73">
        <f t="shared" si="76"/>
        <v>0</v>
      </c>
      <c r="I11" s="14">
        <f t="shared" si="77"/>
        <v>0</v>
      </c>
      <c r="J11" s="83"/>
      <c r="K11" s="84"/>
      <c r="L11" s="84"/>
      <c r="M11" s="84"/>
      <c r="N11" s="85"/>
      <c r="O11" s="73">
        <f t="shared" si="10"/>
        <v>0</v>
      </c>
      <c r="P11" s="14">
        <f t="shared" si="11"/>
        <v>0</v>
      </c>
      <c r="Q11" s="83"/>
      <c r="R11" s="84"/>
      <c r="S11" s="84"/>
      <c r="T11" s="84"/>
      <c r="U11" s="85"/>
      <c r="V11" s="73">
        <f t="shared" si="12"/>
        <v>0</v>
      </c>
      <c r="W11" s="14">
        <f t="shared" si="13"/>
        <v>0</v>
      </c>
      <c r="X11" s="83"/>
      <c r="Y11" s="84"/>
      <c r="Z11" s="84"/>
      <c r="AA11" s="84"/>
      <c r="AB11" s="85"/>
      <c r="AC11" s="73">
        <f t="shared" si="14"/>
        <v>0</v>
      </c>
      <c r="AD11" s="14">
        <f t="shared" si="15"/>
        <v>0</v>
      </c>
      <c r="AE11" s="83"/>
      <c r="AF11" s="84"/>
      <c r="AG11" s="84"/>
      <c r="AH11" s="84"/>
      <c r="AI11" s="85"/>
      <c r="AJ11" s="73">
        <f t="shared" si="16"/>
        <v>0</v>
      </c>
      <c r="AK11" s="14">
        <f t="shared" si="17"/>
        <v>0</v>
      </c>
      <c r="AL11" s="83"/>
      <c r="AM11" s="84"/>
      <c r="AN11" s="84"/>
      <c r="AO11" s="84"/>
      <c r="AP11" s="85"/>
      <c r="AQ11" s="73">
        <f t="shared" si="18"/>
        <v>0</v>
      </c>
      <c r="AR11" s="14">
        <f t="shared" si="19"/>
        <v>0</v>
      </c>
      <c r="AS11" s="83"/>
      <c r="AT11" s="84"/>
      <c r="AU11" s="84"/>
      <c r="AV11" s="84"/>
      <c r="AW11" s="85"/>
      <c r="AX11" s="73">
        <f t="shared" si="20"/>
        <v>0</v>
      </c>
      <c r="AY11" s="14">
        <f t="shared" si="21"/>
        <v>0</v>
      </c>
      <c r="AZ11" s="83"/>
      <c r="BA11" s="84"/>
      <c r="BB11" s="84"/>
      <c r="BC11" s="84"/>
      <c r="BD11" s="85"/>
      <c r="BE11" s="73">
        <f t="shared" si="22"/>
        <v>0</v>
      </c>
      <c r="BF11" s="14">
        <f t="shared" si="23"/>
        <v>0</v>
      </c>
      <c r="BG11" s="83"/>
      <c r="BH11" s="84"/>
      <c r="BI11" s="84"/>
      <c r="BJ11" s="84"/>
      <c r="BK11" s="85"/>
      <c r="BL11" s="73">
        <f t="shared" si="78"/>
        <v>0</v>
      </c>
      <c r="BM11" s="14">
        <f t="shared" si="79"/>
        <v>0</v>
      </c>
      <c r="BN11" s="83"/>
      <c r="BO11" s="84"/>
      <c r="BP11" s="84"/>
      <c r="BQ11" s="84"/>
      <c r="BR11" s="85"/>
      <c r="BS11" s="73">
        <f t="shared" si="24"/>
        <v>0</v>
      </c>
      <c r="BT11" s="14">
        <f t="shared" si="25"/>
        <v>0</v>
      </c>
      <c r="BU11" s="83"/>
      <c r="BV11" s="84"/>
      <c r="BW11" s="84"/>
      <c r="BX11" s="84"/>
      <c r="BY11" s="85"/>
      <c r="BZ11" s="73">
        <f t="shared" si="26"/>
        <v>0</v>
      </c>
      <c r="CA11" s="14">
        <f t="shared" si="27"/>
        <v>0</v>
      </c>
      <c r="CB11" s="83"/>
      <c r="CC11" s="84"/>
      <c r="CD11" s="84"/>
      <c r="CE11" s="84"/>
      <c r="CF11" s="85"/>
      <c r="CG11" s="73">
        <f t="shared" si="28"/>
        <v>0</v>
      </c>
      <c r="CH11" s="14">
        <f t="shared" si="29"/>
        <v>0</v>
      </c>
      <c r="CI11" s="83"/>
      <c r="CJ11" s="84"/>
      <c r="CK11" s="84"/>
      <c r="CL11" s="84"/>
      <c r="CM11" s="85"/>
      <c r="CN11" s="73">
        <f t="shared" si="30"/>
        <v>0</v>
      </c>
      <c r="CO11" s="14">
        <f t="shared" si="31"/>
        <v>0</v>
      </c>
      <c r="CP11" s="83"/>
      <c r="CQ11" s="84"/>
      <c r="CR11" s="84"/>
      <c r="CS11" s="84"/>
      <c r="CT11" s="85"/>
      <c r="CU11" s="73">
        <f t="shared" si="32"/>
        <v>0</v>
      </c>
      <c r="CV11" s="14">
        <f t="shared" si="33"/>
        <v>0</v>
      </c>
      <c r="CW11" s="83"/>
      <c r="CX11" s="84"/>
      <c r="CY11" s="84"/>
      <c r="CZ11" s="84"/>
      <c r="DA11" s="85"/>
      <c r="DB11" s="73">
        <f t="shared" si="34"/>
        <v>0</v>
      </c>
      <c r="DC11" s="14">
        <f t="shared" si="35"/>
        <v>0</v>
      </c>
      <c r="DD11" s="83"/>
      <c r="DE11" s="84"/>
      <c r="DF11" s="84"/>
      <c r="DG11" s="84"/>
      <c r="DH11" s="85"/>
      <c r="DI11" s="73">
        <f t="shared" si="36"/>
        <v>0</v>
      </c>
      <c r="DJ11" s="14">
        <f t="shared" si="37"/>
        <v>0</v>
      </c>
      <c r="DK11" s="83"/>
      <c r="DL11" s="84"/>
      <c r="DM11" s="84"/>
      <c r="DN11" s="84"/>
      <c r="DO11" s="85"/>
      <c r="DP11" s="73">
        <f t="shared" si="80"/>
        <v>0</v>
      </c>
      <c r="DQ11" s="14">
        <f t="shared" si="81"/>
        <v>0</v>
      </c>
      <c r="DR11" s="83"/>
      <c r="DS11" s="84"/>
      <c r="DT11" s="84"/>
      <c r="DU11" s="84"/>
      <c r="DV11" s="85"/>
      <c r="DW11" s="73">
        <f t="shared" si="38"/>
        <v>0</v>
      </c>
      <c r="DX11" s="14">
        <f t="shared" si="39"/>
        <v>0</v>
      </c>
      <c r="DY11" s="83"/>
      <c r="DZ11" s="84"/>
      <c r="EA11" s="84"/>
      <c r="EB11" s="84"/>
      <c r="EC11" s="85"/>
      <c r="ED11" s="73">
        <f t="shared" si="40"/>
        <v>0</v>
      </c>
      <c r="EE11" s="14">
        <f t="shared" si="41"/>
        <v>0</v>
      </c>
      <c r="EF11" s="83"/>
      <c r="EG11" s="84"/>
      <c r="EH11" s="84"/>
      <c r="EI11" s="84"/>
      <c r="EJ11" s="85"/>
      <c r="EK11" s="73">
        <f t="shared" si="42"/>
        <v>0</v>
      </c>
      <c r="EL11" s="14">
        <f t="shared" si="43"/>
        <v>0</v>
      </c>
      <c r="EM11" s="83"/>
      <c r="EN11" s="84"/>
      <c r="EO11" s="84"/>
      <c r="EP11" s="84"/>
      <c r="EQ11" s="85"/>
      <c r="ER11" s="73">
        <f t="shared" si="44"/>
        <v>0</v>
      </c>
      <c r="ES11" s="14">
        <f t="shared" si="45"/>
        <v>0</v>
      </c>
      <c r="ET11" s="83"/>
      <c r="EU11" s="84"/>
      <c r="EV11" s="84"/>
      <c r="EW11" s="84"/>
      <c r="EX11" s="85"/>
      <c r="EY11" s="73">
        <f t="shared" si="46"/>
        <v>0</v>
      </c>
      <c r="EZ11" s="14">
        <f t="shared" si="47"/>
        <v>0</v>
      </c>
      <c r="FA11" s="83"/>
      <c r="FB11" s="84"/>
      <c r="FC11" s="84"/>
      <c r="FD11" s="84"/>
      <c r="FE11" s="85"/>
      <c r="FF11" s="73">
        <f t="shared" si="48"/>
        <v>0</v>
      </c>
      <c r="FG11" s="14">
        <f t="shared" si="49"/>
        <v>0</v>
      </c>
      <c r="FH11" s="83"/>
      <c r="FI11" s="84"/>
      <c r="FJ11" s="84"/>
      <c r="FK11" s="84"/>
      <c r="FL11" s="85"/>
      <c r="FM11" s="73">
        <f t="shared" si="50"/>
        <v>0</v>
      </c>
      <c r="FN11" s="14">
        <f t="shared" si="51"/>
        <v>0</v>
      </c>
      <c r="FO11" s="83"/>
      <c r="FP11" s="84"/>
      <c r="FQ11" s="84"/>
      <c r="FR11" s="84"/>
      <c r="FS11" s="85"/>
      <c r="FT11" s="73">
        <f t="shared" si="82"/>
        <v>0</v>
      </c>
      <c r="FU11" s="14">
        <f t="shared" si="83"/>
        <v>0</v>
      </c>
      <c r="FV11" s="83"/>
      <c r="FW11" s="84"/>
      <c r="FX11" s="84"/>
      <c r="FY11" s="84"/>
      <c r="FZ11" s="85"/>
      <c r="GA11" s="73">
        <f t="shared" si="52"/>
        <v>0</v>
      </c>
      <c r="GB11" s="14">
        <f t="shared" si="53"/>
        <v>0</v>
      </c>
      <c r="GC11" s="83"/>
      <c r="GD11" s="84"/>
      <c r="GE11" s="84"/>
      <c r="GF11" s="84"/>
      <c r="GG11" s="85"/>
      <c r="GH11" s="73">
        <f t="shared" si="54"/>
        <v>0</v>
      </c>
      <c r="GI11" s="14">
        <f t="shared" si="55"/>
        <v>0</v>
      </c>
      <c r="GJ11" s="83"/>
      <c r="GK11" s="84"/>
      <c r="GL11" s="84"/>
      <c r="GM11" s="84"/>
      <c r="GN11" s="85"/>
      <c r="GO11" s="73">
        <f t="shared" si="56"/>
        <v>0</v>
      </c>
      <c r="GP11" s="14">
        <f t="shared" si="57"/>
        <v>0</v>
      </c>
      <c r="GQ11" s="83"/>
      <c r="GR11" s="84"/>
      <c r="GS11" s="84"/>
      <c r="GT11" s="84"/>
      <c r="GU11" s="85"/>
      <c r="GV11" s="73">
        <f t="shared" si="58"/>
        <v>0</v>
      </c>
      <c r="GW11" s="14">
        <f t="shared" si="59"/>
        <v>0</v>
      </c>
      <c r="GX11" s="83"/>
      <c r="GY11" s="84"/>
      <c r="GZ11" s="84"/>
      <c r="HA11" s="84"/>
      <c r="HB11" s="85"/>
      <c r="HC11" s="73">
        <f t="shared" si="60"/>
        <v>0</v>
      </c>
      <c r="HD11" s="14">
        <f t="shared" si="61"/>
        <v>0</v>
      </c>
      <c r="HE11" s="83"/>
      <c r="HF11" s="84"/>
      <c r="HG11" s="84"/>
      <c r="HH11" s="84"/>
      <c r="HI11" s="85"/>
      <c r="HJ11" s="73">
        <f t="shared" si="62"/>
        <v>0</v>
      </c>
      <c r="HK11" s="14">
        <f t="shared" si="63"/>
        <v>0</v>
      </c>
      <c r="HL11" s="83"/>
      <c r="HM11" s="84"/>
      <c r="HN11" s="84"/>
      <c r="HO11" s="84"/>
      <c r="HP11" s="85"/>
      <c r="HQ11" s="73">
        <f t="shared" si="64"/>
        <v>0</v>
      </c>
      <c r="HR11" s="14">
        <f t="shared" si="65"/>
        <v>0</v>
      </c>
      <c r="HS11" s="83"/>
      <c r="HT11" s="84"/>
      <c r="HU11" s="84"/>
      <c r="HV11" s="84"/>
      <c r="HW11" s="85"/>
      <c r="HX11" s="73">
        <f t="shared" si="84"/>
        <v>0</v>
      </c>
      <c r="HY11" s="14">
        <f t="shared" si="85"/>
        <v>0</v>
      </c>
      <c r="HZ11" s="83"/>
      <c r="IA11" s="84"/>
      <c r="IB11" s="84"/>
      <c r="IC11" s="84"/>
      <c r="ID11" s="85"/>
      <c r="IE11" s="73">
        <f t="shared" si="66"/>
        <v>0</v>
      </c>
      <c r="IF11" s="14">
        <f t="shared" si="67"/>
        <v>0</v>
      </c>
      <c r="IG11" s="83"/>
      <c r="IH11" s="84"/>
      <c r="II11" s="84"/>
      <c r="IJ11" s="84"/>
      <c r="IK11" s="85"/>
      <c r="IL11" s="73">
        <f t="shared" si="68"/>
        <v>0</v>
      </c>
      <c r="IM11" s="14">
        <f t="shared" si="69"/>
        <v>0</v>
      </c>
      <c r="IN11" s="83"/>
      <c r="IO11" s="84"/>
      <c r="IP11" s="84"/>
      <c r="IQ11" s="84"/>
      <c r="IR11" s="85"/>
      <c r="IS11" s="73">
        <f t="shared" si="70"/>
        <v>0</v>
      </c>
      <c r="IT11" s="14">
        <f t="shared" si="71"/>
        <v>0</v>
      </c>
      <c r="IU11" s="83"/>
      <c r="IV11" s="84"/>
      <c r="IW11" s="84"/>
      <c r="IX11" s="84"/>
      <c r="IY11" s="85"/>
      <c r="IZ11" s="73">
        <f t="shared" si="72"/>
        <v>0</v>
      </c>
      <c r="JA11" s="14">
        <f t="shared" si="73"/>
        <v>0</v>
      </c>
      <c r="JB11" s="83"/>
      <c r="JC11" s="84"/>
      <c r="JD11" s="84"/>
      <c r="JE11" s="84"/>
      <c r="JF11" s="85"/>
      <c r="JG11" s="73">
        <f t="shared" si="74"/>
        <v>0</v>
      </c>
      <c r="JH11" s="14">
        <f t="shared" si="75"/>
        <v>0</v>
      </c>
    </row>
    <row r="12" spans="1:268" s="5" customFormat="1" x14ac:dyDescent="0.35">
      <c r="A12" s="32"/>
      <c r="B12" s="100" t="s">
        <v>102</v>
      </c>
      <c r="C12" s="83"/>
      <c r="D12" s="84"/>
      <c r="E12" s="84"/>
      <c r="F12" s="125"/>
      <c r="G12" s="85"/>
      <c r="H12" s="73">
        <f t="shared" si="76"/>
        <v>0</v>
      </c>
      <c r="I12" s="14">
        <f t="shared" si="77"/>
        <v>0</v>
      </c>
      <c r="J12" s="83"/>
      <c r="K12" s="84"/>
      <c r="L12" s="84"/>
      <c r="M12" s="84"/>
      <c r="N12" s="85"/>
      <c r="O12" s="73">
        <f t="shared" si="10"/>
        <v>0</v>
      </c>
      <c r="P12" s="14">
        <f t="shared" si="11"/>
        <v>0</v>
      </c>
      <c r="Q12" s="83"/>
      <c r="R12" s="84"/>
      <c r="S12" s="84"/>
      <c r="T12" s="84"/>
      <c r="U12" s="85"/>
      <c r="V12" s="73">
        <f t="shared" si="12"/>
        <v>0</v>
      </c>
      <c r="W12" s="14">
        <f t="shared" si="13"/>
        <v>0</v>
      </c>
      <c r="X12" s="83"/>
      <c r="Y12" s="84"/>
      <c r="Z12" s="84"/>
      <c r="AA12" s="84"/>
      <c r="AB12" s="85"/>
      <c r="AC12" s="73">
        <f t="shared" si="14"/>
        <v>0</v>
      </c>
      <c r="AD12" s="14">
        <f t="shared" si="15"/>
        <v>0</v>
      </c>
      <c r="AE12" s="83"/>
      <c r="AF12" s="84"/>
      <c r="AG12" s="84"/>
      <c r="AH12" s="84"/>
      <c r="AI12" s="85"/>
      <c r="AJ12" s="73">
        <f t="shared" si="16"/>
        <v>0</v>
      </c>
      <c r="AK12" s="14">
        <f t="shared" si="17"/>
        <v>0</v>
      </c>
      <c r="AL12" s="83"/>
      <c r="AM12" s="84"/>
      <c r="AN12" s="84"/>
      <c r="AO12" s="84"/>
      <c r="AP12" s="85"/>
      <c r="AQ12" s="73">
        <f t="shared" si="18"/>
        <v>0</v>
      </c>
      <c r="AR12" s="14">
        <f t="shared" si="19"/>
        <v>0</v>
      </c>
      <c r="AS12" s="83"/>
      <c r="AT12" s="84"/>
      <c r="AU12" s="84"/>
      <c r="AV12" s="84"/>
      <c r="AW12" s="85"/>
      <c r="AX12" s="73">
        <f t="shared" si="20"/>
        <v>0</v>
      </c>
      <c r="AY12" s="14">
        <f t="shared" si="21"/>
        <v>0</v>
      </c>
      <c r="AZ12" s="83"/>
      <c r="BA12" s="84"/>
      <c r="BB12" s="84"/>
      <c r="BC12" s="84"/>
      <c r="BD12" s="85"/>
      <c r="BE12" s="73">
        <f t="shared" si="22"/>
        <v>0</v>
      </c>
      <c r="BF12" s="14">
        <f t="shared" si="23"/>
        <v>0</v>
      </c>
      <c r="BG12" s="83"/>
      <c r="BH12" s="84"/>
      <c r="BI12" s="84"/>
      <c r="BJ12" s="84"/>
      <c r="BK12" s="85"/>
      <c r="BL12" s="73">
        <f t="shared" si="78"/>
        <v>0</v>
      </c>
      <c r="BM12" s="14">
        <f t="shared" si="79"/>
        <v>0</v>
      </c>
      <c r="BN12" s="83"/>
      <c r="BO12" s="84"/>
      <c r="BP12" s="84"/>
      <c r="BQ12" s="84"/>
      <c r="BR12" s="85"/>
      <c r="BS12" s="73">
        <f t="shared" si="24"/>
        <v>0</v>
      </c>
      <c r="BT12" s="14">
        <f t="shared" si="25"/>
        <v>0</v>
      </c>
      <c r="BU12" s="83"/>
      <c r="BV12" s="84"/>
      <c r="BW12" s="84"/>
      <c r="BX12" s="84"/>
      <c r="BY12" s="85"/>
      <c r="BZ12" s="73">
        <f t="shared" si="26"/>
        <v>0</v>
      </c>
      <c r="CA12" s="14">
        <f t="shared" si="27"/>
        <v>0</v>
      </c>
      <c r="CB12" s="83"/>
      <c r="CC12" s="84"/>
      <c r="CD12" s="84"/>
      <c r="CE12" s="84"/>
      <c r="CF12" s="85"/>
      <c r="CG12" s="73">
        <f t="shared" si="28"/>
        <v>0</v>
      </c>
      <c r="CH12" s="14">
        <f t="shared" si="29"/>
        <v>0</v>
      </c>
      <c r="CI12" s="83"/>
      <c r="CJ12" s="84"/>
      <c r="CK12" s="84"/>
      <c r="CL12" s="84"/>
      <c r="CM12" s="85"/>
      <c r="CN12" s="73">
        <f t="shared" si="30"/>
        <v>0</v>
      </c>
      <c r="CO12" s="14">
        <f t="shared" si="31"/>
        <v>0</v>
      </c>
      <c r="CP12" s="83"/>
      <c r="CQ12" s="84"/>
      <c r="CR12" s="84"/>
      <c r="CS12" s="84"/>
      <c r="CT12" s="85"/>
      <c r="CU12" s="73">
        <f t="shared" si="32"/>
        <v>0</v>
      </c>
      <c r="CV12" s="14">
        <f t="shared" si="33"/>
        <v>0</v>
      </c>
      <c r="CW12" s="83"/>
      <c r="CX12" s="84"/>
      <c r="CY12" s="84"/>
      <c r="CZ12" s="84"/>
      <c r="DA12" s="85"/>
      <c r="DB12" s="73">
        <f t="shared" si="34"/>
        <v>0</v>
      </c>
      <c r="DC12" s="14">
        <f t="shared" si="35"/>
        <v>0</v>
      </c>
      <c r="DD12" s="83"/>
      <c r="DE12" s="84"/>
      <c r="DF12" s="84"/>
      <c r="DG12" s="84"/>
      <c r="DH12" s="85"/>
      <c r="DI12" s="73">
        <f t="shared" si="36"/>
        <v>0</v>
      </c>
      <c r="DJ12" s="14">
        <f t="shared" si="37"/>
        <v>0</v>
      </c>
      <c r="DK12" s="83"/>
      <c r="DL12" s="84"/>
      <c r="DM12" s="84"/>
      <c r="DN12" s="84"/>
      <c r="DO12" s="85"/>
      <c r="DP12" s="73">
        <f t="shared" si="80"/>
        <v>0</v>
      </c>
      <c r="DQ12" s="14">
        <f t="shared" si="81"/>
        <v>0</v>
      </c>
      <c r="DR12" s="83"/>
      <c r="DS12" s="84"/>
      <c r="DT12" s="84"/>
      <c r="DU12" s="84"/>
      <c r="DV12" s="85"/>
      <c r="DW12" s="73">
        <f t="shared" si="38"/>
        <v>0</v>
      </c>
      <c r="DX12" s="14">
        <f t="shared" si="39"/>
        <v>0</v>
      </c>
      <c r="DY12" s="83"/>
      <c r="DZ12" s="84"/>
      <c r="EA12" s="84"/>
      <c r="EB12" s="84"/>
      <c r="EC12" s="85"/>
      <c r="ED12" s="73">
        <f t="shared" si="40"/>
        <v>0</v>
      </c>
      <c r="EE12" s="14">
        <f t="shared" si="41"/>
        <v>0</v>
      </c>
      <c r="EF12" s="83"/>
      <c r="EG12" s="84"/>
      <c r="EH12" s="84"/>
      <c r="EI12" s="84"/>
      <c r="EJ12" s="85"/>
      <c r="EK12" s="73">
        <f t="shared" si="42"/>
        <v>0</v>
      </c>
      <c r="EL12" s="14">
        <f t="shared" si="43"/>
        <v>0</v>
      </c>
      <c r="EM12" s="83"/>
      <c r="EN12" s="84"/>
      <c r="EO12" s="84"/>
      <c r="EP12" s="84"/>
      <c r="EQ12" s="85"/>
      <c r="ER12" s="73">
        <f t="shared" si="44"/>
        <v>0</v>
      </c>
      <c r="ES12" s="14">
        <f t="shared" si="45"/>
        <v>0</v>
      </c>
      <c r="ET12" s="83"/>
      <c r="EU12" s="84"/>
      <c r="EV12" s="84"/>
      <c r="EW12" s="84"/>
      <c r="EX12" s="85"/>
      <c r="EY12" s="73">
        <f t="shared" si="46"/>
        <v>0</v>
      </c>
      <c r="EZ12" s="14">
        <f t="shared" si="47"/>
        <v>0</v>
      </c>
      <c r="FA12" s="83"/>
      <c r="FB12" s="84"/>
      <c r="FC12" s="84"/>
      <c r="FD12" s="84"/>
      <c r="FE12" s="85"/>
      <c r="FF12" s="73">
        <f t="shared" si="48"/>
        <v>0</v>
      </c>
      <c r="FG12" s="14">
        <f t="shared" si="49"/>
        <v>0</v>
      </c>
      <c r="FH12" s="83"/>
      <c r="FI12" s="84"/>
      <c r="FJ12" s="84"/>
      <c r="FK12" s="84"/>
      <c r="FL12" s="85"/>
      <c r="FM12" s="73">
        <f t="shared" si="50"/>
        <v>0</v>
      </c>
      <c r="FN12" s="14">
        <f t="shared" si="51"/>
        <v>0</v>
      </c>
      <c r="FO12" s="83"/>
      <c r="FP12" s="84"/>
      <c r="FQ12" s="84"/>
      <c r="FR12" s="84"/>
      <c r="FS12" s="85"/>
      <c r="FT12" s="73">
        <f t="shared" si="82"/>
        <v>0</v>
      </c>
      <c r="FU12" s="14">
        <f t="shared" si="83"/>
        <v>0</v>
      </c>
      <c r="FV12" s="83"/>
      <c r="FW12" s="84"/>
      <c r="FX12" s="84"/>
      <c r="FY12" s="84"/>
      <c r="FZ12" s="85"/>
      <c r="GA12" s="73">
        <f t="shared" si="52"/>
        <v>0</v>
      </c>
      <c r="GB12" s="14">
        <f t="shared" si="53"/>
        <v>0</v>
      </c>
      <c r="GC12" s="83"/>
      <c r="GD12" s="84"/>
      <c r="GE12" s="84"/>
      <c r="GF12" s="84"/>
      <c r="GG12" s="85"/>
      <c r="GH12" s="73">
        <f t="shared" si="54"/>
        <v>0</v>
      </c>
      <c r="GI12" s="14">
        <f t="shared" si="55"/>
        <v>0</v>
      </c>
      <c r="GJ12" s="83"/>
      <c r="GK12" s="84"/>
      <c r="GL12" s="84"/>
      <c r="GM12" s="84"/>
      <c r="GN12" s="85"/>
      <c r="GO12" s="73">
        <f t="shared" si="56"/>
        <v>0</v>
      </c>
      <c r="GP12" s="14">
        <f t="shared" si="57"/>
        <v>0</v>
      </c>
      <c r="GQ12" s="83"/>
      <c r="GR12" s="84"/>
      <c r="GS12" s="84"/>
      <c r="GT12" s="84"/>
      <c r="GU12" s="85"/>
      <c r="GV12" s="73">
        <f t="shared" si="58"/>
        <v>0</v>
      </c>
      <c r="GW12" s="14">
        <f t="shared" si="59"/>
        <v>0</v>
      </c>
      <c r="GX12" s="83"/>
      <c r="GY12" s="84"/>
      <c r="GZ12" s="84"/>
      <c r="HA12" s="84"/>
      <c r="HB12" s="85"/>
      <c r="HC12" s="73">
        <f t="shared" si="60"/>
        <v>0</v>
      </c>
      <c r="HD12" s="14">
        <f t="shared" si="61"/>
        <v>0</v>
      </c>
      <c r="HE12" s="83"/>
      <c r="HF12" s="84"/>
      <c r="HG12" s="84"/>
      <c r="HH12" s="84"/>
      <c r="HI12" s="85"/>
      <c r="HJ12" s="73">
        <f t="shared" si="62"/>
        <v>0</v>
      </c>
      <c r="HK12" s="14">
        <f t="shared" si="63"/>
        <v>0</v>
      </c>
      <c r="HL12" s="83"/>
      <c r="HM12" s="84"/>
      <c r="HN12" s="84"/>
      <c r="HO12" s="84"/>
      <c r="HP12" s="85"/>
      <c r="HQ12" s="73">
        <f t="shared" si="64"/>
        <v>0</v>
      </c>
      <c r="HR12" s="14">
        <f t="shared" si="65"/>
        <v>0</v>
      </c>
      <c r="HS12" s="83"/>
      <c r="HT12" s="84"/>
      <c r="HU12" s="84"/>
      <c r="HV12" s="84"/>
      <c r="HW12" s="85"/>
      <c r="HX12" s="73">
        <f t="shared" si="84"/>
        <v>0</v>
      </c>
      <c r="HY12" s="14">
        <f t="shared" si="85"/>
        <v>0</v>
      </c>
      <c r="HZ12" s="83"/>
      <c r="IA12" s="84"/>
      <c r="IB12" s="84"/>
      <c r="IC12" s="84"/>
      <c r="ID12" s="85"/>
      <c r="IE12" s="73">
        <f t="shared" si="66"/>
        <v>0</v>
      </c>
      <c r="IF12" s="14">
        <f t="shared" si="67"/>
        <v>0</v>
      </c>
      <c r="IG12" s="83"/>
      <c r="IH12" s="84"/>
      <c r="II12" s="84"/>
      <c r="IJ12" s="84"/>
      <c r="IK12" s="85"/>
      <c r="IL12" s="73">
        <f t="shared" si="68"/>
        <v>0</v>
      </c>
      <c r="IM12" s="14">
        <f t="shared" si="69"/>
        <v>0</v>
      </c>
      <c r="IN12" s="83"/>
      <c r="IO12" s="84"/>
      <c r="IP12" s="84"/>
      <c r="IQ12" s="84"/>
      <c r="IR12" s="85"/>
      <c r="IS12" s="73">
        <f t="shared" si="70"/>
        <v>0</v>
      </c>
      <c r="IT12" s="14">
        <f t="shared" si="71"/>
        <v>0</v>
      </c>
      <c r="IU12" s="83"/>
      <c r="IV12" s="84"/>
      <c r="IW12" s="84"/>
      <c r="IX12" s="84"/>
      <c r="IY12" s="85"/>
      <c r="IZ12" s="73">
        <f t="shared" si="72"/>
        <v>0</v>
      </c>
      <c r="JA12" s="14">
        <f t="shared" si="73"/>
        <v>0</v>
      </c>
      <c r="JB12" s="83"/>
      <c r="JC12" s="84"/>
      <c r="JD12" s="84"/>
      <c r="JE12" s="84"/>
      <c r="JF12" s="85"/>
      <c r="JG12" s="73">
        <f t="shared" si="74"/>
        <v>0</v>
      </c>
      <c r="JH12" s="14">
        <f t="shared" si="75"/>
        <v>0</v>
      </c>
    </row>
    <row r="13" spans="1:268" s="5" customFormat="1" x14ac:dyDescent="0.35">
      <c r="A13" s="32"/>
      <c r="B13" s="100" t="s">
        <v>103</v>
      </c>
      <c r="C13" s="83"/>
      <c r="D13" s="84"/>
      <c r="E13" s="84"/>
      <c r="F13" s="125"/>
      <c r="G13" s="85"/>
      <c r="H13" s="73">
        <f t="shared" si="76"/>
        <v>0</v>
      </c>
      <c r="I13" s="14">
        <f t="shared" si="77"/>
        <v>0</v>
      </c>
      <c r="J13" s="83"/>
      <c r="K13" s="84"/>
      <c r="L13" s="84"/>
      <c r="M13" s="84"/>
      <c r="N13" s="85"/>
      <c r="O13" s="73">
        <f t="shared" si="10"/>
        <v>0</v>
      </c>
      <c r="P13" s="14">
        <f t="shared" si="11"/>
        <v>0</v>
      </c>
      <c r="Q13" s="83"/>
      <c r="R13" s="84"/>
      <c r="S13" s="84"/>
      <c r="T13" s="84"/>
      <c r="U13" s="85"/>
      <c r="V13" s="73">
        <f t="shared" si="12"/>
        <v>0</v>
      </c>
      <c r="W13" s="14">
        <f t="shared" si="13"/>
        <v>0</v>
      </c>
      <c r="X13" s="83"/>
      <c r="Y13" s="84"/>
      <c r="Z13" s="84"/>
      <c r="AA13" s="84"/>
      <c r="AB13" s="85"/>
      <c r="AC13" s="73">
        <f t="shared" si="14"/>
        <v>0</v>
      </c>
      <c r="AD13" s="14">
        <f t="shared" si="15"/>
        <v>0</v>
      </c>
      <c r="AE13" s="83"/>
      <c r="AF13" s="84"/>
      <c r="AG13" s="84"/>
      <c r="AH13" s="84"/>
      <c r="AI13" s="85"/>
      <c r="AJ13" s="73">
        <f t="shared" si="16"/>
        <v>0</v>
      </c>
      <c r="AK13" s="14">
        <f t="shared" si="17"/>
        <v>0</v>
      </c>
      <c r="AL13" s="83"/>
      <c r="AM13" s="84"/>
      <c r="AN13" s="84"/>
      <c r="AO13" s="84"/>
      <c r="AP13" s="85"/>
      <c r="AQ13" s="73">
        <f t="shared" si="18"/>
        <v>0</v>
      </c>
      <c r="AR13" s="14">
        <f t="shared" si="19"/>
        <v>0</v>
      </c>
      <c r="AS13" s="83"/>
      <c r="AT13" s="84"/>
      <c r="AU13" s="84"/>
      <c r="AV13" s="84"/>
      <c r="AW13" s="85"/>
      <c r="AX13" s="73">
        <f t="shared" si="20"/>
        <v>0</v>
      </c>
      <c r="AY13" s="14">
        <f t="shared" si="21"/>
        <v>0</v>
      </c>
      <c r="AZ13" s="83"/>
      <c r="BA13" s="84"/>
      <c r="BB13" s="84"/>
      <c r="BC13" s="84"/>
      <c r="BD13" s="85"/>
      <c r="BE13" s="73">
        <f t="shared" si="22"/>
        <v>0</v>
      </c>
      <c r="BF13" s="14">
        <f t="shared" si="23"/>
        <v>0</v>
      </c>
      <c r="BG13" s="83"/>
      <c r="BH13" s="84"/>
      <c r="BI13" s="84"/>
      <c r="BJ13" s="84"/>
      <c r="BK13" s="85"/>
      <c r="BL13" s="73">
        <f t="shared" si="78"/>
        <v>0</v>
      </c>
      <c r="BM13" s="14">
        <f t="shared" si="79"/>
        <v>0</v>
      </c>
      <c r="BN13" s="83"/>
      <c r="BO13" s="84"/>
      <c r="BP13" s="84"/>
      <c r="BQ13" s="84"/>
      <c r="BR13" s="85"/>
      <c r="BS13" s="73">
        <f t="shared" si="24"/>
        <v>0</v>
      </c>
      <c r="BT13" s="14">
        <f t="shared" si="25"/>
        <v>0</v>
      </c>
      <c r="BU13" s="83"/>
      <c r="BV13" s="84"/>
      <c r="BW13" s="84"/>
      <c r="BX13" s="84"/>
      <c r="BY13" s="85"/>
      <c r="BZ13" s="73">
        <f t="shared" si="26"/>
        <v>0</v>
      </c>
      <c r="CA13" s="14">
        <f t="shared" si="27"/>
        <v>0</v>
      </c>
      <c r="CB13" s="83"/>
      <c r="CC13" s="84"/>
      <c r="CD13" s="84"/>
      <c r="CE13" s="84"/>
      <c r="CF13" s="85"/>
      <c r="CG13" s="73">
        <f t="shared" si="28"/>
        <v>0</v>
      </c>
      <c r="CH13" s="14">
        <f t="shared" si="29"/>
        <v>0</v>
      </c>
      <c r="CI13" s="83"/>
      <c r="CJ13" s="84"/>
      <c r="CK13" s="84"/>
      <c r="CL13" s="84"/>
      <c r="CM13" s="85"/>
      <c r="CN13" s="73">
        <f t="shared" si="30"/>
        <v>0</v>
      </c>
      <c r="CO13" s="14">
        <f t="shared" si="31"/>
        <v>0</v>
      </c>
      <c r="CP13" s="83"/>
      <c r="CQ13" s="84"/>
      <c r="CR13" s="84"/>
      <c r="CS13" s="84"/>
      <c r="CT13" s="85"/>
      <c r="CU13" s="73">
        <f t="shared" si="32"/>
        <v>0</v>
      </c>
      <c r="CV13" s="14">
        <f t="shared" si="33"/>
        <v>0</v>
      </c>
      <c r="CW13" s="83"/>
      <c r="CX13" s="84"/>
      <c r="CY13" s="84"/>
      <c r="CZ13" s="84"/>
      <c r="DA13" s="85"/>
      <c r="DB13" s="73">
        <f t="shared" si="34"/>
        <v>0</v>
      </c>
      <c r="DC13" s="14">
        <f t="shared" si="35"/>
        <v>0</v>
      </c>
      <c r="DD13" s="83"/>
      <c r="DE13" s="84"/>
      <c r="DF13" s="84"/>
      <c r="DG13" s="84"/>
      <c r="DH13" s="85"/>
      <c r="DI13" s="73">
        <f t="shared" si="36"/>
        <v>0</v>
      </c>
      <c r="DJ13" s="14">
        <f t="shared" si="37"/>
        <v>0</v>
      </c>
      <c r="DK13" s="83"/>
      <c r="DL13" s="84"/>
      <c r="DM13" s="84"/>
      <c r="DN13" s="84"/>
      <c r="DO13" s="85"/>
      <c r="DP13" s="73">
        <f t="shared" si="80"/>
        <v>0</v>
      </c>
      <c r="DQ13" s="14">
        <f t="shared" si="81"/>
        <v>0</v>
      </c>
      <c r="DR13" s="83"/>
      <c r="DS13" s="84"/>
      <c r="DT13" s="84"/>
      <c r="DU13" s="84"/>
      <c r="DV13" s="85"/>
      <c r="DW13" s="73">
        <f t="shared" si="38"/>
        <v>0</v>
      </c>
      <c r="DX13" s="14">
        <f t="shared" si="39"/>
        <v>0</v>
      </c>
      <c r="DY13" s="83"/>
      <c r="DZ13" s="84"/>
      <c r="EA13" s="84"/>
      <c r="EB13" s="84"/>
      <c r="EC13" s="85"/>
      <c r="ED13" s="73">
        <f t="shared" si="40"/>
        <v>0</v>
      </c>
      <c r="EE13" s="14">
        <f t="shared" si="41"/>
        <v>0</v>
      </c>
      <c r="EF13" s="83"/>
      <c r="EG13" s="84"/>
      <c r="EH13" s="84"/>
      <c r="EI13" s="84"/>
      <c r="EJ13" s="85"/>
      <c r="EK13" s="73">
        <f t="shared" si="42"/>
        <v>0</v>
      </c>
      <c r="EL13" s="14">
        <f t="shared" si="43"/>
        <v>0</v>
      </c>
      <c r="EM13" s="83"/>
      <c r="EN13" s="84"/>
      <c r="EO13" s="84"/>
      <c r="EP13" s="84"/>
      <c r="EQ13" s="85"/>
      <c r="ER13" s="73">
        <f t="shared" si="44"/>
        <v>0</v>
      </c>
      <c r="ES13" s="14">
        <f t="shared" si="45"/>
        <v>0</v>
      </c>
      <c r="ET13" s="83"/>
      <c r="EU13" s="84"/>
      <c r="EV13" s="84"/>
      <c r="EW13" s="84"/>
      <c r="EX13" s="85"/>
      <c r="EY13" s="73">
        <f t="shared" si="46"/>
        <v>0</v>
      </c>
      <c r="EZ13" s="14">
        <f t="shared" si="47"/>
        <v>0</v>
      </c>
      <c r="FA13" s="83"/>
      <c r="FB13" s="84"/>
      <c r="FC13" s="84"/>
      <c r="FD13" s="84"/>
      <c r="FE13" s="85"/>
      <c r="FF13" s="73">
        <f t="shared" si="48"/>
        <v>0</v>
      </c>
      <c r="FG13" s="14">
        <f t="shared" si="49"/>
        <v>0</v>
      </c>
      <c r="FH13" s="83"/>
      <c r="FI13" s="84"/>
      <c r="FJ13" s="84"/>
      <c r="FK13" s="84"/>
      <c r="FL13" s="85"/>
      <c r="FM13" s="73">
        <f t="shared" si="50"/>
        <v>0</v>
      </c>
      <c r="FN13" s="14">
        <f t="shared" si="51"/>
        <v>0</v>
      </c>
      <c r="FO13" s="83"/>
      <c r="FP13" s="84"/>
      <c r="FQ13" s="84"/>
      <c r="FR13" s="84"/>
      <c r="FS13" s="85"/>
      <c r="FT13" s="73">
        <f t="shared" si="82"/>
        <v>0</v>
      </c>
      <c r="FU13" s="14">
        <f t="shared" si="83"/>
        <v>0</v>
      </c>
      <c r="FV13" s="83"/>
      <c r="FW13" s="84"/>
      <c r="FX13" s="84"/>
      <c r="FY13" s="84"/>
      <c r="FZ13" s="85"/>
      <c r="GA13" s="73">
        <f t="shared" si="52"/>
        <v>0</v>
      </c>
      <c r="GB13" s="14">
        <f t="shared" si="53"/>
        <v>0</v>
      </c>
      <c r="GC13" s="83"/>
      <c r="GD13" s="84"/>
      <c r="GE13" s="84"/>
      <c r="GF13" s="84"/>
      <c r="GG13" s="85"/>
      <c r="GH13" s="73">
        <f t="shared" si="54"/>
        <v>0</v>
      </c>
      <c r="GI13" s="14">
        <f t="shared" si="55"/>
        <v>0</v>
      </c>
      <c r="GJ13" s="83"/>
      <c r="GK13" s="84"/>
      <c r="GL13" s="84"/>
      <c r="GM13" s="84"/>
      <c r="GN13" s="85"/>
      <c r="GO13" s="73">
        <f t="shared" si="56"/>
        <v>0</v>
      </c>
      <c r="GP13" s="14">
        <f t="shared" si="57"/>
        <v>0</v>
      </c>
      <c r="GQ13" s="83"/>
      <c r="GR13" s="84"/>
      <c r="GS13" s="84"/>
      <c r="GT13" s="84"/>
      <c r="GU13" s="85"/>
      <c r="GV13" s="73">
        <f t="shared" si="58"/>
        <v>0</v>
      </c>
      <c r="GW13" s="14">
        <f t="shared" si="59"/>
        <v>0</v>
      </c>
      <c r="GX13" s="83"/>
      <c r="GY13" s="84"/>
      <c r="GZ13" s="84"/>
      <c r="HA13" s="84"/>
      <c r="HB13" s="85"/>
      <c r="HC13" s="73">
        <f t="shared" si="60"/>
        <v>0</v>
      </c>
      <c r="HD13" s="14">
        <f t="shared" si="61"/>
        <v>0</v>
      </c>
      <c r="HE13" s="83"/>
      <c r="HF13" s="84"/>
      <c r="HG13" s="84"/>
      <c r="HH13" s="84"/>
      <c r="HI13" s="85"/>
      <c r="HJ13" s="73">
        <f t="shared" si="62"/>
        <v>0</v>
      </c>
      <c r="HK13" s="14">
        <f t="shared" si="63"/>
        <v>0</v>
      </c>
      <c r="HL13" s="83"/>
      <c r="HM13" s="84"/>
      <c r="HN13" s="84"/>
      <c r="HO13" s="84"/>
      <c r="HP13" s="85"/>
      <c r="HQ13" s="73">
        <f t="shared" si="64"/>
        <v>0</v>
      </c>
      <c r="HR13" s="14">
        <f t="shared" si="65"/>
        <v>0</v>
      </c>
      <c r="HS13" s="83"/>
      <c r="HT13" s="84"/>
      <c r="HU13" s="84"/>
      <c r="HV13" s="84"/>
      <c r="HW13" s="85"/>
      <c r="HX13" s="73">
        <f t="shared" si="84"/>
        <v>0</v>
      </c>
      <c r="HY13" s="14">
        <f t="shared" si="85"/>
        <v>0</v>
      </c>
      <c r="HZ13" s="83"/>
      <c r="IA13" s="84"/>
      <c r="IB13" s="84"/>
      <c r="IC13" s="84"/>
      <c r="ID13" s="85"/>
      <c r="IE13" s="73">
        <f t="shared" si="66"/>
        <v>0</v>
      </c>
      <c r="IF13" s="14">
        <f t="shared" si="67"/>
        <v>0</v>
      </c>
      <c r="IG13" s="83"/>
      <c r="IH13" s="84"/>
      <c r="II13" s="84"/>
      <c r="IJ13" s="84"/>
      <c r="IK13" s="85"/>
      <c r="IL13" s="73">
        <f t="shared" si="68"/>
        <v>0</v>
      </c>
      <c r="IM13" s="14">
        <f t="shared" si="69"/>
        <v>0</v>
      </c>
      <c r="IN13" s="83"/>
      <c r="IO13" s="84"/>
      <c r="IP13" s="84"/>
      <c r="IQ13" s="84"/>
      <c r="IR13" s="85"/>
      <c r="IS13" s="73">
        <f t="shared" si="70"/>
        <v>0</v>
      </c>
      <c r="IT13" s="14">
        <f t="shared" si="71"/>
        <v>0</v>
      </c>
      <c r="IU13" s="83"/>
      <c r="IV13" s="84"/>
      <c r="IW13" s="84"/>
      <c r="IX13" s="84"/>
      <c r="IY13" s="85"/>
      <c r="IZ13" s="73">
        <f t="shared" si="72"/>
        <v>0</v>
      </c>
      <c r="JA13" s="14">
        <f t="shared" si="73"/>
        <v>0</v>
      </c>
      <c r="JB13" s="83"/>
      <c r="JC13" s="84"/>
      <c r="JD13" s="84"/>
      <c r="JE13" s="84"/>
      <c r="JF13" s="85"/>
      <c r="JG13" s="73">
        <f t="shared" si="74"/>
        <v>0</v>
      </c>
      <c r="JH13" s="14">
        <f t="shared" si="75"/>
        <v>0</v>
      </c>
    </row>
    <row r="14" spans="1:268" s="5" customFormat="1" x14ac:dyDescent="0.35">
      <c r="A14" s="32"/>
      <c r="B14" s="100" t="s">
        <v>104</v>
      </c>
      <c r="C14" s="83"/>
      <c r="D14" s="84"/>
      <c r="E14" s="84"/>
      <c r="F14" s="125"/>
      <c r="G14" s="85"/>
      <c r="H14" s="73">
        <f t="shared" si="76"/>
        <v>0</v>
      </c>
      <c r="I14" s="14">
        <f t="shared" si="77"/>
        <v>0</v>
      </c>
      <c r="J14" s="83"/>
      <c r="K14" s="84"/>
      <c r="L14" s="84"/>
      <c r="M14" s="84"/>
      <c r="N14" s="85"/>
      <c r="O14" s="73">
        <f t="shared" si="10"/>
        <v>0</v>
      </c>
      <c r="P14" s="14">
        <f t="shared" si="11"/>
        <v>0</v>
      </c>
      <c r="Q14" s="83"/>
      <c r="R14" s="84"/>
      <c r="S14" s="84"/>
      <c r="T14" s="84"/>
      <c r="U14" s="85"/>
      <c r="V14" s="73">
        <f t="shared" si="12"/>
        <v>0</v>
      </c>
      <c r="W14" s="14">
        <f t="shared" si="13"/>
        <v>0</v>
      </c>
      <c r="X14" s="83"/>
      <c r="Y14" s="84"/>
      <c r="Z14" s="84"/>
      <c r="AA14" s="84"/>
      <c r="AB14" s="85"/>
      <c r="AC14" s="73">
        <f t="shared" si="14"/>
        <v>0</v>
      </c>
      <c r="AD14" s="14">
        <f t="shared" si="15"/>
        <v>0</v>
      </c>
      <c r="AE14" s="83"/>
      <c r="AF14" s="84"/>
      <c r="AG14" s="84"/>
      <c r="AH14" s="84"/>
      <c r="AI14" s="85"/>
      <c r="AJ14" s="73">
        <f t="shared" si="16"/>
        <v>0</v>
      </c>
      <c r="AK14" s="14">
        <f t="shared" si="17"/>
        <v>0</v>
      </c>
      <c r="AL14" s="83"/>
      <c r="AM14" s="84"/>
      <c r="AN14" s="84"/>
      <c r="AO14" s="84"/>
      <c r="AP14" s="85"/>
      <c r="AQ14" s="73">
        <f t="shared" si="18"/>
        <v>0</v>
      </c>
      <c r="AR14" s="14">
        <f t="shared" si="19"/>
        <v>0</v>
      </c>
      <c r="AS14" s="83"/>
      <c r="AT14" s="84"/>
      <c r="AU14" s="84"/>
      <c r="AV14" s="84"/>
      <c r="AW14" s="85"/>
      <c r="AX14" s="73">
        <f t="shared" si="20"/>
        <v>0</v>
      </c>
      <c r="AY14" s="14">
        <f t="shared" si="21"/>
        <v>0</v>
      </c>
      <c r="AZ14" s="83"/>
      <c r="BA14" s="84"/>
      <c r="BB14" s="84"/>
      <c r="BC14" s="84"/>
      <c r="BD14" s="85"/>
      <c r="BE14" s="73">
        <f t="shared" si="22"/>
        <v>0</v>
      </c>
      <c r="BF14" s="14">
        <f t="shared" si="23"/>
        <v>0</v>
      </c>
      <c r="BG14" s="83"/>
      <c r="BH14" s="84"/>
      <c r="BI14" s="84"/>
      <c r="BJ14" s="84"/>
      <c r="BK14" s="85"/>
      <c r="BL14" s="73">
        <f t="shared" si="78"/>
        <v>0</v>
      </c>
      <c r="BM14" s="14">
        <f t="shared" si="79"/>
        <v>0</v>
      </c>
      <c r="BN14" s="83"/>
      <c r="BO14" s="84"/>
      <c r="BP14" s="84"/>
      <c r="BQ14" s="84"/>
      <c r="BR14" s="85"/>
      <c r="BS14" s="73">
        <f t="shared" si="24"/>
        <v>0</v>
      </c>
      <c r="BT14" s="14">
        <f t="shared" si="25"/>
        <v>0</v>
      </c>
      <c r="BU14" s="83"/>
      <c r="BV14" s="84"/>
      <c r="BW14" s="84"/>
      <c r="BX14" s="84"/>
      <c r="BY14" s="85"/>
      <c r="BZ14" s="73">
        <f t="shared" si="26"/>
        <v>0</v>
      </c>
      <c r="CA14" s="14">
        <f t="shared" si="27"/>
        <v>0</v>
      </c>
      <c r="CB14" s="83"/>
      <c r="CC14" s="84"/>
      <c r="CD14" s="84"/>
      <c r="CE14" s="84"/>
      <c r="CF14" s="85"/>
      <c r="CG14" s="73">
        <f t="shared" si="28"/>
        <v>0</v>
      </c>
      <c r="CH14" s="14">
        <f t="shared" si="29"/>
        <v>0</v>
      </c>
      <c r="CI14" s="83"/>
      <c r="CJ14" s="84"/>
      <c r="CK14" s="84"/>
      <c r="CL14" s="84"/>
      <c r="CM14" s="85"/>
      <c r="CN14" s="73">
        <f t="shared" si="30"/>
        <v>0</v>
      </c>
      <c r="CO14" s="14">
        <f t="shared" si="31"/>
        <v>0</v>
      </c>
      <c r="CP14" s="83"/>
      <c r="CQ14" s="84"/>
      <c r="CR14" s="84"/>
      <c r="CS14" s="84"/>
      <c r="CT14" s="85"/>
      <c r="CU14" s="73">
        <f t="shared" si="32"/>
        <v>0</v>
      </c>
      <c r="CV14" s="14">
        <f t="shared" si="33"/>
        <v>0</v>
      </c>
      <c r="CW14" s="83"/>
      <c r="CX14" s="84"/>
      <c r="CY14" s="84"/>
      <c r="CZ14" s="84"/>
      <c r="DA14" s="85"/>
      <c r="DB14" s="73">
        <f t="shared" si="34"/>
        <v>0</v>
      </c>
      <c r="DC14" s="14">
        <f t="shared" si="35"/>
        <v>0</v>
      </c>
      <c r="DD14" s="83"/>
      <c r="DE14" s="84"/>
      <c r="DF14" s="84"/>
      <c r="DG14" s="84"/>
      <c r="DH14" s="85"/>
      <c r="DI14" s="73">
        <f t="shared" si="36"/>
        <v>0</v>
      </c>
      <c r="DJ14" s="14">
        <f t="shared" si="37"/>
        <v>0</v>
      </c>
      <c r="DK14" s="83"/>
      <c r="DL14" s="84"/>
      <c r="DM14" s="84"/>
      <c r="DN14" s="84"/>
      <c r="DO14" s="85"/>
      <c r="DP14" s="73">
        <f t="shared" si="80"/>
        <v>0</v>
      </c>
      <c r="DQ14" s="14">
        <f t="shared" si="81"/>
        <v>0</v>
      </c>
      <c r="DR14" s="83"/>
      <c r="DS14" s="84"/>
      <c r="DT14" s="84"/>
      <c r="DU14" s="84"/>
      <c r="DV14" s="85"/>
      <c r="DW14" s="73">
        <f t="shared" si="38"/>
        <v>0</v>
      </c>
      <c r="DX14" s="14">
        <f t="shared" si="39"/>
        <v>0</v>
      </c>
      <c r="DY14" s="83"/>
      <c r="DZ14" s="84"/>
      <c r="EA14" s="84"/>
      <c r="EB14" s="84"/>
      <c r="EC14" s="85"/>
      <c r="ED14" s="73">
        <f t="shared" si="40"/>
        <v>0</v>
      </c>
      <c r="EE14" s="14">
        <f t="shared" si="41"/>
        <v>0</v>
      </c>
      <c r="EF14" s="83"/>
      <c r="EG14" s="84"/>
      <c r="EH14" s="84"/>
      <c r="EI14" s="84"/>
      <c r="EJ14" s="85"/>
      <c r="EK14" s="73">
        <f t="shared" si="42"/>
        <v>0</v>
      </c>
      <c r="EL14" s="14">
        <f t="shared" si="43"/>
        <v>0</v>
      </c>
      <c r="EM14" s="83"/>
      <c r="EN14" s="84"/>
      <c r="EO14" s="84"/>
      <c r="EP14" s="84"/>
      <c r="EQ14" s="85"/>
      <c r="ER14" s="73">
        <f t="shared" si="44"/>
        <v>0</v>
      </c>
      <c r="ES14" s="14">
        <f t="shared" si="45"/>
        <v>0</v>
      </c>
      <c r="ET14" s="83"/>
      <c r="EU14" s="84"/>
      <c r="EV14" s="84"/>
      <c r="EW14" s="84"/>
      <c r="EX14" s="85"/>
      <c r="EY14" s="73">
        <f t="shared" si="46"/>
        <v>0</v>
      </c>
      <c r="EZ14" s="14">
        <f t="shared" si="47"/>
        <v>0</v>
      </c>
      <c r="FA14" s="83"/>
      <c r="FB14" s="84"/>
      <c r="FC14" s="84"/>
      <c r="FD14" s="84"/>
      <c r="FE14" s="85"/>
      <c r="FF14" s="73">
        <f t="shared" si="48"/>
        <v>0</v>
      </c>
      <c r="FG14" s="14">
        <f t="shared" si="49"/>
        <v>0</v>
      </c>
      <c r="FH14" s="83"/>
      <c r="FI14" s="84"/>
      <c r="FJ14" s="84"/>
      <c r="FK14" s="84"/>
      <c r="FL14" s="85"/>
      <c r="FM14" s="73">
        <f t="shared" si="50"/>
        <v>0</v>
      </c>
      <c r="FN14" s="14">
        <f t="shared" si="51"/>
        <v>0</v>
      </c>
      <c r="FO14" s="83"/>
      <c r="FP14" s="84"/>
      <c r="FQ14" s="84"/>
      <c r="FR14" s="84"/>
      <c r="FS14" s="85"/>
      <c r="FT14" s="73">
        <f t="shared" si="82"/>
        <v>0</v>
      </c>
      <c r="FU14" s="14">
        <f t="shared" si="83"/>
        <v>0</v>
      </c>
      <c r="FV14" s="83"/>
      <c r="FW14" s="84"/>
      <c r="FX14" s="84"/>
      <c r="FY14" s="84"/>
      <c r="FZ14" s="85"/>
      <c r="GA14" s="73">
        <f t="shared" si="52"/>
        <v>0</v>
      </c>
      <c r="GB14" s="14">
        <f t="shared" si="53"/>
        <v>0</v>
      </c>
      <c r="GC14" s="83"/>
      <c r="GD14" s="84"/>
      <c r="GE14" s="84"/>
      <c r="GF14" s="84"/>
      <c r="GG14" s="85"/>
      <c r="GH14" s="73">
        <f t="shared" si="54"/>
        <v>0</v>
      </c>
      <c r="GI14" s="14">
        <f t="shared" si="55"/>
        <v>0</v>
      </c>
      <c r="GJ14" s="83"/>
      <c r="GK14" s="84"/>
      <c r="GL14" s="84"/>
      <c r="GM14" s="84"/>
      <c r="GN14" s="85"/>
      <c r="GO14" s="73">
        <f t="shared" si="56"/>
        <v>0</v>
      </c>
      <c r="GP14" s="14">
        <f t="shared" si="57"/>
        <v>0</v>
      </c>
      <c r="GQ14" s="83"/>
      <c r="GR14" s="84"/>
      <c r="GS14" s="84"/>
      <c r="GT14" s="84"/>
      <c r="GU14" s="85"/>
      <c r="GV14" s="73">
        <f t="shared" si="58"/>
        <v>0</v>
      </c>
      <c r="GW14" s="14">
        <f t="shared" si="59"/>
        <v>0</v>
      </c>
      <c r="GX14" s="83"/>
      <c r="GY14" s="84"/>
      <c r="GZ14" s="84"/>
      <c r="HA14" s="84"/>
      <c r="HB14" s="85"/>
      <c r="HC14" s="73">
        <f t="shared" si="60"/>
        <v>0</v>
      </c>
      <c r="HD14" s="14">
        <f t="shared" si="61"/>
        <v>0</v>
      </c>
      <c r="HE14" s="83"/>
      <c r="HF14" s="84"/>
      <c r="HG14" s="84"/>
      <c r="HH14" s="84"/>
      <c r="HI14" s="85"/>
      <c r="HJ14" s="73">
        <f t="shared" si="62"/>
        <v>0</v>
      </c>
      <c r="HK14" s="14">
        <f t="shared" si="63"/>
        <v>0</v>
      </c>
      <c r="HL14" s="83"/>
      <c r="HM14" s="84"/>
      <c r="HN14" s="84"/>
      <c r="HO14" s="84"/>
      <c r="HP14" s="85"/>
      <c r="HQ14" s="73">
        <f t="shared" si="64"/>
        <v>0</v>
      </c>
      <c r="HR14" s="14">
        <f t="shared" si="65"/>
        <v>0</v>
      </c>
      <c r="HS14" s="83"/>
      <c r="HT14" s="84"/>
      <c r="HU14" s="84"/>
      <c r="HV14" s="84"/>
      <c r="HW14" s="85"/>
      <c r="HX14" s="73">
        <f t="shared" si="84"/>
        <v>0</v>
      </c>
      <c r="HY14" s="14">
        <f t="shared" si="85"/>
        <v>0</v>
      </c>
      <c r="HZ14" s="83"/>
      <c r="IA14" s="84"/>
      <c r="IB14" s="84"/>
      <c r="IC14" s="84"/>
      <c r="ID14" s="85"/>
      <c r="IE14" s="73">
        <f t="shared" si="66"/>
        <v>0</v>
      </c>
      <c r="IF14" s="14">
        <f t="shared" si="67"/>
        <v>0</v>
      </c>
      <c r="IG14" s="83"/>
      <c r="IH14" s="84"/>
      <c r="II14" s="84"/>
      <c r="IJ14" s="84"/>
      <c r="IK14" s="85"/>
      <c r="IL14" s="73">
        <f t="shared" si="68"/>
        <v>0</v>
      </c>
      <c r="IM14" s="14">
        <f t="shared" si="69"/>
        <v>0</v>
      </c>
      <c r="IN14" s="83"/>
      <c r="IO14" s="84"/>
      <c r="IP14" s="84"/>
      <c r="IQ14" s="84"/>
      <c r="IR14" s="85"/>
      <c r="IS14" s="73">
        <f t="shared" si="70"/>
        <v>0</v>
      </c>
      <c r="IT14" s="14">
        <f t="shared" si="71"/>
        <v>0</v>
      </c>
      <c r="IU14" s="83"/>
      <c r="IV14" s="84"/>
      <c r="IW14" s="84"/>
      <c r="IX14" s="84"/>
      <c r="IY14" s="85"/>
      <c r="IZ14" s="73">
        <f t="shared" si="72"/>
        <v>0</v>
      </c>
      <c r="JA14" s="14">
        <f t="shared" si="73"/>
        <v>0</v>
      </c>
      <c r="JB14" s="83"/>
      <c r="JC14" s="84"/>
      <c r="JD14" s="84"/>
      <c r="JE14" s="84"/>
      <c r="JF14" s="85"/>
      <c r="JG14" s="73">
        <f t="shared" si="74"/>
        <v>0</v>
      </c>
      <c r="JH14" s="14">
        <f t="shared" si="75"/>
        <v>0</v>
      </c>
    </row>
    <row r="15" spans="1:268" s="5" customFormat="1" x14ac:dyDescent="0.35">
      <c r="A15" s="32"/>
      <c r="B15" s="100" t="s">
        <v>105</v>
      </c>
      <c r="C15" s="83"/>
      <c r="D15" s="84"/>
      <c r="E15" s="84"/>
      <c r="F15" s="125"/>
      <c r="G15" s="85"/>
      <c r="H15" s="73">
        <f t="shared" si="76"/>
        <v>0</v>
      </c>
      <c r="I15" s="14">
        <f t="shared" si="77"/>
        <v>0</v>
      </c>
      <c r="J15" s="83"/>
      <c r="K15" s="84"/>
      <c r="L15" s="84"/>
      <c r="M15" s="84"/>
      <c r="N15" s="85"/>
      <c r="O15" s="73">
        <f t="shared" si="10"/>
        <v>0</v>
      </c>
      <c r="P15" s="14">
        <f t="shared" si="11"/>
        <v>0</v>
      </c>
      <c r="Q15" s="83"/>
      <c r="R15" s="84"/>
      <c r="S15" s="84"/>
      <c r="T15" s="84"/>
      <c r="U15" s="85"/>
      <c r="V15" s="73">
        <f t="shared" si="12"/>
        <v>0</v>
      </c>
      <c r="W15" s="14">
        <f t="shared" si="13"/>
        <v>0</v>
      </c>
      <c r="X15" s="83"/>
      <c r="Y15" s="84"/>
      <c r="Z15" s="84"/>
      <c r="AA15" s="84"/>
      <c r="AB15" s="85"/>
      <c r="AC15" s="73">
        <f t="shared" si="14"/>
        <v>0</v>
      </c>
      <c r="AD15" s="14">
        <f t="shared" si="15"/>
        <v>0</v>
      </c>
      <c r="AE15" s="83"/>
      <c r="AF15" s="84"/>
      <c r="AG15" s="84"/>
      <c r="AH15" s="84"/>
      <c r="AI15" s="85"/>
      <c r="AJ15" s="73">
        <f t="shared" si="16"/>
        <v>0</v>
      </c>
      <c r="AK15" s="14">
        <f t="shared" si="17"/>
        <v>0</v>
      </c>
      <c r="AL15" s="83"/>
      <c r="AM15" s="84"/>
      <c r="AN15" s="84"/>
      <c r="AO15" s="84"/>
      <c r="AP15" s="85"/>
      <c r="AQ15" s="73">
        <f t="shared" si="18"/>
        <v>0</v>
      </c>
      <c r="AR15" s="14">
        <f t="shared" si="19"/>
        <v>0</v>
      </c>
      <c r="AS15" s="83"/>
      <c r="AT15" s="84"/>
      <c r="AU15" s="84"/>
      <c r="AV15" s="84"/>
      <c r="AW15" s="85"/>
      <c r="AX15" s="73">
        <f t="shared" si="20"/>
        <v>0</v>
      </c>
      <c r="AY15" s="14">
        <f t="shared" si="21"/>
        <v>0</v>
      </c>
      <c r="AZ15" s="83"/>
      <c r="BA15" s="84"/>
      <c r="BB15" s="84"/>
      <c r="BC15" s="84"/>
      <c r="BD15" s="85"/>
      <c r="BE15" s="73">
        <f t="shared" si="22"/>
        <v>0</v>
      </c>
      <c r="BF15" s="14">
        <f t="shared" si="23"/>
        <v>0</v>
      </c>
      <c r="BG15" s="83"/>
      <c r="BH15" s="84"/>
      <c r="BI15" s="84"/>
      <c r="BJ15" s="84"/>
      <c r="BK15" s="85"/>
      <c r="BL15" s="73">
        <f t="shared" si="78"/>
        <v>0</v>
      </c>
      <c r="BM15" s="14">
        <f t="shared" si="79"/>
        <v>0</v>
      </c>
      <c r="BN15" s="83"/>
      <c r="BO15" s="84"/>
      <c r="BP15" s="84"/>
      <c r="BQ15" s="84"/>
      <c r="BR15" s="85"/>
      <c r="BS15" s="73">
        <f t="shared" si="24"/>
        <v>0</v>
      </c>
      <c r="BT15" s="14">
        <f t="shared" si="25"/>
        <v>0</v>
      </c>
      <c r="BU15" s="83"/>
      <c r="BV15" s="84"/>
      <c r="BW15" s="84"/>
      <c r="BX15" s="84"/>
      <c r="BY15" s="85"/>
      <c r="BZ15" s="73">
        <f t="shared" si="26"/>
        <v>0</v>
      </c>
      <c r="CA15" s="14">
        <f t="shared" si="27"/>
        <v>0</v>
      </c>
      <c r="CB15" s="83"/>
      <c r="CC15" s="84"/>
      <c r="CD15" s="84"/>
      <c r="CE15" s="84"/>
      <c r="CF15" s="85"/>
      <c r="CG15" s="73">
        <f t="shared" si="28"/>
        <v>0</v>
      </c>
      <c r="CH15" s="14">
        <f t="shared" si="29"/>
        <v>0</v>
      </c>
      <c r="CI15" s="83"/>
      <c r="CJ15" s="84"/>
      <c r="CK15" s="84"/>
      <c r="CL15" s="84"/>
      <c r="CM15" s="85"/>
      <c r="CN15" s="73">
        <f t="shared" si="30"/>
        <v>0</v>
      </c>
      <c r="CO15" s="14">
        <f t="shared" si="31"/>
        <v>0</v>
      </c>
      <c r="CP15" s="83"/>
      <c r="CQ15" s="84"/>
      <c r="CR15" s="84"/>
      <c r="CS15" s="84"/>
      <c r="CT15" s="85"/>
      <c r="CU15" s="73">
        <f t="shared" si="32"/>
        <v>0</v>
      </c>
      <c r="CV15" s="14">
        <f t="shared" si="33"/>
        <v>0</v>
      </c>
      <c r="CW15" s="83"/>
      <c r="CX15" s="84"/>
      <c r="CY15" s="84"/>
      <c r="CZ15" s="84"/>
      <c r="DA15" s="85"/>
      <c r="DB15" s="73">
        <f t="shared" si="34"/>
        <v>0</v>
      </c>
      <c r="DC15" s="14">
        <f t="shared" si="35"/>
        <v>0</v>
      </c>
      <c r="DD15" s="83"/>
      <c r="DE15" s="84"/>
      <c r="DF15" s="84"/>
      <c r="DG15" s="84"/>
      <c r="DH15" s="85"/>
      <c r="DI15" s="73">
        <f t="shared" si="36"/>
        <v>0</v>
      </c>
      <c r="DJ15" s="14">
        <f t="shared" si="37"/>
        <v>0</v>
      </c>
      <c r="DK15" s="83"/>
      <c r="DL15" s="84"/>
      <c r="DM15" s="84"/>
      <c r="DN15" s="84"/>
      <c r="DO15" s="85"/>
      <c r="DP15" s="73">
        <f t="shared" si="80"/>
        <v>0</v>
      </c>
      <c r="DQ15" s="14">
        <f t="shared" si="81"/>
        <v>0</v>
      </c>
      <c r="DR15" s="83"/>
      <c r="DS15" s="84"/>
      <c r="DT15" s="84"/>
      <c r="DU15" s="84"/>
      <c r="DV15" s="85"/>
      <c r="DW15" s="73">
        <f t="shared" si="38"/>
        <v>0</v>
      </c>
      <c r="DX15" s="14">
        <f t="shared" si="39"/>
        <v>0</v>
      </c>
      <c r="DY15" s="83"/>
      <c r="DZ15" s="84"/>
      <c r="EA15" s="84"/>
      <c r="EB15" s="84"/>
      <c r="EC15" s="85"/>
      <c r="ED15" s="73">
        <f t="shared" si="40"/>
        <v>0</v>
      </c>
      <c r="EE15" s="14">
        <f t="shared" si="41"/>
        <v>0</v>
      </c>
      <c r="EF15" s="83"/>
      <c r="EG15" s="84"/>
      <c r="EH15" s="84"/>
      <c r="EI15" s="84"/>
      <c r="EJ15" s="85"/>
      <c r="EK15" s="73">
        <f t="shared" si="42"/>
        <v>0</v>
      </c>
      <c r="EL15" s="14">
        <f t="shared" si="43"/>
        <v>0</v>
      </c>
      <c r="EM15" s="83"/>
      <c r="EN15" s="84"/>
      <c r="EO15" s="84"/>
      <c r="EP15" s="84"/>
      <c r="EQ15" s="85"/>
      <c r="ER15" s="73">
        <f t="shared" si="44"/>
        <v>0</v>
      </c>
      <c r="ES15" s="14">
        <f t="shared" si="45"/>
        <v>0</v>
      </c>
      <c r="ET15" s="83"/>
      <c r="EU15" s="84"/>
      <c r="EV15" s="84"/>
      <c r="EW15" s="84"/>
      <c r="EX15" s="85"/>
      <c r="EY15" s="73">
        <f t="shared" si="46"/>
        <v>0</v>
      </c>
      <c r="EZ15" s="14">
        <f t="shared" si="47"/>
        <v>0</v>
      </c>
      <c r="FA15" s="83"/>
      <c r="FB15" s="84"/>
      <c r="FC15" s="84"/>
      <c r="FD15" s="84"/>
      <c r="FE15" s="85"/>
      <c r="FF15" s="73">
        <f t="shared" si="48"/>
        <v>0</v>
      </c>
      <c r="FG15" s="14">
        <f t="shared" si="49"/>
        <v>0</v>
      </c>
      <c r="FH15" s="83"/>
      <c r="FI15" s="84"/>
      <c r="FJ15" s="84"/>
      <c r="FK15" s="84"/>
      <c r="FL15" s="85"/>
      <c r="FM15" s="73">
        <f t="shared" si="50"/>
        <v>0</v>
      </c>
      <c r="FN15" s="14">
        <f t="shared" si="51"/>
        <v>0</v>
      </c>
      <c r="FO15" s="83"/>
      <c r="FP15" s="84"/>
      <c r="FQ15" s="84"/>
      <c r="FR15" s="84"/>
      <c r="FS15" s="85"/>
      <c r="FT15" s="73">
        <f t="shared" si="82"/>
        <v>0</v>
      </c>
      <c r="FU15" s="14">
        <f t="shared" si="83"/>
        <v>0</v>
      </c>
      <c r="FV15" s="83"/>
      <c r="FW15" s="84"/>
      <c r="FX15" s="84"/>
      <c r="FY15" s="84"/>
      <c r="FZ15" s="85"/>
      <c r="GA15" s="73">
        <f t="shared" si="52"/>
        <v>0</v>
      </c>
      <c r="GB15" s="14">
        <f t="shared" si="53"/>
        <v>0</v>
      </c>
      <c r="GC15" s="83"/>
      <c r="GD15" s="84"/>
      <c r="GE15" s="84"/>
      <c r="GF15" s="84"/>
      <c r="GG15" s="85"/>
      <c r="GH15" s="73">
        <f t="shared" si="54"/>
        <v>0</v>
      </c>
      <c r="GI15" s="14">
        <f t="shared" si="55"/>
        <v>0</v>
      </c>
      <c r="GJ15" s="83"/>
      <c r="GK15" s="84"/>
      <c r="GL15" s="84"/>
      <c r="GM15" s="84"/>
      <c r="GN15" s="85"/>
      <c r="GO15" s="73">
        <f t="shared" si="56"/>
        <v>0</v>
      </c>
      <c r="GP15" s="14">
        <f t="shared" si="57"/>
        <v>0</v>
      </c>
      <c r="GQ15" s="83"/>
      <c r="GR15" s="84"/>
      <c r="GS15" s="84"/>
      <c r="GT15" s="84"/>
      <c r="GU15" s="85"/>
      <c r="GV15" s="73">
        <f t="shared" si="58"/>
        <v>0</v>
      </c>
      <c r="GW15" s="14">
        <f t="shared" si="59"/>
        <v>0</v>
      </c>
      <c r="GX15" s="83"/>
      <c r="GY15" s="84"/>
      <c r="GZ15" s="84"/>
      <c r="HA15" s="84"/>
      <c r="HB15" s="85"/>
      <c r="HC15" s="73">
        <f t="shared" si="60"/>
        <v>0</v>
      </c>
      <c r="HD15" s="14">
        <f t="shared" si="61"/>
        <v>0</v>
      </c>
      <c r="HE15" s="83"/>
      <c r="HF15" s="84"/>
      <c r="HG15" s="84"/>
      <c r="HH15" s="84"/>
      <c r="HI15" s="85"/>
      <c r="HJ15" s="73">
        <f t="shared" si="62"/>
        <v>0</v>
      </c>
      <c r="HK15" s="14">
        <f t="shared" si="63"/>
        <v>0</v>
      </c>
      <c r="HL15" s="83"/>
      <c r="HM15" s="84"/>
      <c r="HN15" s="84"/>
      <c r="HO15" s="84"/>
      <c r="HP15" s="85"/>
      <c r="HQ15" s="73">
        <f t="shared" si="64"/>
        <v>0</v>
      </c>
      <c r="HR15" s="14">
        <f t="shared" si="65"/>
        <v>0</v>
      </c>
      <c r="HS15" s="83"/>
      <c r="HT15" s="84"/>
      <c r="HU15" s="84"/>
      <c r="HV15" s="84"/>
      <c r="HW15" s="85"/>
      <c r="HX15" s="73">
        <f t="shared" si="84"/>
        <v>0</v>
      </c>
      <c r="HY15" s="14">
        <f t="shared" si="85"/>
        <v>0</v>
      </c>
      <c r="HZ15" s="83"/>
      <c r="IA15" s="84"/>
      <c r="IB15" s="84"/>
      <c r="IC15" s="84"/>
      <c r="ID15" s="85"/>
      <c r="IE15" s="73">
        <f t="shared" si="66"/>
        <v>0</v>
      </c>
      <c r="IF15" s="14">
        <f t="shared" si="67"/>
        <v>0</v>
      </c>
      <c r="IG15" s="83"/>
      <c r="IH15" s="84"/>
      <c r="II15" s="84"/>
      <c r="IJ15" s="84"/>
      <c r="IK15" s="85"/>
      <c r="IL15" s="73">
        <f t="shared" si="68"/>
        <v>0</v>
      </c>
      <c r="IM15" s="14">
        <f t="shared" si="69"/>
        <v>0</v>
      </c>
      <c r="IN15" s="83"/>
      <c r="IO15" s="84"/>
      <c r="IP15" s="84"/>
      <c r="IQ15" s="84"/>
      <c r="IR15" s="85"/>
      <c r="IS15" s="73">
        <f t="shared" si="70"/>
        <v>0</v>
      </c>
      <c r="IT15" s="14">
        <f t="shared" si="71"/>
        <v>0</v>
      </c>
      <c r="IU15" s="83"/>
      <c r="IV15" s="84"/>
      <c r="IW15" s="84"/>
      <c r="IX15" s="84"/>
      <c r="IY15" s="85"/>
      <c r="IZ15" s="73">
        <f t="shared" si="72"/>
        <v>0</v>
      </c>
      <c r="JA15" s="14">
        <f t="shared" si="73"/>
        <v>0</v>
      </c>
      <c r="JB15" s="83"/>
      <c r="JC15" s="84"/>
      <c r="JD15" s="84"/>
      <c r="JE15" s="84"/>
      <c r="JF15" s="85"/>
      <c r="JG15" s="73">
        <f t="shared" si="74"/>
        <v>0</v>
      </c>
      <c r="JH15" s="14">
        <f t="shared" si="75"/>
        <v>0</v>
      </c>
    </row>
    <row r="16" spans="1:268" s="5" customFormat="1" x14ac:dyDescent="0.35">
      <c r="A16" s="32"/>
      <c r="B16" s="100" t="s">
        <v>106</v>
      </c>
      <c r="C16" s="83"/>
      <c r="D16" s="84"/>
      <c r="E16" s="84"/>
      <c r="F16" s="125"/>
      <c r="G16" s="85"/>
      <c r="H16" s="73">
        <f t="shared" si="76"/>
        <v>0</v>
      </c>
      <c r="I16" s="14">
        <f t="shared" si="77"/>
        <v>0</v>
      </c>
      <c r="J16" s="83"/>
      <c r="K16" s="84"/>
      <c r="L16" s="84"/>
      <c r="M16" s="84"/>
      <c r="N16" s="85"/>
      <c r="O16" s="73">
        <f t="shared" si="10"/>
        <v>0</v>
      </c>
      <c r="P16" s="14">
        <f t="shared" si="11"/>
        <v>0</v>
      </c>
      <c r="Q16" s="83"/>
      <c r="R16" s="84"/>
      <c r="S16" s="84"/>
      <c r="T16" s="84"/>
      <c r="U16" s="85"/>
      <c r="V16" s="73">
        <f t="shared" si="12"/>
        <v>0</v>
      </c>
      <c r="W16" s="14">
        <f t="shared" si="13"/>
        <v>0</v>
      </c>
      <c r="X16" s="83"/>
      <c r="Y16" s="84"/>
      <c r="Z16" s="84"/>
      <c r="AA16" s="84"/>
      <c r="AB16" s="85"/>
      <c r="AC16" s="73">
        <f t="shared" si="14"/>
        <v>0</v>
      </c>
      <c r="AD16" s="14">
        <f t="shared" si="15"/>
        <v>0</v>
      </c>
      <c r="AE16" s="83"/>
      <c r="AF16" s="84"/>
      <c r="AG16" s="84"/>
      <c r="AH16" s="84"/>
      <c r="AI16" s="85"/>
      <c r="AJ16" s="73">
        <f t="shared" si="16"/>
        <v>0</v>
      </c>
      <c r="AK16" s="14">
        <f t="shared" si="17"/>
        <v>0</v>
      </c>
      <c r="AL16" s="83"/>
      <c r="AM16" s="84"/>
      <c r="AN16" s="84"/>
      <c r="AO16" s="84"/>
      <c r="AP16" s="85"/>
      <c r="AQ16" s="73">
        <f t="shared" si="18"/>
        <v>0</v>
      </c>
      <c r="AR16" s="14">
        <f t="shared" si="19"/>
        <v>0</v>
      </c>
      <c r="AS16" s="83"/>
      <c r="AT16" s="84"/>
      <c r="AU16" s="84"/>
      <c r="AV16" s="84"/>
      <c r="AW16" s="85"/>
      <c r="AX16" s="73">
        <f t="shared" si="20"/>
        <v>0</v>
      </c>
      <c r="AY16" s="14">
        <f t="shared" si="21"/>
        <v>0</v>
      </c>
      <c r="AZ16" s="83"/>
      <c r="BA16" s="84"/>
      <c r="BB16" s="84"/>
      <c r="BC16" s="84"/>
      <c r="BD16" s="85"/>
      <c r="BE16" s="73">
        <f t="shared" si="22"/>
        <v>0</v>
      </c>
      <c r="BF16" s="14">
        <f t="shared" si="23"/>
        <v>0</v>
      </c>
      <c r="BG16" s="83"/>
      <c r="BH16" s="84"/>
      <c r="BI16" s="84"/>
      <c r="BJ16" s="84"/>
      <c r="BK16" s="85"/>
      <c r="BL16" s="73">
        <f t="shared" si="78"/>
        <v>0</v>
      </c>
      <c r="BM16" s="14">
        <f t="shared" si="79"/>
        <v>0</v>
      </c>
      <c r="BN16" s="83"/>
      <c r="BO16" s="84"/>
      <c r="BP16" s="84"/>
      <c r="BQ16" s="84"/>
      <c r="BR16" s="85"/>
      <c r="BS16" s="73">
        <f t="shared" si="24"/>
        <v>0</v>
      </c>
      <c r="BT16" s="14">
        <f t="shared" si="25"/>
        <v>0</v>
      </c>
      <c r="BU16" s="83"/>
      <c r="BV16" s="84"/>
      <c r="BW16" s="84"/>
      <c r="BX16" s="84"/>
      <c r="BY16" s="85"/>
      <c r="BZ16" s="73">
        <f t="shared" si="26"/>
        <v>0</v>
      </c>
      <c r="CA16" s="14">
        <f t="shared" si="27"/>
        <v>0</v>
      </c>
      <c r="CB16" s="83"/>
      <c r="CC16" s="84"/>
      <c r="CD16" s="84"/>
      <c r="CE16" s="84"/>
      <c r="CF16" s="85"/>
      <c r="CG16" s="73">
        <f t="shared" si="28"/>
        <v>0</v>
      </c>
      <c r="CH16" s="14">
        <f t="shared" si="29"/>
        <v>0</v>
      </c>
      <c r="CI16" s="83"/>
      <c r="CJ16" s="84"/>
      <c r="CK16" s="84"/>
      <c r="CL16" s="84"/>
      <c r="CM16" s="85"/>
      <c r="CN16" s="73">
        <f t="shared" si="30"/>
        <v>0</v>
      </c>
      <c r="CO16" s="14">
        <f t="shared" si="31"/>
        <v>0</v>
      </c>
      <c r="CP16" s="83"/>
      <c r="CQ16" s="84"/>
      <c r="CR16" s="84"/>
      <c r="CS16" s="84"/>
      <c r="CT16" s="85"/>
      <c r="CU16" s="73">
        <f t="shared" si="32"/>
        <v>0</v>
      </c>
      <c r="CV16" s="14">
        <f t="shared" si="33"/>
        <v>0</v>
      </c>
      <c r="CW16" s="83"/>
      <c r="CX16" s="84"/>
      <c r="CY16" s="84"/>
      <c r="CZ16" s="84"/>
      <c r="DA16" s="85"/>
      <c r="DB16" s="73">
        <f t="shared" si="34"/>
        <v>0</v>
      </c>
      <c r="DC16" s="14">
        <f t="shared" si="35"/>
        <v>0</v>
      </c>
      <c r="DD16" s="83"/>
      <c r="DE16" s="84"/>
      <c r="DF16" s="84"/>
      <c r="DG16" s="84"/>
      <c r="DH16" s="85"/>
      <c r="DI16" s="73">
        <f t="shared" si="36"/>
        <v>0</v>
      </c>
      <c r="DJ16" s="14">
        <f t="shared" si="37"/>
        <v>0</v>
      </c>
      <c r="DK16" s="83"/>
      <c r="DL16" s="84"/>
      <c r="DM16" s="84"/>
      <c r="DN16" s="84"/>
      <c r="DO16" s="85"/>
      <c r="DP16" s="73">
        <f t="shared" si="80"/>
        <v>0</v>
      </c>
      <c r="DQ16" s="14">
        <f t="shared" si="81"/>
        <v>0</v>
      </c>
      <c r="DR16" s="83"/>
      <c r="DS16" s="84"/>
      <c r="DT16" s="84"/>
      <c r="DU16" s="84"/>
      <c r="DV16" s="85"/>
      <c r="DW16" s="73">
        <f t="shared" si="38"/>
        <v>0</v>
      </c>
      <c r="DX16" s="14">
        <f t="shared" si="39"/>
        <v>0</v>
      </c>
      <c r="DY16" s="83"/>
      <c r="DZ16" s="84"/>
      <c r="EA16" s="84"/>
      <c r="EB16" s="84"/>
      <c r="EC16" s="85"/>
      <c r="ED16" s="73">
        <f t="shared" si="40"/>
        <v>0</v>
      </c>
      <c r="EE16" s="14">
        <f t="shared" si="41"/>
        <v>0</v>
      </c>
      <c r="EF16" s="83"/>
      <c r="EG16" s="84"/>
      <c r="EH16" s="84"/>
      <c r="EI16" s="84"/>
      <c r="EJ16" s="85"/>
      <c r="EK16" s="73">
        <f t="shared" si="42"/>
        <v>0</v>
      </c>
      <c r="EL16" s="14">
        <f t="shared" si="43"/>
        <v>0</v>
      </c>
      <c r="EM16" s="83"/>
      <c r="EN16" s="84"/>
      <c r="EO16" s="84"/>
      <c r="EP16" s="84"/>
      <c r="EQ16" s="85"/>
      <c r="ER16" s="73">
        <f t="shared" si="44"/>
        <v>0</v>
      </c>
      <c r="ES16" s="14">
        <f t="shared" si="45"/>
        <v>0</v>
      </c>
      <c r="ET16" s="83"/>
      <c r="EU16" s="84"/>
      <c r="EV16" s="84"/>
      <c r="EW16" s="84"/>
      <c r="EX16" s="85"/>
      <c r="EY16" s="73">
        <f t="shared" si="46"/>
        <v>0</v>
      </c>
      <c r="EZ16" s="14">
        <f t="shared" si="47"/>
        <v>0</v>
      </c>
      <c r="FA16" s="83"/>
      <c r="FB16" s="84"/>
      <c r="FC16" s="84"/>
      <c r="FD16" s="84"/>
      <c r="FE16" s="85"/>
      <c r="FF16" s="73">
        <f t="shared" si="48"/>
        <v>0</v>
      </c>
      <c r="FG16" s="14">
        <f t="shared" si="49"/>
        <v>0</v>
      </c>
      <c r="FH16" s="83"/>
      <c r="FI16" s="84"/>
      <c r="FJ16" s="84"/>
      <c r="FK16" s="84"/>
      <c r="FL16" s="85"/>
      <c r="FM16" s="73">
        <f t="shared" si="50"/>
        <v>0</v>
      </c>
      <c r="FN16" s="14">
        <f t="shared" si="51"/>
        <v>0</v>
      </c>
      <c r="FO16" s="83"/>
      <c r="FP16" s="84"/>
      <c r="FQ16" s="84"/>
      <c r="FR16" s="84"/>
      <c r="FS16" s="85"/>
      <c r="FT16" s="73">
        <f t="shared" si="82"/>
        <v>0</v>
      </c>
      <c r="FU16" s="14">
        <f t="shared" si="83"/>
        <v>0</v>
      </c>
      <c r="FV16" s="83"/>
      <c r="FW16" s="84"/>
      <c r="FX16" s="84"/>
      <c r="FY16" s="84"/>
      <c r="FZ16" s="85"/>
      <c r="GA16" s="73">
        <f t="shared" si="52"/>
        <v>0</v>
      </c>
      <c r="GB16" s="14">
        <f t="shared" si="53"/>
        <v>0</v>
      </c>
      <c r="GC16" s="83"/>
      <c r="GD16" s="84"/>
      <c r="GE16" s="84"/>
      <c r="GF16" s="84"/>
      <c r="GG16" s="85"/>
      <c r="GH16" s="73">
        <f t="shared" si="54"/>
        <v>0</v>
      </c>
      <c r="GI16" s="14">
        <f t="shared" si="55"/>
        <v>0</v>
      </c>
      <c r="GJ16" s="83"/>
      <c r="GK16" s="84"/>
      <c r="GL16" s="84"/>
      <c r="GM16" s="84"/>
      <c r="GN16" s="85"/>
      <c r="GO16" s="73">
        <f t="shared" si="56"/>
        <v>0</v>
      </c>
      <c r="GP16" s="14">
        <f t="shared" si="57"/>
        <v>0</v>
      </c>
      <c r="GQ16" s="83"/>
      <c r="GR16" s="84"/>
      <c r="GS16" s="84"/>
      <c r="GT16" s="84"/>
      <c r="GU16" s="85"/>
      <c r="GV16" s="73">
        <f t="shared" si="58"/>
        <v>0</v>
      </c>
      <c r="GW16" s="14">
        <f t="shared" si="59"/>
        <v>0</v>
      </c>
      <c r="GX16" s="83"/>
      <c r="GY16" s="84"/>
      <c r="GZ16" s="84"/>
      <c r="HA16" s="84"/>
      <c r="HB16" s="85"/>
      <c r="HC16" s="73">
        <f t="shared" si="60"/>
        <v>0</v>
      </c>
      <c r="HD16" s="14">
        <f t="shared" si="61"/>
        <v>0</v>
      </c>
      <c r="HE16" s="83"/>
      <c r="HF16" s="84"/>
      <c r="HG16" s="84"/>
      <c r="HH16" s="84"/>
      <c r="HI16" s="85"/>
      <c r="HJ16" s="73">
        <f t="shared" si="62"/>
        <v>0</v>
      </c>
      <c r="HK16" s="14">
        <f t="shared" si="63"/>
        <v>0</v>
      </c>
      <c r="HL16" s="83"/>
      <c r="HM16" s="84"/>
      <c r="HN16" s="84"/>
      <c r="HO16" s="84"/>
      <c r="HP16" s="85"/>
      <c r="HQ16" s="73">
        <f t="shared" si="64"/>
        <v>0</v>
      </c>
      <c r="HR16" s="14">
        <f t="shared" si="65"/>
        <v>0</v>
      </c>
      <c r="HS16" s="83"/>
      <c r="HT16" s="84"/>
      <c r="HU16" s="84"/>
      <c r="HV16" s="84"/>
      <c r="HW16" s="85"/>
      <c r="HX16" s="73">
        <f t="shared" si="84"/>
        <v>0</v>
      </c>
      <c r="HY16" s="14">
        <f t="shared" si="85"/>
        <v>0</v>
      </c>
      <c r="HZ16" s="83"/>
      <c r="IA16" s="84"/>
      <c r="IB16" s="84"/>
      <c r="IC16" s="84"/>
      <c r="ID16" s="85"/>
      <c r="IE16" s="73">
        <f t="shared" si="66"/>
        <v>0</v>
      </c>
      <c r="IF16" s="14">
        <f t="shared" si="67"/>
        <v>0</v>
      </c>
      <c r="IG16" s="83"/>
      <c r="IH16" s="84"/>
      <c r="II16" s="84"/>
      <c r="IJ16" s="84"/>
      <c r="IK16" s="85"/>
      <c r="IL16" s="73">
        <f t="shared" si="68"/>
        <v>0</v>
      </c>
      <c r="IM16" s="14">
        <f t="shared" si="69"/>
        <v>0</v>
      </c>
      <c r="IN16" s="83"/>
      <c r="IO16" s="84"/>
      <c r="IP16" s="84"/>
      <c r="IQ16" s="84"/>
      <c r="IR16" s="85"/>
      <c r="IS16" s="73">
        <f t="shared" si="70"/>
        <v>0</v>
      </c>
      <c r="IT16" s="14">
        <f t="shared" si="71"/>
        <v>0</v>
      </c>
      <c r="IU16" s="83"/>
      <c r="IV16" s="84"/>
      <c r="IW16" s="84"/>
      <c r="IX16" s="84"/>
      <c r="IY16" s="85"/>
      <c r="IZ16" s="73">
        <f t="shared" si="72"/>
        <v>0</v>
      </c>
      <c r="JA16" s="14">
        <f t="shared" si="73"/>
        <v>0</v>
      </c>
      <c r="JB16" s="83"/>
      <c r="JC16" s="84"/>
      <c r="JD16" s="84"/>
      <c r="JE16" s="84"/>
      <c r="JF16" s="85"/>
      <c r="JG16" s="73">
        <f t="shared" si="74"/>
        <v>0</v>
      </c>
      <c r="JH16" s="14">
        <f t="shared" si="75"/>
        <v>0</v>
      </c>
    </row>
    <row r="17" spans="1:268" s="5" customFormat="1" x14ac:dyDescent="0.35">
      <c r="A17" s="32"/>
      <c r="B17" s="100" t="s">
        <v>107</v>
      </c>
      <c r="C17" s="83">
        <v>1</v>
      </c>
      <c r="D17" s="84">
        <v>1</v>
      </c>
      <c r="E17" s="84">
        <v>1</v>
      </c>
      <c r="F17" s="125">
        <v>1</v>
      </c>
      <c r="G17" s="85"/>
      <c r="H17" s="73">
        <f t="shared" si="76"/>
        <v>4</v>
      </c>
      <c r="I17" s="14">
        <f t="shared" si="77"/>
        <v>0</v>
      </c>
      <c r="J17" s="83"/>
      <c r="K17" s="84"/>
      <c r="L17" s="84"/>
      <c r="M17" s="84"/>
      <c r="N17" s="85"/>
      <c r="O17" s="73">
        <f t="shared" si="10"/>
        <v>0</v>
      </c>
      <c r="P17" s="14">
        <f t="shared" si="11"/>
        <v>0</v>
      </c>
      <c r="Q17" s="83"/>
      <c r="R17" s="84"/>
      <c r="S17" s="84"/>
      <c r="T17" s="84"/>
      <c r="U17" s="85"/>
      <c r="V17" s="73">
        <f t="shared" si="12"/>
        <v>0</v>
      </c>
      <c r="W17" s="14">
        <f t="shared" si="13"/>
        <v>0</v>
      </c>
      <c r="X17" s="83"/>
      <c r="Y17" s="84"/>
      <c r="Z17" s="84"/>
      <c r="AA17" s="84"/>
      <c r="AB17" s="85"/>
      <c r="AC17" s="73">
        <f t="shared" si="14"/>
        <v>0</v>
      </c>
      <c r="AD17" s="14">
        <f t="shared" si="15"/>
        <v>0</v>
      </c>
      <c r="AE17" s="83"/>
      <c r="AF17" s="84"/>
      <c r="AG17" s="84"/>
      <c r="AH17" s="84"/>
      <c r="AI17" s="85"/>
      <c r="AJ17" s="73">
        <f t="shared" si="16"/>
        <v>0</v>
      </c>
      <c r="AK17" s="14">
        <f t="shared" si="17"/>
        <v>0</v>
      </c>
      <c r="AL17" s="83"/>
      <c r="AM17" s="84"/>
      <c r="AN17" s="84"/>
      <c r="AO17" s="84"/>
      <c r="AP17" s="85"/>
      <c r="AQ17" s="73">
        <f t="shared" si="18"/>
        <v>0</v>
      </c>
      <c r="AR17" s="14">
        <f t="shared" si="19"/>
        <v>0</v>
      </c>
      <c r="AS17" s="83"/>
      <c r="AT17" s="84"/>
      <c r="AU17" s="84"/>
      <c r="AV17" s="84"/>
      <c r="AW17" s="85"/>
      <c r="AX17" s="73">
        <f t="shared" si="20"/>
        <v>0</v>
      </c>
      <c r="AY17" s="14">
        <f t="shared" si="21"/>
        <v>0</v>
      </c>
      <c r="AZ17" s="83"/>
      <c r="BA17" s="84"/>
      <c r="BB17" s="84"/>
      <c r="BC17" s="84"/>
      <c r="BD17" s="85"/>
      <c r="BE17" s="73">
        <f t="shared" si="22"/>
        <v>0</v>
      </c>
      <c r="BF17" s="14">
        <f t="shared" si="23"/>
        <v>0</v>
      </c>
      <c r="BG17" s="83"/>
      <c r="BH17" s="84"/>
      <c r="BI17" s="84"/>
      <c r="BJ17" s="84"/>
      <c r="BK17" s="85"/>
      <c r="BL17" s="73">
        <f t="shared" si="78"/>
        <v>0</v>
      </c>
      <c r="BM17" s="14">
        <f t="shared" si="79"/>
        <v>0</v>
      </c>
      <c r="BN17" s="83"/>
      <c r="BO17" s="84"/>
      <c r="BP17" s="84"/>
      <c r="BQ17" s="84"/>
      <c r="BR17" s="85"/>
      <c r="BS17" s="73">
        <f t="shared" si="24"/>
        <v>0</v>
      </c>
      <c r="BT17" s="14">
        <f t="shared" si="25"/>
        <v>0</v>
      </c>
      <c r="BU17" s="83"/>
      <c r="BV17" s="84"/>
      <c r="BW17" s="84"/>
      <c r="BX17" s="84"/>
      <c r="BY17" s="85"/>
      <c r="BZ17" s="73">
        <f t="shared" si="26"/>
        <v>0</v>
      </c>
      <c r="CA17" s="14">
        <f t="shared" si="27"/>
        <v>0</v>
      </c>
      <c r="CB17" s="83"/>
      <c r="CC17" s="84"/>
      <c r="CD17" s="84"/>
      <c r="CE17" s="84"/>
      <c r="CF17" s="85"/>
      <c r="CG17" s="73">
        <f t="shared" si="28"/>
        <v>0</v>
      </c>
      <c r="CH17" s="14">
        <f t="shared" si="29"/>
        <v>0</v>
      </c>
      <c r="CI17" s="83"/>
      <c r="CJ17" s="84"/>
      <c r="CK17" s="84"/>
      <c r="CL17" s="84"/>
      <c r="CM17" s="85"/>
      <c r="CN17" s="73">
        <f t="shared" si="30"/>
        <v>0</v>
      </c>
      <c r="CO17" s="14">
        <f t="shared" si="31"/>
        <v>0</v>
      </c>
      <c r="CP17" s="83"/>
      <c r="CQ17" s="84"/>
      <c r="CR17" s="84"/>
      <c r="CS17" s="84"/>
      <c r="CT17" s="85"/>
      <c r="CU17" s="73">
        <f t="shared" si="32"/>
        <v>0</v>
      </c>
      <c r="CV17" s="14">
        <f t="shared" si="33"/>
        <v>0</v>
      </c>
      <c r="CW17" s="83"/>
      <c r="CX17" s="84"/>
      <c r="CY17" s="84"/>
      <c r="CZ17" s="84"/>
      <c r="DA17" s="85"/>
      <c r="DB17" s="73">
        <f t="shared" si="34"/>
        <v>0</v>
      </c>
      <c r="DC17" s="14">
        <f t="shared" si="35"/>
        <v>0</v>
      </c>
      <c r="DD17" s="83"/>
      <c r="DE17" s="84"/>
      <c r="DF17" s="84"/>
      <c r="DG17" s="84"/>
      <c r="DH17" s="85"/>
      <c r="DI17" s="73">
        <f t="shared" si="36"/>
        <v>0</v>
      </c>
      <c r="DJ17" s="14">
        <f t="shared" si="37"/>
        <v>0</v>
      </c>
      <c r="DK17" s="83"/>
      <c r="DL17" s="84"/>
      <c r="DM17" s="84"/>
      <c r="DN17" s="84"/>
      <c r="DO17" s="85"/>
      <c r="DP17" s="73">
        <f t="shared" si="80"/>
        <v>0</v>
      </c>
      <c r="DQ17" s="14">
        <f t="shared" si="81"/>
        <v>0</v>
      </c>
      <c r="DR17" s="83"/>
      <c r="DS17" s="84"/>
      <c r="DT17" s="84"/>
      <c r="DU17" s="84"/>
      <c r="DV17" s="85"/>
      <c r="DW17" s="73">
        <f t="shared" si="38"/>
        <v>0</v>
      </c>
      <c r="DX17" s="14">
        <f t="shared" si="39"/>
        <v>0</v>
      </c>
      <c r="DY17" s="83"/>
      <c r="DZ17" s="84"/>
      <c r="EA17" s="84"/>
      <c r="EB17" s="84"/>
      <c r="EC17" s="85"/>
      <c r="ED17" s="73">
        <f t="shared" si="40"/>
        <v>0</v>
      </c>
      <c r="EE17" s="14">
        <f t="shared" si="41"/>
        <v>0</v>
      </c>
      <c r="EF17" s="83"/>
      <c r="EG17" s="84"/>
      <c r="EH17" s="84"/>
      <c r="EI17" s="84"/>
      <c r="EJ17" s="85"/>
      <c r="EK17" s="73">
        <f t="shared" si="42"/>
        <v>0</v>
      </c>
      <c r="EL17" s="14">
        <f t="shared" si="43"/>
        <v>0</v>
      </c>
      <c r="EM17" s="83"/>
      <c r="EN17" s="84"/>
      <c r="EO17" s="84"/>
      <c r="EP17" s="84"/>
      <c r="EQ17" s="85"/>
      <c r="ER17" s="73">
        <f t="shared" si="44"/>
        <v>0</v>
      </c>
      <c r="ES17" s="14">
        <f t="shared" si="45"/>
        <v>0</v>
      </c>
      <c r="ET17" s="83"/>
      <c r="EU17" s="84"/>
      <c r="EV17" s="84"/>
      <c r="EW17" s="84"/>
      <c r="EX17" s="85"/>
      <c r="EY17" s="73">
        <f t="shared" si="46"/>
        <v>0</v>
      </c>
      <c r="EZ17" s="14">
        <f t="shared" si="47"/>
        <v>0</v>
      </c>
      <c r="FA17" s="83"/>
      <c r="FB17" s="84"/>
      <c r="FC17" s="84"/>
      <c r="FD17" s="84"/>
      <c r="FE17" s="85"/>
      <c r="FF17" s="73">
        <f t="shared" si="48"/>
        <v>0</v>
      </c>
      <c r="FG17" s="14">
        <f t="shared" si="49"/>
        <v>0</v>
      </c>
      <c r="FH17" s="83"/>
      <c r="FI17" s="84"/>
      <c r="FJ17" s="84"/>
      <c r="FK17" s="84"/>
      <c r="FL17" s="85"/>
      <c r="FM17" s="73">
        <f t="shared" si="50"/>
        <v>0</v>
      </c>
      <c r="FN17" s="14">
        <f t="shared" si="51"/>
        <v>0</v>
      </c>
      <c r="FO17" s="83"/>
      <c r="FP17" s="84"/>
      <c r="FQ17" s="84"/>
      <c r="FR17" s="84"/>
      <c r="FS17" s="85"/>
      <c r="FT17" s="73">
        <f t="shared" si="82"/>
        <v>0</v>
      </c>
      <c r="FU17" s="14">
        <f t="shared" si="83"/>
        <v>0</v>
      </c>
      <c r="FV17" s="83"/>
      <c r="FW17" s="84"/>
      <c r="FX17" s="84"/>
      <c r="FY17" s="84"/>
      <c r="FZ17" s="85"/>
      <c r="GA17" s="73">
        <f t="shared" si="52"/>
        <v>0</v>
      </c>
      <c r="GB17" s="14">
        <f t="shared" si="53"/>
        <v>0</v>
      </c>
      <c r="GC17" s="83"/>
      <c r="GD17" s="84"/>
      <c r="GE17" s="84"/>
      <c r="GF17" s="84"/>
      <c r="GG17" s="85"/>
      <c r="GH17" s="73">
        <f t="shared" si="54"/>
        <v>0</v>
      </c>
      <c r="GI17" s="14">
        <f t="shared" si="55"/>
        <v>0</v>
      </c>
      <c r="GJ17" s="83"/>
      <c r="GK17" s="84"/>
      <c r="GL17" s="84"/>
      <c r="GM17" s="84"/>
      <c r="GN17" s="85"/>
      <c r="GO17" s="73">
        <f t="shared" si="56"/>
        <v>0</v>
      </c>
      <c r="GP17" s="14">
        <f t="shared" si="57"/>
        <v>0</v>
      </c>
      <c r="GQ17" s="83"/>
      <c r="GR17" s="84"/>
      <c r="GS17" s="84"/>
      <c r="GT17" s="84"/>
      <c r="GU17" s="85"/>
      <c r="GV17" s="73">
        <f t="shared" si="58"/>
        <v>0</v>
      </c>
      <c r="GW17" s="14">
        <f t="shared" si="59"/>
        <v>0</v>
      </c>
      <c r="GX17" s="83"/>
      <c r="GY17" s="84"/>
      <c r="GZ17" s="84"/>
      <c r="HA17" s="84"/>
      <c r="HB17" s="85"/>
      <c r="HC17" s="73">
        <f t="shared" si="60"/>
        <v>0</v>
      </c>
      <c r="HD17" s="14">
        <f t="shared" si="61"/>
        <v>0</v>
      </c>
      <c r="HE17" s="83"/>
      <c r="HF17" s="84"/>
      <c r="HG17" s="84"/>
      <c r="HH17" s="84"/>
      <c r="HI17" s="85"/>
      <c r="HJ17" s="73">
        <f t="shared" si="62"/>
        <v>0</v>
      </c>
      <c r="HK17" s="14">
        <f t="shared" si="63"/>
        <v>0</v>
      </c>
      <c r="HL17" s="83"/>
      <c r="HM17" s="84"/>
      <c r="HN17" s="84"/>
      <c r="HO17" s="84"/>
      <c r="HP17" s="85"/>
      <c r="HQ17" s="73">
        <f t="shared" si="64"/>
        <v>0</v>
      </c>
      <c r="HR17" s="14">
        <f t="shared" si="65"/>
        <v>0</v>
      </c>
      <c r="HS17" s="83"/>
      <c r="HT17" s="84"/>
      <c r="HU17" s="84"/>
      <c r="HV17" s="84"/>
      <c r="HW17" s="85"/>
      <c r="HX17" s="73">
        <f t="shared" si="84"/>
        <v>0</v>
      </c>
      <c r="HY17" s="14">
        <f t="shared" si="85"/>
        <v>0</v>
      </c>
      <c r="HZ17" s="83"/>
      <c r="IA17" s="84"/>
      <c r="IB17" s="84"/>
      <c r="IC17" s="84"/>
      <c r="ID17" s="85"/>
      <c r="IE17" s="73">
        <f t="shared" si="66"/>
        <v>0</v>
      </c>
      <c r="IF17" s="14">
        <f t="shared" si="67"/>
        <v>0</v>
      </c>
      <c r="IG17" s="83"/>
      <c r="IH17" s="84"/>
      <c r="II17" s="84"/>
      <c r="IJ17" s="84"/>
      <c r="IK17" s="85"/>
      <c r="IL17" s="73">
        <f t="shared" si="68"/>
        <v>0</v>
      </c>
      <c r="IM17" s="14">
        <f t="shared" si="69"/>
        <v>0</v>
      </c>
      <c r="IN17" s="83"/>
      <c r="IO17" s="84"/>
      <c r="IP17" s="84"/>
      <c r="IQ17" s="84"/>
      <c r="IR17" s="85"/>
      <c r="IS17" s="73">
        <f t="shared" si="70"/>
        <v>0</v>
      </c>
      <c r="IT17" s="14">
        <f t="shared" si="71"/>
        <v>0</v>
      </c>
      <c r="IU17" s="83"/>
      <c r="IV17" s="84"/>
      <c r="IW17" s="84"/>
      <c r="IX17" s="84"/>
      <c r="IY17" s="85"/>
      <c r="IZ17" s="73">
        <f t="shared" si="72"/>
        <v>0</v>
      </c>
      <c r="JA17" s="14">
        <f t="shared" si="73"/>
        <v>0</v>
      </c>
      <c r="JB17" s="83"/>
      <c r="JC17" s="84"/>
      <c r="JD17" s="84"/>
      <c r="JE17" s="84"/>
      <c r="JF17" s="85"/>
      <c r="JG17" s="73">
        <f t="shared" si="74"/>
        <v>0</v>
      </c>
      <c r="JH17" s="14">
        <f t="shared" si="75"/>
        <v>0</v>
      </c>
    </row>
    <row r="18" spans="1:268" s="5" customFormat="1" x14ac:dyDescent="0.35">
      <c r="A18" s="32"/>
      <c r="B18" s="100" t="s">
        <v>108</v>
      </c>
      <c r="C18" s="83"/>
      <c r="D18" s="84"/>
      <c r="E18" s="84"/>
      <c r="F18" s="125"/>
      <c r="G18" s="85"/>
      <c r="H18" s="73">
        <f t="shared" si="76"/>
        <v>0</v>
      </c>
      <c r="I18" s="14">
        <f t="shared" si="77"/>
        <v>0</v>
      </c>
      <c r="J18" s="83"/>
      <c r="K18" s="84"/>
      <c r="L18" s="84"/>
      <c r="M18" s="84"/>
      <c r="N18" s="85"/>
      <c r="O18" s="73">
        <f t="shared" si="10"/>
        <v>0</v>
      </c>
      <c r="P18" s="14">
        <f t="shared" si="11"/>
        <v>0</v>
      </c>
      <c r="Q18" s="83"/>
      <c r="R18" s="84"/>
      <c r="S18" s="84"/>
      <c r="T18" s="84"/>
      <c r="U18" s="85"/>
      <c r="V18" s="73">
        <f t="shared" si="12"/>
        <v>0</v>
      </c>
      <c r="W18" s="14">
        <f t="shared" si="13"/>
        <v>0</v>
      </c>
      <c r="X18" s="83"/>
      <c r="Y18" s="84"/>
      <c r="Z18" s="84"/>
      <c r="AA18" s="84"/>
      <c r="AB18" s="85"/>
      <c r="AC18" s="73">
        <f t="shared" si="14"/>
        <v>0</v>
      </c>
      <c r="AD18" s="14">
        <f t="shared" si="15"/>
        <v>0</v>
      </c>
      <c r="AE18" s="83"/>
      <c r="AF18" s="84"/>
      <c r="AG18" s="84"/>
      <c r="AH18" s="84"/>
      <c r="AI18" s="85"/>
      <c r="AJ18" s="73">
        <f t="shared" si="16"/>
        <v>0</v>
      </c>
      <c r="AK18" s="14">
        <f t="shared" si="17"/>
        <v>0</v>
      </c>
      <c r="AL18" s="83"/>
      <c r="AM18" s="84"/>
      <c r="AN18" s="84"/>
      <c r="AO18" s="84"/>
      <c r="AP18" s="85"/>
      <c r="AQ18" s="73">
        <f t="shared" si="18"/>
        <v>0</v>
      </c>
      <c r="AR18" s="14">
        <f t="shared" si="19"/>
        <v>0</v>
      </c>
      <c r="AS18" s="83"/>
      <c r="AT18" s="84"/>
      <c r="AU18" s="84"/>
      <c r="AV18" s="84"/>
      <c r="AW18" s="85"/>
      <c r="AX18" s="73">
        <f t="shared" si="20"/>
        <v>0</v>
      </c>
      <c r="AY18" s="14">
        <f t="shared" si="21"/>
        <v>0</v>
      </c>
      <c r="AZ18" s="83"/>
      <c r="BA18" s="84"/>
      <c r="BB18" s="84"/>
      <c r="BC18" s="84"/>
      <c r="BD18" s="85"/>
      <c r="BE18" s="73">
        <f t="shared" si="22"/>
        <v>0</v>
      </c>
      <c r="BF18" s="14">
        <f t="shared" si="23"/>
        <v>0</v>
      </c>
      <c r="BG18" s="83"/>
      <c r="BH18" s="84"/>
      <c r="BI18" s="84"/>
      <c r="BJ18" s="84"/>
      <c r="BK18" s="85"/>
      <c r="BL18" s="73">
        <f t="shared" si="78"/>
        <v>0</v>
      </c>
      <c r="BM18" s="14">
        <f t="shared" si="79"/>
        <v>0</v>
      </c>
      <c r="BN18" s="83"/>
      <c r="BO18" s="84"/>
      <c r="BP18" s="84"/>
      <c r="BQ18" s="84"/>
      <c r="BR18" s="85"/>
      <c r="BS18" s="73">
        <f t="shared" si="24"/>
        <v>0</v>
      </c>
      <c r="BT18" s="14">
        <f t="shared" si="25"/>
        <v>0</v>
      </c>
      <c r="BU18" s="83"/>
      <c r="BV18" s="84"/>
      <c r="BW18" s="84"/>
      <c r="BX18" s="84"/>
      <c r="BY18" s="85"/>
      <c r="BZ18" s="73">
        <f t="shared" si="26"/>
        <v>0</v>
      </c>
      <c r="CA18" s="14">
        <f t="shared" si="27"/>
        <v>0</v>
      </c>
      <c r="CB18" s="83"/>
      <c r="CC18" s="84"/>
      <c r="CD18" s="84"/>
      <c r="CE18" s="84"/>
      <c r="CF18" s="85"/>
      <c r="CG18" s="73">
        <f t="shared" si="28"/>
        <v>0</v>
      </c>
      <c r="CH18" s="14">
        <f t="shared" si="29"/>
        <v>0</v>
      </c>
      <c r="CI18" s="83"/>
      <c r="CJ18" s="84"/>
      <c r="CK18" s="84"/>
      <c r="CL18" s="84"/>
      <c r="CM18" s="85"/>
      <c r="CN18" s="73">
        <f t="shared" si="30"/>
        <v>0</v>
      </c>
      <c r="CO18" s="14">
        <f t="shared" si="31"/>
        <v>0</v>
      </c>
      <c r="CP18" s="83"/>
      <c r="CQ18" s="84"/>
      <c r="CR18" s="84"/>
      <c r="CS18" s="84"/>
      <c r="CT18" s="85"/>
      <c r="CU18" s="73">
        <f t="shared" si="32"/>
        <v>0</v>
      </c>
      <c r="CV18" s="14">
        <f t="shared" si="33"/>
        <v>0</v>
      </c>
      <c r="CW18" s="83"/>
      <c r="CX18" s="84"/>
      <c r="CY18" s="84"/>
      <c r="CZ18" s="84"/>
      <c r="DA18" s="85"/>
      <c r="DB18" s="73">
        <f t="shared" si="34"/>
        <v>0</v>
      </c>
      <c r="DC18" s="14">
        <f t="shared" si="35"/>
        <v>0</v>
      </c>
      <c r="DD18" s="83"/>
      <c r="DE18" s="84"/>
      <c r="DF18" s="84"/>
      <c r="DG18" s="84"/>
      <c r="DH18" s="85"/>
      <c r="DI18" s="73">
        <f t="shared" si="36"/>
        <v>0</v>
      </c>
      <c r="DJ18" s="14">
        <f t="shared" si="37"/>
        <v>0</v>
      </c>
      <c r="DK18" s="83"/>
      <c r="DL18" s="84"/>
      <c r="DM18" s="84"/>
      <c r="DN18" s="84"/>
      <c r="DO18" s="85"/>
      <c r="DP18" s="73">
        <f t="shared" si="80"/>
        <v>0</v>
      </c>
      <c r="DQ18" s="14">
        <f t="shared" si="81"/>
        <v>0</v>
      </c>
      <c r="DR18" s="83"/>
      <c r="DS18" s="84"/>
      <c r="DT18" s="84"/>
      <c r="DU18" s="84"/>
      <c r="DV18" s="85"/>
      <c r="DW18" s="73">
        <f t="shared" si="38"/>
        <v>0</v>
      </c>
      <c r="DX18" s="14">
        <f t="shared" si="39"/>
        <v>0</v>
      </c>
      <c r="DY18" s="83"/>
      <c r="DZ18" s="84"/>
      <c r="EA18" s="84"/>
      <c r="EB18" s="84"/>
      <c r="EC18" s="85"/>
      <c r="ED18" s="73">
        <f t="shared" si="40"/>
        <v>0</v>
      </c>
      <c r="EE18" s="14">
        <f t="shared" si="41"/>
        <v>0</v>
      </c>
      <c r="EF18" s="83"/>
      <c r="EG18" s="84"/>
      <c r="EH18" s="84"/>
      <c r="EI18" s="84"/>
      <c r="EJ18" s="85"/>
      <c r="EK18" s="73">
        <f t="shared" si="42"/>
        <v>0</v>
      </c>
      <c r="EL18" s="14">
        <f t="shared" si="43"/>
        <v>0</v>
      </c>
      <c r="EM18" s="83"/>
      <c r="EN18" s="84"/>
      <c r="EO18" s="84"/>
      <c r="EP18" s="84"/>
      <c r="EQ18" s="85"/>
      <c r="ER18" s="73">
        <f t="shared" si="44"/>
        <v>0</v>
      </c>
      <c r="ES18" s="14">
        <f t="shared" si="45"/>
        <v>0</v>
      </c>
      <c r="ET18" s="83"/>
      <c r="EU18" s="84"/>
      <c r="EV18" s="84"/>
      <c r="EW18" s="84"/>
      <c r="EX18" s="85"/>
      <c r="EY18" s="73">
        <f t="shared" si="46"/>
        <v>0</v>
      </c>
      <c r="EZ18" s="14">
        <f t="shared" si="47"/>
        <v>0</v>
      </c>
      <c r="FA18" s="83"/>
      <c r="FB18" s="84"/>
      <c r="FC18" s="84"/>
      <c r="FD18" s="84"/>
      <c r="FE18" s="85"/>
      <c r="FF18" s="73">
        <f t="shared" si="48"/>
        <v>0</v>
      </c>
      <c r="FG18" s="14">
        <f t="shared" si="49"/>
        <v>0</v>
      </c>
      <c r="FH18" s="83"/>
      <c r="FI18" s="84"/>
      <c r="FJ18" s="84"/>
      <c r="FK18" s="84"/>
      <c r="FL18" s="85"/>
      <c r="FM18" s="73">
        <f t="shared" si="50"/>
        <v>0</v>
      </c>
      <c r="FN18" s="14">
        <f t="shared" si="51"/>
        <v>0</v>
      </c>
      <c r="FO18" s="83"/>
      <c r="FP18" s="84"/>
      <c r="FQ18" s="84"/>
      <c r="FR18" s="84"/>
      <c r="FS18" s="85"/>
      <c r="FT18" s="73">
        <f t="shared" si="82"/>
        <v>0</v>
      </c>
      <c r="FU18" s="14">
        <f t="shared" si="83"/>
        <v>0</v>
      </c>
      <c r="FV18" s="83"/>
      <c r="FW18" s="84"/>
      <c r="FX18" s="84"/>
      <c r="FY18" s="84"/>
      <c r="FZ18" s="85"/>
      <c r="GA18" s="73">
        <f t="shared" si="52"/>
        <v>0</v>
      </c>
      <c r="GB18" s="14">
        <f t="shared" si="53"/>
        <v>0</v>
      </c>
      <c r="GC18" s="83"/>
      <c r="GD18" s="84"/>
      <c r="GE18" s="84"/>
      <c r="GF18" s="84"/>
      <c r="GG18" s="85"/>
      <c r="GH18" s="73">
        <f t="shared" si="54"/>
        <v>0</v>
      </c>
      <c r="GI18" s="14">
        <f t="shared" si="55"/>
        <v>0</v>
      </c>
      <c r="GJ18" s="83"/>
      <c r="GK18" s="84"/>
      <c r="GL18" s="84"/>
      <c r="GM18" s="84"/>
      <c r="GN18" s="85"/>
      <c r="GO18" s="73">
        <f t="shared" si="56"/>
        <v>0</v>
      </c>
      <c r="GP18" s="14">
        <f t="shared" si="57"/>
        <v>0</v>
      </c>
      <c r="GQ18" s="83"/>
      <c r="GR18" s="84"/>
      <c r="GS18" s="84"/>
      <c r="GT18" s="84"/>
      <c r="GU18" s="85"/>
      <c r="GV18" s="73">
        <f t="shared" si="58"/>
        <v>0</v>
      </c>
      <c r="GW18" s="14">
        <f t="shared" si="59"/>
        <v>0</v>
      </c>
      <c r="GX18" s="83"/>
      <c r="GY18" s="84"/>
      <c r="GZ18" s="84"/>
      <c r="HA18" s="84"/>
      <c r="HB18" s="85"/>
      <c r="HC18" s="73">
        <f t="shared" si="60"/>
        <v>0</v>
      </c>
      <c r="HD18" s="14">
        <f t="shared" si="61"/>
        <v>0</v>
      </c>
      <c r="HE18" s="83"/>
      <c r="HF18" s="84"/>
      <c r="HG18" s="84"/>
      <c r="HH18" s="84"/>
      <c r="HI18" s="85"/>
      <c r="HJ18" s="73">
        <f t="shared" si="62"/>
        <v>0</v>
      </c>
      <c r="HK18" s="14">
        <f t="shared" si="63"/>
        <v>0</v>
      </c>
      <c r="HL18" s="83"/>
      <c r="HM18" s="84"/>
      <c r="HN18" s="84"/>
      <c r="HO18" s="84"/>
      <c r="HP18" s="85"/>
      <c r="HQ18" s="73">
        <f t="shared" si="64"/>
        <v>0</v>
      </c>
      <c r="HR18" s="14">
        <f t="shared" si="65"/>
        <v>0</v>
      </c>
      <c r="HS18" s="83"/>
      <c r="HT18" s="84"/>
      <c r="HU18" s="84"/>
      <c r="HV18" s="84"/>
      <c r="HW18" s="85"/>
      <c r="HX18" s="73">
        <f t="shared" si="84"/>
        <v>0</v>
      </c>
      <c r="HY18" s="14">
        <f t="shared" si="85"/>
        <v>0</v>
      </c>
      <c r="HZ18" s="83"/>
      <c r="IA18" s="84"/>
      <c r="IB18" s="84"/>
      <c r="IC18" s="84"/>
      <c r="ID18" s="85"/>
      <c r="IE18" s="73">
        <f t="shared" si="66"/>
        <v>0</v>
      </c>
      <c r="IF18" s="14">
        <f t="shared" si="67"/>
        <v>0</v>
      </c>
      <c r="IG18" s="83"/>
      <c r="IH18" s="84"/>
      <c r="II18" s="84"/>
      <c r="IJ18" s="84"/>
      <c r="IK18" s="85"/>
      <c r="IL18" s="73">
        <f t="shared" si="68"/>
        <v>0</v>
      </c>
      <c r="IM18" s="14">
        <f t="shared" si="69"/>
        <v>0</v>
      </c>
      <c r="IN18" s="83"/>
      <c r="IO18" s="84"/>
      <c r="IP18" s="84"/>
      <c r="IQ18" s="84"/>
      <c r="IR18" s="85"/>
      <c r="IS18" s="73">
        <f t="shared" si="70"/>
        <v>0</v>
      </c>
      <c r="IT18" s="14">
        <f t="shared" si="71"/>
        <v>0</v>
      </c>
      <c r="IU18" s="83"/>
      <c r="IV18" s="84"/>
      <c r="IW18" s="84"/>
      <c r="IX18" s="84"/>
      <c r="IY18" s="85"/>
      <c r="IZ18" s="73">
        <f t="shared" si="72"/>
        <v>0</v>
      </c>
      <c r="JA18" s="14">
        <f t="shared" si="73"/>
        <v>0</v>
      </c>
      <c r="JB18" s="83"/>
      <c r="JC18" s="84"/>
      <c r="JD18" s="84"/>
      <c r="JE18" s="84"/>
      <c r="JF18" s="85"/>
      <c r="JG18" s="73">
        <f t="shared" si="74"/>
        <v>0</v>
      </c>
      <c r="JH18" s="14">
        <f t="shared" si="75"/>
        <v>0</v>
      </c>
    </row>
    <row r="19" spans="1:268" s="5" customFormat="1" x14ac:dyDescent="0.35">
      <c r="A19" s="32"/>
      <c r="B19" s="100" t="s">
        <v>109</v>
      </c>
      <c r="C19" s="83"/>
      <c r="D19" s="84"/>
      <c r="E19" s="84"/>
      <c r="F19" s="125"/>
      <c r="G19" s="85"/>
      <c r="H19" s="73">
        <f t="shared" si="76"/>
        <v>0</v>
      </c>
      <c r="I19" s="14">
        <f t="shared" si="77"/>
        <v>0</v>
      </c>
      <c r="J19" s="83"/>
      <c r="K19" s="84"/>
      <c r="L19" s="84"/>
      <c r="M19" s="84"/>
      <c r="N19" s="85"/>
      <c r="O19" s="73">
        <f t="shared" si="10"/>
        <v>0</v>
      </c>
      <c r="P19" s="14">
        <f t="shared" si="11"/>
        <v>0</v>
      </c>
      <c r="Q19" s="83"/>
      <c r="R19" s="84"/>
      <c r="S19" s="84"/>
      <c r="T19" s="84"/>
      <c r="U19" s="85"/>
      <c r="V19" s="73">
        <f t="shared" si="12"/>
        <v>0</v>
      </c>
      <c r="W19" s="14">
        <f t="shared" si="13"/>
        <v>0</v>
      </c>
      <c r="X19" s="83"/>
      <c r="Y19" s="84"/>
      <c r="Z19" s="84"/>
      <c r="AA19" s="84"/>
      <c r="AB19" s="85"/>
      <c r="AC19" s="73">
        <f t="shared" si="14"/>
        <v>0</v>
      </c>
      <c r="AD19" s="14">
        <f t="shared" si="15"/>
        <v>0</v>
      </c>
      <c r="AE19" s="83"/>
      <c r="AF19" s="84"/>
      <c r="AG19" s="84"/>
      <c r="AH19" s="84"/>
      <c r="AI19" s="85"/>
      <c r="AJ19" s="73">
        <f t="shared" si="16"/>
        <v>0</v>
      </c>
      <c r="AK19" s="14">
        <f t="shared" si="17"/>
        <v>0</v>
      </c>
      <c r="AL19" s="83"/>
      <c r="AM19" s="84"/>
      <c r="AN19" s="84"/>
      <c r="AO19" s="84"/>
      <c r="AP19" s="85"/>
      <c r="AQ19" s="73">
        <f t="shared" si="18"/>
        <v>0</v>
      </c>
      <c r="AR19" s="14">
        <f t="shared" si="19"/>
        <v>0</v>
      </c>
      <c r="AS19" s="83"/>
      <c r="AT19" s="84"/>
      <c r="AU19" s="84"/>
      <c r="AV19" s="84"/>
      <c r="AW19" s="85"/>
      <c r="AX19" s="73">
        <f t="shared" si="20"/>
        <v>0</v>
      </c>
      <c r="AY19" s="14">
        <f t="shared" si="21"/>
        <v>0</v>
      </c>
      <c r="AZ19" s="83"/>
      <c r="BA19" s="84"/>
      <c r="BB19" s="84"/>
      <c r="BC19" s="84"/>
      <c r="BD19" s="85"/>
      <c r="BE19" s="73">
        <f t="shared" si="22"/>
        <v>0</v>
      </c>
      <c r="BF19" s="14">
        <f t="shared" si="23"/>
        <v>0</v>
      </c>
      <c r="BG19" s="83"/>
      <c r="BH19" s="84"/>
      <c r="BI19" s="84"/>
      <c r="BJ19" s="84"/>
      <c r="BK19" s="85"/>
      <c r="BL19" s="73">
        <f t="shared" si="78"/>
        <v>0</v>
      </c>
      <c r="BM19" s="14">
        <f t="shared" si="79"/>
        <v>0</v>
      </c>
      <c r="BN19" s="83"/>
      <c r="BO19" s="84"/>
      <c r="BP19" s="84"/>
      <c r="BQ19" s="84"/>
      <c r="BR19" s="85"/>
      <c r="BS19" s="73">
        <f t="shared" si="24"/>
        <v>0</v>
      </c>
      <c r="BT19" s="14">
        <f t="shared" si="25"/>
        <v>0</v>
      </c>
      <c r="BU19" s="83"/>
      <c r="BV19" s="84"/>
      <c r="BW19" s="84"/>
      <c r="BX19" s="84"/>
      <c r="BY19" s="85"/>
      <c r="BZ19" s="73">
        <f t="shared" si="26"/>
        <v>0</v>
      </c>
      <c r="CA19" s="14">
        <f t="shared" si="27"/>
        <v>0</v>
      </c>
      <c r="CB19" s="83"/>
      <c r="CC19" s="84"/>
      <c r="CD19" s="84"/>
      <c r="CE19" s="84"/>
      <c r="CF19" s="85"/>
      <c r="CG19" s="73">
        <f t="shared" si="28"/>
        <v>0</v>
      </c>
      <c r="CH19" s="14">
        <f t="shared" si="29"/>
        <v>0</v>
      </c>
      <c r="CI19" s="83"/>
      <c r="CJ19" s="84"/>
      <c r="CK19" s="84"/>
      <c r="CL19" s="84"/>
      <c r="CM19" s="85"/>
      <c r="CN19" s="73">
        <f t="shared" si="30"/>
        <v>0</v>
      </c>
      <c r="CO19" s="14">
        <f t="shared" si="31"/>
        <v>0</v>
      </c>
      <c r="CP19" s="83"/>
      <c r="CQ19" s="84"/>
      <c r="CR19" s="84"/>
      <c r="CS19" s="84"/>
      <c r="CT19" s="85"/>
      <c r="CU19" s="73">
        <f t="shared" si="32"/>
        <v>0</v>
      </c>
      <c r="CV19" s="14">
        <f t="shared" si="33"/>
        <v>0</v>
      </c>
      <c r="CW19" s="83"/>
      <c r="CX19" s="84"/>
      <c r="CY19" s="84"/>
      <c r="CZ19" s="84"/>
      <c r="DA19" s="85"/>
      <c r="DB19" s="73">
        <f t="shared" si="34"/>
        <v>0</v>
      </c>
      <c r="DC19" s="14">
        <f t="shared" si="35"/>
        <v>0</v>
      </c>
      <c r="DD19" s="83"/>
      <c r="DE19" s="84"/>
      <c r="DF19" s="84"/>
      <c r="DG19" s="84"/>
      <c r="DH19" s="85"/>
      <c r="DI19" s="73">
        <f t="shared" si="36"/>
        <v>0</v>
      </c>
      <c r="DJ19" s="14">
        <f t="shared" si="37"/>
        <v>0</v>
      </c>
      <c r="DK19" s="83"/>
      <c r="DL19" s="84"/>
      <c r="DM19" s="84"/>
      <c r="DN19" s="84"/>
      <c r="DO19" s="85"/>
      <c r="DP19" s="73">
        <f t="shared" si="80"/>
        <v>0</v>
      </c>
      <c r="DQ19" s="14">
        <f t="shared" si="81"/>
        <v>0</v>
      </c>
      <c r="DR19" s="83"/>
      <c r="DS19" s="84"/>
      <c r="DT19" s="84"/>
      <c r="DU19" s="84"/>
      <c r="DV19" s="85"/>
      <c r="DW19" s="73">
        <f t="shared" si="38"/>
        <v>0</v>
      </c>
      <c r="DX19" s="14">
        <f t="shared" si="39"/>
        <v>0</v>
      </c>
      <c r="DY19" s="83"/>
      <c r="DZ19" s="84"/>
      <c r="EA19" s="84"/>
      <c r="EB19" s="84"/>
      <c r="EC19" s="85"/>
      <c r="ED19" s="73">
        <f t="shared" si="40"/>
        <v>0</v>
      </c>
      <c r="EE19" s="14">
        <f t="shared" si="41"/>
        <v>0</v>
      </c>
      <c r="EF19" s="83"/>
      <c r="EG19" s="84"/>
      <c r="EH19" s="84"/>
      <c r="EI19" s="84"/>
      <c r="EJ19" s="85"/>
      <c r="EK19" s="73">
        <f t="shared" si="42"/>
        <v>0</v>
      </c>
      <c r="EL19" s="14">
        <f t="shared" si="43"/>
        <v>0</v>
      </c>
      <c r="EM19" s="83"/>
      <c r="EN19" s="84"/>
      <c r="EO19" s="84"/>
      <c r="EP19" s="84"/>
      <c r="EQ19" s="85"/>
      <c r="ER19" s="73">
        <f t="shared" si="44"/>
        <v>0</v>
      </c>
      <c r="ES19" s="14">
        <f t="shared" si="45"/>
        <v>0</v>
      </c>
      <c r="ET19" s="83"/>
      <c r="EU19" s="84"/>
      <c r="EV19" s="84"/>
      <c r="EW19" s="84"/>
      <c r="EX19" s="85"/>
      <c r="EY19" s="73">
        <f t="shared" si="46"/>
        <v>0</v>
      </c>
      <c r="EZ19" s="14">
        <f t="shared" si="47"/>
        <v>0</v>
      </c>
      <c r="FA19" s="83"/>
      <c r="FB19" s="84"/>
      <c r="FC19" s="84"/>
      <c r="FD19" s="84"/>
      <c r="FE19" s="85"/>
      <c r="FF19" s="73">
        <f t="shared" si="48"/>
        <v>0</v>
      </c>
      <c r="FG19" s="14">
        <f t="shared" si="49"/>
        <v>0</v>
      </c>
      <c r="FH19" s="83"/>
      <c r="FI19" s="84"/>
      <c r="FJ19" s="84"/>
      <c r="FK19" s="84"/>
      <c r="FL19" s="85"/>
      <c r="FM19" s="73">
        <f t="shared" si="50"/>
        <v>0</v>
      </c>
      <c r="FN19" s="14">
        <f t="shared" si="51"/>
        <v>0</v>
      </c>
      <c r="FO19" s="83"/>
      <c r="FP19" s="84"/>
      <c r="FQ19" s="84"/>
      <c r="FR19" s="84"/>
      <c r="FS19" s="85"/>
      <c r="FT19" s="73">
        <f t="shared" si="82"/>
        <v>0</v>
      </c>
      <c r="FU19" s="14">
        <f t="shared" si="83"/>
        <v>0</v>
      </c>
      <c r="FV19" s="83"/>
      <c r="FW19" s="84"/>
      <c r="FX19" s="84"/>
      <c r="FY19" s="84"/>
      <c r="FZ19" s="85"/>
      <c r="GA19" s="73">
        <f t="shared" si="52"/>
        <v>0</v>
      </c>
      <c r="GB19" s="14">
        <f t="shared" si="53"/>
        <v>0</v>
      </c>
      <c r="GC19" s="83"/>
      <c r="GD19" s="84"/>
      <c r="GE19" s="84"/>
      <c r="GF19" s="84"/>
      <c r="GG19" s="85"/>
      <c r="GH19" s="73">
        <f t="shared" si="54"/>
        <v>0</v>
      </c>
      <c r="GI19" s="14">
        <f t="shared" si="55"/>
        <v>0</v>
      </c>
      <c r="GJ19" s="83"/>
      <c r="GK19" s="84"/>
      <c r="GL19" s="84"/>
      <c r="GM19" s="84"/>
      <c r="GN19" s="85"/>
      <c r="GO19" s="73">
        <f t="shared" si="56"/>
        <v>0</v>
      </c>
      <c r="GP19" s="14">
        <f t="shared" si="57"/>
        <v>0</v>
      </c>
      <c r="GQ19" s="83"/>
      <c r="GR19" s="84"/>
      <c r="GS19" s="84"/>
      <c r="GT19" s="84"/>
      <c r="GU19" s="85"/>
      <c r="GV19" s="73">
        <f t="shared" si="58"/>
        <v>0</v>
      </c>
      <c r="GW19" s="14">
        <f t="shared" si="59"/>
        <v>0</v>
      </c>
      <c r="GX19" s="83"/>
      <c r="GY19" s="84"/>
      <c r="GZ19" s="84"/>
      <c r="HA19" s="84"/>
      <c r="HB19" s="85"/>
      <c r="HC19" s="73">
        <f t="shared" si="60"/>
        <v>0</v>
      </c>
      <c r="HD19" s="14">
        <f t="shared" si="61"/>
        <v>0</v>
      </c>
      <c r="HE19" s="83"/>
      <c r="HF19" s="84"/>
      <c r="HG19" s="84"/>
      <c r="HH19" s="84"/>
      <c r="HI19" s="85"/>
      <c r="HJ19" s="73">
        <f t="shared" si="62"/>
        <v>0</v>
      </c>
      <c r="HK19" s="14">
        <f t="shared" si="63"/>
        <v>0</v>
      </c>
      <c r="HL19" s="83"/>
      <c r="HM19" s="84"/>
      <c r="HN19" s="84"/>
      <c r="HO19" s="84"/>
      <c r="HP19" s="85"/>
      <c r="HQ19" s="73">
        <f t="shared" si="64"/>
        <v>0</v>
      </c>
      <c r="HR19" s="14">
        <f t="shared" si="65"/>
        <v>0</v>
      </c>
      <c r="HS19" s="83"/>
      <c r="HT19" s="84"/>
      <c r="HU19" s="84"/>
      <c r="HV19" s="84"/>
      <c r="HW19" s="85"/>
      <c r="HX19" s="73">
        <f t="shared" si="84"/>
        <v>0</v>
      </c>
      <c r="HY19" s="14">
        <f t="shared" si="85"/>
        <v>0</v>
      </c>
      <c r="HZ19" s="83"/>
      <c r="IA19" s="84"/>
      <c r="IB19" s="84"/>
      <c r="IC19" s="84"/>
      <c r="ID19" s="85"/>
      <c r="IE19" s="73">
        <f t="shared" si="66"/>
        <v>0</v>
      </c>
      <c r="IF19" s="14">
        <f t="shared" si="67"/>
        <v>0</v>
      </c>
      <c r="IG19" s="83"/>
      <c r="IH19" s="84"/>
      <c r="II19" s="84"/>
      <c r="IJ19" s="84"/>
      <c r="IK19" s="85"/>
      <c r="IL19" s="73">
        <f t="shared" si="68"/>
        <v>0</v>
      </c>
      <c r="IM19" s="14">
        <f t="shared" si="69"/>
        <v>0</v>
      </c>
      <c r="IN19" s="83"/>
      <c r="IO19" s="84"/>
      <c r="IP19" s="84"/>
      <c r="IQ19" s="84"/>
      <c r="IR19" s="85"/>
      <c r="IS19" s="73">
        <f t="shared" si="70"/>
        <v>0</v>
      </c>
      <c r="IT19" s="14">
        <f t="shared" si="71"/>
        <v>0</v>
      </c>
      <c r="IU19" s="83"/>
      <c r="IV19" s="84"/>
      <c r="IW19" s="84"/>
      <c r="IX19" s="84"/>
      <c r="IY19" s="85"/>
      <c r="IZ19" s="73">
        <f t="shared" si="72"/>
        <v>0</v>
      </c>
      <c r="JA19" s="14">
        <f t="shared" si="73"/>
        <v>0</v>
      </c>
      <c r="JB19" s="83"/>
      <c r="JC19" s="84"/>
      <c r="JD19" s="84"/>
      <c r="JE19" s="84"/>
      <c r="JF19" s="85"/>
      <c r="JG19" s="73">
        <f t="shared" si="74"/>
        <v>0</v>
      </c>
      <c r="JH19" s="14">
        <f t="shared" si="75"/>
        <v>0</v>
      </c>
    </row>
    <row r="20" spans="1:268" s="5" customFormat="1" x14ac:dyDescent="0.35">
      <c r="A20" s="32"/>
      <c r="B20" s="100" t="s">
        <v>110</v>
      </c>
      <c r="C20" s="83"/>
      <c r="D20" s="84"/>
      <c r="E20" s="84"/>
      <c r="F20" s="125"/>
      <c r="G20" s="85"/>
      <c r="H20" s="73">
        <f t="shared" si="76"/>
        <v>0</v>
      </c>
      <c r="I20" s="127">
        <f t="shared" si="77"/>
        <v>0</v>
      </c>
      <c r="J20" s="83"/>
      <c r="K20" s="84"/>
      <c r="L20" s="84"/>
      <c r="M20" s="84"/>
      <c r="N20" s="85"/>
      <c r="O20" s="73">
        <f t="shared" si="10"/>
        <v>0</v>
      </c>
      <c r="P20" s="14">
        <f t="shared" si="11"/>
        <v>0</v>
      </c>
      <c r="Q20" s="83"/>
      <c r="R20" s="84"/>
      <c r="S20" s="84"/>
      <c r="T20" s="84"/>
      <c r="U20" s="85"/>
      <c r="V20" s="73">
        <f t="shared" si="12"/>
        <v>0</v>
      </c>
      <c r="W20" s="14">
        <f t="shared" si="13"/>
        <v>0</v>
      </c>
      <c r="X20" s="83"/>
      <c r="Y20" s="84"/>
      <c r="Z20" s="84"/>
      <c r="AA20" s="84"/>
      <c r="AB20" s="85"/>
      <c r="AC20" s="73">
        <f t="shared" si="14"/>
        <v>0</v>
      </c>
      <c r="AD20" s="14">
        <f t="shared" si="15"/>
        <v>0</v>
      </c>
      <c r="AE20" s="83"/>
      <c r="AF20" s="84"/>
      <c r="AG20" s="84"/>
      <c r="AH20" s="84"/>
      <c r="AI20" s="85"/>
      <c r="AJ20" s="73">
        <f t="shared" si="16"/>
        <v>0</v>
      </c>
      <c r="AK20" s="14">
        <f t="shared" si="17"/>
        <v>0</v>
      </c>
      <c r="AL20" s="83"/>
      <c r="AM20" s="84"/>
      <c r="AN20" s="84"/>
      <c r="AO20" s="84"/>
      <c r="AP20" s="85"/>
      <c r="AQ20" s="73">
        <f t="shared" si="18"/>
        <v>0</v>
      </c>
      <c r="AR20" s="14">
        <f t="shared" si="19"/>
        <v>0</v>
      </c>
      <c r="AS20" s="83"/>
      <c r="AT20" s="84"/>
      <c r="AU20" s="84"/>
      <c r="AV20" s="84"/>
      <c r="AW20" s="85"/>
      <c r="AX20" s="73">
        <f t="shared" si="20"/>
        <v>0</v>
      </c>
      <c r="AY20" s="14">
        <f t="shared" si="21"/>
        <v>0</v>
      </c>
      <c r="AZ20" s="83"/>
      <c r="BA20" s="84"/>
      <c r="BB20" s="84"/>
      <c r="BC20" s="84"/>
      <c r="BD20" s="85"/>
      <c r="BE20" s="73">
        <f t="shared" si="22"/>
        <v>0</v>
      </c>
      <c r="BF20" s="14">
        <f t="shared" si="23"/>
        <v>0</v>
      </c>
      <c r="BG20" s="83"/>
      <c r="BH20" s="84"/>
      <c r="BI20" s="84"/>
      <c r="BJ20" s="84"/>
      <c r="BK20" s="85"/>
      <c r="BL20" s="73">
        <f t="shared" si="78"/>
        <v>0</v>
      </c>
      <c r="BM20" s="14">
        <f t="shared" si="79"/>
        <v>0</v>
      </c>
      <c r="BN20" s="83"/>
      <c r="BO20" s="84"/>
      <c r="BP20" s="84"/>
      <c r="BQ20" s="84"/>
      <c r="BR20" s="85"/>
      <c r="BS20" s="73">
        <f t="shared" si="24"/>
        <v>0</v>
      </c>
      <c r="BT20" s="14">
        <f t="shared" si="25"/>
        <v>0</v>
      </c>
      <c r="BU20" s="83"/>
      <c r="BV20" s="84"/>
      <c r="BW20" s="84"/>
      <c r="BX20" s="84"/>
      <c r="BY20" s="85"/>
      <c r="BZ20" s="73">
        <f t="shared" si="26"/>
        <v>0</v>
      </c>
      <c r="CA20" s="14">
        <f t="shared" si="27"/>
        <v>0</v>
      </c>
      <c r="CB20" s="83"/>
      <c r="CC20" s="84"/>
      <c r="CD20" s="84"/>
      <c r="CE20" s="84"/>
      <c r="CF20" s="85"/>
      <c r="CG20" s="73">
        <f t="shared" si="28"/>
        <v>0</v>
      </c>
      <c r="CH20" s="14">
        <f t="shared" si="29"/>
        <v>0</v>
      </c>
      <c r="CI20" s="83"/>
      <c r="CJ20" s="84"/>
      <c r="CK20" s="84"/>
      <c r="CL20" s="84"/>
      <c r="CM20" s="85"/>
      <c r="CN20" s="73">
        <f t="shared" si="30"/>
        <v>0</v>
      </c>
      <c r="CO20" s="14">
        <f t="shared" si="31"/>
        <v>0</v>
      </c>
      <c r="CP20" s="83"/>
      <c r="CQ20" s="84"/>
      <c r="CR20" s="84"/>
      <c r="CS20" s="84"/>
      <c r="CT20" s="85"/>
      <c r="CU20" s="73">
        <f t="shared" si="32"/>
        <v>0</v>
      </c>
      <c r="CV20" s="14">
        <f t="shared" si="33"/>
        <v>0</v>
      </c>
      <c r="CW20" s="83"/>
      <c r="CX20" s="84"/>
      <c r="CY20" s="84"/>
      <c r="CZ20" s="84"/>
      <c r="DA20" s="85"/>
      <c r="DB20" s="73">
        <f t="shared" si="34"/>
        <v>0</v>
      </c>
      <c r="DC20" s="14">
        <f t="shared" si="35"/>
        <v>0</v>
      </c>
      <c r="DD20" s="83"/>
      <c r="DE20" s="84"/>
      <c r="DF20" s="84"/>
      <c r="DG20" s="84"/>
      <c r="DH20" s="85"/>
      <c r="DI20" s="73">
        <f t="shared" si="36"/>
        <v>0</v>
      </c>
      <c r="DJ20" s="14">
        <f t="shared" si="37"/>
        <v>0</v>
      </c>
      <c r="DK20" s="83"/>
      <c r="DL20" s="84"/>
      <c r="DM20" s="84"/>
      <c r="DN20" s="84"/>
      <c r="DO20" s="85"/>
      <c r="DP20" s="73">
        <f t="shared" si="80"/>
        <v>0</v>
      </c>
      <c r="DQ20" s="14">
        <f t="shared" si="81"/>
        <v>0</v>
      </c>
      <c r="DR20" s="83"/>
      <c r="DS20" s="84"/>
      <c r="DT20" s="84"/>
      <c r="DU20" s="84"/>
      <c r="DV20" s="85"/>
      <c r="DW20" s="73">
        <f t="shared" si="38"/>
        <v>0</v>
      </c>
      <c r="DX20" s="14">
        <f t="shared" si="39"/>
        <v>0</v>
      </c>
      <c r="DY20" s="83"/>
      <c r="DZ20" s="84"/>
      <c r="EA20" s="84"/>
      <c r="EB20" s="84"/>
      <c r="EC20" s="85"/>
      <c r="ED20" s="73">
        <f t="shared" si="40"/>
        <v>0</v>
      </c>
      <c r="EE20" s="14">
        <f t="shared" si="41"/>
        <v>0</v>
      </c>
      <c r="EF20" s="83"/>
      <c r="EG20" s="84"/>
      <c r="EH20" s="84"/>
      <c r="EI20" s="84"/>
      <c r="EJ20" s="85"/>
      <c r="EK20" s="73">
        <f t="shared" si="42"/>
        <v>0</v>
      </c>
      <c r="EL20" s="14">
        <f t="shared" si="43"/>
        <v>0</v>
      </c>
      <c r="EM20" s="83"/>
      <c r="EN20" s="84"/>
      <c r="EO20" s="84"/>
      <c r="EP20" s="84"/>
      <c r="EQ20" s="85"/>
      <c r="ER20" s="73">
        <f t="shared" si="44"/>
        <v>0</v>
      </c>
      <c r="ES20" s="14">
        <f t="shared" si="45"/>
        <v>0</v>
      </c>
      <c r="ET20" s="83"/>
      <c r="EU20" s="84"/>
      <c r="EV20" s="84"/>
      <c r="EW20" s="84"/>
      <c r="EX20" s="85"/>
      <c r="EY20" s="73">
        <f t="shared" si="46"/>
        <v>0</v>
      </c>
      <c r="EZ20" s="14">
        <f t="shared" si="47"/>
        <v>0</v>
      </c>
      <c r="FA20" s="83"/>
      <c r="FB20" s="84"/>
      <c r="FC20" s="84"/>
      <c r="FD20" s="84"/>
      <c r="FE20" s="85"/>
      <c r="FF20" s="73">
        <f t="shared" si="48"/>
        <v>0</v>
      </c>
      <c r="FG20" s="14">
        <f t="shared" si="49"/>
        <v>0</v>
      </c>
      <c r="FH20" s="83"/>
      <c r="FI20" s="84"/>
      <c r="FJ20" s="84"/>
      <c r="FK20" s="84"/>
      <c r="FL20" s="85"/>
      <c r="FM20" s="73">
        <f t="shared" si="50"/>
        <v>0</v>
      </c>
      <c r="FN20" s="14">
        <f t="shared" si="51"/>
        <v>0</v>
      </c>
      <c r="FO20" s="83"/>
      <c r="FP20" s="84"/>
      <c r="FQ20" s="84"/>
      <c r="FR20" s="84"/>
      <c r="FS20" s="85"/>
      <c r="FT20" s="73">
        <f t="shared" si="82"/>
        <v>0</v>
      </c>
      <c r="FU20" s="14">
        <f t="shared" si="83"/>
        <v>0</v>
      </c>
      <c r="FV20" s="83"/>
      <c r="FW20" s="84"/>
      <c r="FX20" s="84"/>
      <c r="FY20" s="84"/>
      <c r="FZ20" s="85"/>
      <c r="GA20" s="73">
        <f t="shared" si="52"/>
        <v>0</v>
      </c>
      <c r="GB20" s="14">
        <f t="shared" si="53"/>
        <v>0</v>
      </c>
      <c r="GC20" s="83"/>
      <c r="GD20" s="84"/>
      <c r="GE20" s="84"/>
      <c r="GF20" s="84"/>
      <c r="GG20" s="85"/>
      <c r="GH20" s="73">
        <f t="shared" si="54"/>
        <v>0</v>
      </c>
      <c r="GI20" s="14">
        <f t="shared" si="55"/>
        <v>0</v>
      </c>
      <c r="GJ20" s="83"/>
      <c r="GK20" s="84"/>
      <c r="GL20" s="84"/>
      <c r="GM20" s="84"/>
      <c r="GN20" s="85"/>
      <c r="GO20" s="73">
        <f t="shared" si="56"/>
        <v>0</v>
      </c>
      <c r="GP20" s="14">
        <f t="shared" si="57"/>
        <v>0</v>
      </c>
      <c r="GQ20" s="83"/>
      <c r="GR20" s="84"/>
      <c r="GS20" s="84"/>
      <c r="GT20" s="84"/>
      <c r="GU20" s="85"/>
      <c r="GV20" s="73">
        <f t="shared" si="58"/>
        <v>0</v>
      </c>
      <c r="GW20" s="14">
        <f t="shared" si="59"/>
        <v>0</v>
      </c>
      <c r="GX20" s="83"/>
      <c r="GY20" s="84"/>
      <c r="GZ20" s="84"/>
      <c r="HA20" s="84"/>
      <c r="HB20" s="85"/>
      <c r="HC20" s="73">
        <f t="shared" si="60"/>
        <v>0</v>
      </c>
      <c r="HD20" s="14">
        <f t="shared" si="61"/>
        <v>0</v>
      </c>
      <c r="HE20" s="83"/>
      <c r="HF20" s="84"/>
      <c r="HG20" s="84"/>
      <c r="HH20" s="84"/>
      <c r="HI20" s="85"/>
      <c r="HJ20" s="73">
        <f t="shared" si="62"/>
        <v>0</v>
      </c>
      <c r="HK20" s="14">
        <f t="shared" si="63"/>
        <v>0</v>
      </c>
      <c r="HL20" s="83"/>
      <c r="HM20" s="84"/>
      <c r="HN20" s="84"/>
      <c r="HO20" s="84"/>
      <c r="HP20" s="85"/>
      <c r="HQ20" s="73">
        <f t="shared" si="64"/>
        <v>0</v>
      </c>
      <c r="HR20" s="14">
        <f t="shared" si="65"/>
        <v>0</v>
      </c>
      <c r="HS20" s="83"/>
      <c r="HT20" s="84"/>
      <c r="HU20" s="84"/>
      <c r="HV20" s="84"/>
      <c r="HW20" s="85"/>
      <c r="HX20" s="73">
        <f t="shared" si="84"/>
        <v>0</v>
      </c>
      <c r="HY20" s="14">
        <f t="shared" si="85"/>
        <v>0</v>
      </c>
      <c r="HZ20" s="83"/>
      <c r="IA20" s="84"/>
      <c r="IB20" s="84"/>
      <c r="IC20" s="84"/>
      <c r="ID20" s="85"/>
      <c r="IE20" s="73">
        <f t="shared" si="66"/>
        <v>0</v>
      </c>
      <c r="IF20" s="14">
        <f t="shared" si="67"/>
        <v>0</v>
      </c>
      <c r="IG20" s="83"/>
      <c r="IH20" s="84"/>
      <c r="II20" s="84"/>
      <c r="IJ20" s="84"/>
      <c r="IK20" s="85"/>
      <c r="IL20" s="73">
        <f t="shared" si="68"/>
        <v>0</v>
      </c>
      <c r="IM20" s="14">
        <f t="shared" si="69"/>
        <v>0</v>
      </c>
      <c r="IN20" s="83"/>
      <c r="IO20" s="84"/>
      <c r="IP20" s="84"/>
      <c r="IQ20" s="84"/>
      <c r="IR20" s="85"/>
      <c r="IS20" s="73">
        <f t="shared" si="70"/>
        <v>0</v>
      </c>
      <c r="IT20" s="14">
        <f t="shared" si="71"/>
        <v>0</v>
      </c>
      <c r="IU20" s="83"/>
      <c r="IV20" s="84"/>
      <c r="IW20" s="84"/>
      <c r="IX20" s="84"/>
      <c r="IY20" s="85"/>
      <c r="IZ20" s="73">
        <f t="shared" si="72"/>
        <v>0</v>
      </c>
      <c r="JA20" s="14">
        <f t="shared" si="73"/>
        <v>0</v>
      </c>
      <c r="JB20" s="83"/>
      <c r="JC20" s="84"/>
      <c r="JD20" s="84"/>
      <c r="JE20" s="84"/>
      <c r="JF20" s="85"/>
      <c r="JG20" s="73">
        <f t="shared" si="74"/>
        <v>0</v>
      </c>
      <c r="JH20" s="14">
        <f t="shared" si="75"/>
        <v>0</v>
      </c>
    </row>
    <row r="21" spans="1:268" s="5" customFormat="1" x14ac:dyDescent="0.35">
      <c r="A21" s="32"/>
      <c r="B21" s="100" t="s">
        <v>111</v>
      </c>
      <c r="C21" s="83">
        <v>1</v>
      </c>
      <c r="D21" s="84">
        <v>1</v>
      </c>
      <c r="E21" s="84">
        <v>1</v>
      </c>
      <c r="F21" s="141">
        <v>1</v>
      </c>
      <c r="G21" s="85"/>
      <c r="H21" s="73">
        <f t="shared" si="76"/>
        <v>4</v>
      </c>
      <c r="I21" s="14">
        <f t="shared" si="77"/>
        <v>0</v>
      </c>
      <c r="J21" s="83"/>
      <c r="K21" s="84"/>
      <c r="L21" s="84"/>
      <c r="M21" s="84"/>
      <c r="N21" s="85"/>
      <c r="O21" s="73">
        <f t="shared" ref="O21:O26" si="86">ROUNDDOWN(J21,0)+ROUNDDOWN(K21,0)+ROUNDDOWN(L21,0)+ROUNDDOWN(M21,0)+ROUNDDOWN(N21,0)</f>
        <v>0</v>
      </c>
      <c r="P21" s="14">
        <f t="shared" ref="P21:P26" si="87">(J21-ROUNDDOWN(J21,0))+(K21-ROUNDDOWN(K21,0))+(L21-ROUNDDOWN(L21,0))+(M21-ROUNDDOWN(M21,0))+(N21-ROUNDDOWN(N21,0))</f>
        <v>0</v>
      </c>
      <c r="Q21" s="83"/>
      <c r="R21" s="84"/>
      <c r="S21" s="84"/>
      <c r="T21" s="84"/>
      <c r="U21" s="85"/>
      <c r="V21" s="73">
        <f t="shared" ref="V21:V26" si="88">ROUNDDOWN(Q21,0)+ROUNDDOWN(R21,0)+ROUNDDOWN(S21,0)+ROUNDDOWN(T21,0)+ROUNDDOWN(U21,0)</f>
        <v>0</v>
      </c>
      <c r="W21" s="14">
        <f t="shared" ref="W21:W26" si="89">(Q21-ROUNDDOWN(Q21,0))+(R21-ROUNDDOWN(R21,0))+(S21-ROUNDDOWN(S21,0))+(T21-ROUNDDOWN(T21,0))+(U21-ROUNDDOWN(U21,0))</f>
        <v>0</v>
      </c>
      <c r="X21" s="83"/>
      <c r="Y21" s="84"/>
      <c r="Z21" s="84"/>
      <c r="AA21" s="84"/>
      <c r="AB21" s="85"/>
      <c r="AC21" s="73">
        <f t="shared" ref="AC21:AC26" si="90">ROUNDDOWN(X21,0)+ROUNDDOWN(Y21,0)+ROUNDDOWN(Z21,0)+ROUNDDOWN(AA21,0)+ROUNDDOWN(AB21,0)</f>
        <v>0</v>
      </c>
      <c r="AD21" s="14">
        <f t="shared" ref="AD21:AD26" si="91">(X21-ROUNDDOWN(X21,0))+(Y21-ROUNDDOWN(Y21,0))+(Z21-ROUNDDOWN(Z21,0))+(AA21-ROUNDDOWN(AA21,0))+(AB21-ROUNDDOWN(AB21,0))</f>
        <v>0</v>
      </c>
      <c r="AE21" s="83"/>
      <c r="AF21" s="84"/>
      <c r="AG21" s="84"/>
      <c r="AH21" s="84"/>
      <c r="AI21" s="85"/>
      <c r="AJ21" s="73">
        <f t="shared" ref="AJ21:AJ26" si="92">ROUNDDOWN(AE21,0)+ROUNDDOWN(AF21,0)+ROUNDDOWN(AG21,0)+ROUNDDOWN(AH21,0)+ROUNDDOWN(AI21,0)</f>
        <v>0</v>
      </c>
      <c r="AK21" s="14">
        <f t="shared" ref="AK21:AK26" si="93">(AE21-ROUNDDOWN(AE21,0))+(AF21-ROUNDDOWN(AF21,0))+(AG21-ROUNDDOWN(AG21,0))+(AH21-ROUNDDOWN(AH21,0))+(AI21-ROUNDDOWN(AI21,0))</f>
        <v>0</v>
      </c>
      <c r="AL21" s="83"/>
      <c r="AM21" s="84"/>
      <c r="AN21" s="84"/>
      <c r="AO21" s="84"/>
      <c r="AP21" s="85"/>
      <c r="AQ21" s="73">
        <f t="shared" ref="AQ21:AQ26" si="94">ROUNDDOWN(AL21,0)+ROUNDDOWN(AM21,0)+ROUNDDOWN(AN21,0)+ROUNDDOWN(AO21,0)+ROUNDDOWN(AP21,0)</f>
        <v>0</v>
      </c>
      <c r="AR21" s="14">
        <f t="shared" ref="AR21:AR26" si="95">(AL21-ROUNDDOWN(AL21,0))+(AM21-ROUNDDOWN(AM21,0))+(AN21-ROUNDDOWN(AN21,0))+(AO21-ROUNDDOWN(AO21,0))+(AP21-ROUNDDOWN(AP21,0))</f>
        <v>0</v>
      </c>
      <c r="AS21" s="83"/>
      <c r="AT21" s="84"/>
      <c r="AU21" s="84"/>
      <c r="AV21" s="84"/>
      <c r="AW21" s="85"/>
      <c r="AX21" s="73">
        <f t="shared" ref="AX21:AX26" si="96">ROUNDDOWN(AS21,0)+ROUNDDOWN(AT21,0)+ROUNDDOWN(AU21,0)+ROUNDDOWN(AV21,0)+ROUNDDOWN(AW21,0)</f>
        <v>0</v>
      </c>
      <c r="AY21" s="14">
        <f t="shared" ref="AY21:AY26" si="97">(AS21-ROUNDDOWN(AS21,0))+(AT21-ROUNDDOWN(AT21,0))+(AU21-ROUNDDOWN(AU21,0))+(AV21-ROUNDDOWN(AV21,0))+(AW21-ROUNDDOWN(AW21,0))</f>
        <v>0</v>
      </c>
      <c r="AZ21" s="83"/>
      <c r="BA21" s="84"/>
      <c r="BB21" s="84"/>
      <c r="BC21" s="84"/>
      <c r="BD21" s="85"/>
      <c r="BE21" s="73">
        <f t="shared" ref="BE21:BE26" si="98">ROUNDDOWN(AZ21,0)+ROUNDDOWN(BA21,0)+ROUNDDOWN(BB21,0)+ROUNDDOWN(BC21,0)+ROUNDDOWN(BD21,0)</f>
        <v>0</v>
      </c>
      <c r="BF21" s="14">
        <f t="shared" ref="BF21:BF26" si="99">(AZ21-ROUNDDOWN(AZ21,0))+(BA21-ROUNDDOWN(BA21,0))+(BB21-ROUNDDOWN(BB21,0))+(BC21-ROUNDDOWN(BC21,0))+(BD21-ROUNDDOWN(BD21,0))</f>
        <v>0</v>
      </c>
      <c r="BG21" s="83"/>
      <c r="BH21" s="84"/>
      <c r="BI21" s="84"/>
      <c r="BJ21" s="84"/>
      <c r="BK21" s="85"/>
      <c r="BL21" s="73">
        <f t="shared" ref="BL21:BL26" si="100">ROUNDDOWN(BG21,0)+ROUNDDOWN(BH21,0)+ROUNDDOWN(BI21,0)+ROUNDDOWN(BJ21,0)+ROUNDDOWN(BK21,0)</f>
        <v>0</v>
      </c>
      <c r="BM21" s="14">
        <f t="shared" ref="BM21:BM26" si="101">(BG21-ROUNDDOWN(BG21,0))+(BH21-ROUNDDOWN(BH21,0))+(BI21-ROUNDDOWN(BI21,0))+(BJ21-ROUNDDOWN(BJ21,0))+(BK21-ROUNDDOWN(BK21,0))</f>
        <v>0</v>
      </c>
      <c r="BN21" s="83"/>
      <c r="BO21" s="84"/>
      <c r="BP21" s="84"/>
      <c r="BQ21" s="84"/>
      <c r="BR21" s="85"/>
      <c r="BS21" s="73">
        <f t="shared" ref="BS21:BS26" si="102">ROUNDDOWN(BN21,0)+ROUNDDOWN(BO21,0)+ROUNDDOWN(BP21,0)+ROUNDDOWN(BQ21,0)+ROUNDDOWN(BR21,0)</f>
        <v>0</v>
      </c>
      <c r="BT21" s="14">
        <f t="shared" ref="BT21:BT26" si="103">(BN21-ROUNDDOWN(BN21,0))+(BO21-ROUNDDOWN(BO21,0))+(BP21-ROUNDDOWN(BP21,0))+(BQ21-ROUNDDOWN(BQ21,0))+(BR21-ROUNDDOWN(BR21,0))</f>
        <v>0</v>
      </c>
      <c r="BU21" s="83"/>
      <c r="BV21" s="84"/>
      <c r="BW21" s="84"/>
      <c r="BX21" s="84"/>
      <c r="BY21" s="85"/>
      <c r="BZ21" s="73">
        <f t="shared" ref="BZ21:BZ26" si="104">ROUNDDOWN(BU21,0)+ROUNDDOWN(BV21,0)+ROUNDDOWN(BW21,0)+ROUNDDOWN(BX21,0)+ROUNDDOWN(BY21,0)</f>
        <v>0</v>
      </c>
      <c r="CA21" s="14">
        <f t="shared" ref="CA21:CA26" si="105">(BU21-ROUNDDOWN(BU21,0))+(BV21-ROUNDDOWN(BV21,0))+(BW21-ROUNDDOWN(BW21,0))+(BX21-ROUNDDOWN(BX21,0))+(BY21-ROUNDDOWN(BY21,0))</f>
        <v>0</v>
      </c>
      <c r="CB21" s="83"/>
      <c r="CC21" s="84"/>
      <c r="CD21" s="84"/>
      <c r="CE21" s="84"/>
      <c r="CF21" s="85"/>
      <c r="CG21" s="73">
        <f t="shared" ref="CG21:CG26" si="106">ROUNDDOWN(CB21,0)+ROUNDDOWN(CC21,0)+ROUNDDOWN(CD21,0)+ROUNDDOWN(CE21,0)+ROUNDDOWN(CF21,0)</f>
        <v>0</v>
      </c>
      <c r="CH21" s="14">
        <f t="shared" ref="CH21:CH26" si="107">(CB21-ROUNDDOWN(CB21,0))+(CC21-ROUNDDOWN(CC21,0))+(CD21-ROUNDDOWN(CD21,0))+(CE21-ROUNDDOWN(CE21,0))+(CF21-ROUNDDOWN(CF21,0))</f>
        <v>0</v>
      </c>
      <c r="CI21" s="83"/>
      <c r="CJ21" s="84"/>
      <c r="CK21" s="84"/>
      <c r="CL21" s="84"/>
      <c r="CM21" s="85"/>
      <c r="CN21" s="73">
        <f t="shared" ref="CN21:CN26" si="108">ROUNDDOWN(CI21,0)+ROUNDDOWN(CJ21,0)+ROUNDDOWN(CK21,0)+ROUNDDOWN(CL21,0)+ROUNDDOWN(CM21,0)</f>
        <v>0</v>
      </c>
      <c r="CO21" s="14">
        <f t="shared" ref="CO21:CO26" si="109">(CI21-ROUNDDOWN(CI21,0))+(CJ21-ROUNDDOWN(CJ21,0))+(CK21-ROUNDDOWN(CK21,0))+(CL21-ROUNDDOWN(CL21,0))+(CM21-ROUNDDOWN(CM21,0))</f>
        <v>0</v>
      </c>
      <c r="CP21" s="83"/>
      <c r="CQ21" s="84"/>
      <c r="CR21" s="84"/>
      <c r="CS21" s="84"/>
      <c r="CT21" s="85"/>
      <c r="CU21" s="73">
        <f t="shared" ref="CU21:CU26" si="110">ROUNDDOWN(CP21,0)+ROUNDDOWN(CQ21,0)+ROUNDDOWN(CR21,0)+ROUNDDOWN(CS21,0)+ROUNDDOWN(CT21,0)</f>
        <v>0</v>
      </c>
      <c r="CV21" s="14">
        <f t="shared" ref="CV21:CV26" si="111">(CP21-ROUNDDOWN(CP21,0))+(CQ21-ROUNDDOWN(CQ21,0))+(CR21-ROUNDDOWN(CR21,0))+(CS21-ROUNDDOWN(CS21,0))+(CT21-ROUNDDOWN(CT21,0))</f>
        <v>0</v>
      </c>
      <c r="CW21" s="83"/>
      <c r="CX21" s="84"/>
      <c r="CY21" s="84"/>
      <c r="CZ21" s="84"/>
      <c r="DA21" s="85"/>
      <c r="DB21" s="73">
        <f t="shared" ref="DB21:DB26" si="112">ROUNDDOWN(CW21,0)+ROUNDDOWN(CX21,0)+ROUNDDOWN(CY21,0)+ROUNDDOWN(CZ21,0)+ROUNDDOWN(DA21,0)</f>
        <v>0</v>
      </c>
      <c r="DC21" s="14">
        <f t="shared" ref="DC21:DC26" si="113">(CW21-ROUNDDOWN(CW21,0))+(CX21-ROUNDDOWN(CX21,0))+(CY21-ROUNDDOWN(CY21,0))+(CZ21-ROUNDDOWN(CZ21,0))+(DA21-ROUNDDOWN(DA21,0))</f>
        <v>0</v>
      </c>
      <c r="DD21" s="83"/>
      <c r="DE21" s="84"/>
      <c r="DF21" s="84"/>
      <c r="DG21" s="84"/>
      <c r="DH21" s="85"/>
      <c r="DI21" s="73">
        <f t="shared" ref="DI21:DI26" si="114">ROUNDDOWN(DD21,0)+ROUNDDOWN(DE21,0)+ROUNDDOWN(DF21,0)+ROUNDDOWN(DG21,0)+ROUNDDOWN(DH21,0)</f>
        <v>0</v>
      </c>
      <c r="DJ21" s="14">
        <f t="shared" ref="DJ21:DJ26" si="115">(DD21-ROUNDDOWN(DD21,0))+(DE21-ROUNDDOWN(DE21,0))+(DF21-ROUNDDOWN(DF21,0))+(DG21-ROUNDDOWN(DG21,0))+(DH21-ROUNDDOWN(DH21,0))</f>
        <v>0</v>
      </c>
      <c r="DK21" s="83"/>
      <c r="DL21" s="84"/>
      <c r="DM21" s="84"/>
      <c r="DN21" s="84"/>
      <c r="DO21" s="85"/>
      <c r="DP21" s="73">
        <f t="shared" ref="DP21:DP26" si="116">ROUNDDOWN(DK21,0)+ROUNDDOWN(DL21,0)+ROUNDDOWN(DM21,0)+ROUNDDOWN(DN21,0)+ROUNDDOWN(DO21,0)</f>
        <v>0</v>
      </c>
      <c r="DQ21" s="14">
        <f t="shared" ref="DQ21:DQ26" si="117">(DK21-ROUNDDOWN(DK21,0))+(DL21-ROUNDDOWN(DL21,0))+(DM21-ROUNDDOWN(DM21,0))+(DN21-ROUNDDOWN(DN21,0))+(DO21-ROUNDDOWN(DO21,0))</f>
        <v>0</v>
      </c>
      <c r="DR21" s="83"/>
      <c r="DS21" s="84"/>
      <c r="DT21" s="84"/>
      <c r="DU21" s="84"/>
      <c r="DV21" s="85"/>
      <c r="DW21" s="73">
        <f t="shared" ref="DW21:DW26" si="118">ROUNDDOWN(DR21,0)+ROUNDDOWN(DS21,0)+ROUNDDOWN(DT21,0)+ROUNDDOWN(DU21,0)+ROUNDDOWN(DV21,0)</f>
        <v>0</v>
      </c>
      <c r="DX21" s="14">
        <f t="shared" ref="DX21:DX26" si="119">(DR21-ROUNDDOWN(DR21,0))+(DS21-ROUNDDOWN(DS21,0))+(DT21-ROUNDDOWN(DT21,0))+(DU21-ROUNDDOWN(DU21,0))+(DV21-ROUNDDOWN(DV21,0))</f>
        <v>0</v>
      </c>
      <c r="DY21" s="83"/>
      <c r="DZ21" s="84"/>
      <c r="EA21" s="84"/>
      <c r="EB21" s="84"/>
      <c r="EC21" s="85"/>
      <c r="ED21" s="73">
        <f t="shared" ref="ED21:ED26" si="120">ROUNDDOWN(DY21,0)+ROUNDDOWN(DZ21,0)+ROUNDDOWN(EA21,0)+ROUNDDOWN(EB21,0)+ROUNDDOWN(EC21,0)</f>
        <v>0</v>
      </c>
      <c r="EE21" s="14">
        <f t="shared" ref="EE21:EE26" si="121">(DY21-ROUNDDOWN(DY21,0))+(DZ21-ROUNDDOWN(DZ21,0))+(EA21-ROUNDDOWN(EA21,0))+(EB21-ROUNDDOWN(EB21,0))+(EC21-ROUNDDOWN(EC21,0))</f>
        <v>0</v>
      </c>
      <c r="EF21" s="83"/>
      <c r="EG21" s="84"/>
      <c r="EH21" s="84"/>
      <c r="EI21" s="84"/>
      <c r="EJ21" s="85"/>
      <c r="EK21" s="73">
        <f t="shared" ref="EK21:EK26" si="122">ROUNDDOWN(EF21,0)+ROUNDDOWN(EG21,0)+ROUNDDOWN(EH21,0)+ROUNDDOWN(EI21,0)+ROUNDDOWN(EJ21,0)</f>
        <v>0</v>
      </c>
      <c r="EL21" s="14">
        <f t="shared" ref="EL21:EL26" si="123">(EF21-ROUNDDOWN(EF21,0))+(EG21-ROUNDDOWN(EG21,0))+(EH21-ROUNDDOWN(EH21,0))+(EI21-ROUNDDOWN(EI21,0))+(EJ21-ROUNDDOWN(EJ21,0))</f>
        <v>0</v>
      </c>
      <c r="EM21" s="83"/>
      <c r="EN21" s="84"/>
      <c r="EO21" s="84"/>
      <c r="EP21" s="84"/>
      <c r="EQ21" s="85"/>
      <c r="ER21" s="73">
        <f t="shared" ref="ER21:ER26" si="124">ROUNDDOWN(EM21,0)+ROUNDDOWN(EN21,0)+ROUNDDOWN(EO21,0)+ROUNDDOWN(EP21,0)+ROUNDDOWN(EQ21,0)</f>
        <v>0</v>
      </c>
      <c r="ES21" s="14">
        <f t="shared" ref="ES21:ES26" si="125">(EM21-ROUNDDOWN(EM21,0))+(EN21-ROUNDDOWN(EN21,0))+(EO21-ROUNDDOWN(EO21,0))+(EP21-ROUNDDOWN(EP21,0))+(EQ21-ROUNDDOWN(EQ21,0))</f>
        <v>0</v>
      </c>
      <c r="ET21" s="83"/>
      <c r="EU21" s="84"/>
      <c r="EV21" s="84"/>
      <c r="EW21" s="84"/>
      <c r="EX21" s="85"/>
      <c r="EY21" s="73">
        <f t="shared" ref="EY21:EY26" si="126">ROUNDDOWN(ET21,0)+ROUNDDOWN(EU21,0)+ROUNDDOWN(EV21,0)+ROUNDDOWN(EW21,0)+ROUNDDOWN(EX21,0)</f>
        <v>0</v>
      </c>
      <c r="EZ21" s="14">
        <f t="shared" ref="EZ21:EZ26" si="127">(ET21-ROUNDDOWN(ET21,0))+(EU21-ROUNDDOWN(EU21,0))+(EV21-ROUNDDOWN(EV21,0))+(EW21-ROUNDDOWN(EW21,0))+(EX21-ROUNDDOWN(EX21,0))</f>
        <v>0</v>
      </c>
      <c r="FA21" s="83"/>
      <c r="FB21" s="84"/>
      <c r="FC21" s="84"/>
      <c r="FD21" s="84"/>
      <c r="FE21" s="85"/>
      <c r="FF21" s="73">
        <f t="shared" ref="FF21:FF26" si="128">ROUNDDOWN(FA21,0)+ROUNDDOWN(FB21,0)+ROUNDDOWN(FC21,0)+ROUNDDOWN(FD21,0)+ROUNDDOWN(FE21,0)</f>
        <v>0</v>
      </c>
      <c r="FG21" s="14">
        <f t="shared" ref="FG21:FG26" si="129">(FA21-ROUNDDOWN(FA21,0))+(FB21-ROUNDDOWN(FB21,0))+(FC21-ROUNDDOWN(FC21,0))+(FD21-ROUNDDOWN(FD21,0))+(FE21-ROUNDDOWN(FE21,0))</f>
        <v>0</v>
      </c>
      <c r="FH21" s="83"/>
      <c r="FI21" s="84"/>
      <c r="FJ21" s="84"/>
      <c r="FK21" s="84"/>
      <c r="FL21" s="85"/>
      <c r="FM21" s="73">
        <f t="shared" ref="FM21:FM26" si="130">ROUNDDOWN(FH21,0)+ROUNDDOWN(FI21,0)+ROUNDDOWN(FJ21,0)+ROUNDDOWN(FK21,0)+ROUNDDOWN(FL21,0)</f>
        <v>0</v>
      </c>
      <c r="FN21" s="14">
        <f t="shared" ref="FN21:FN26" si="131">(FH21-ROUNDDOWN(FH21,0))+(FI21-ROUNDDOWN(FI21,0))+(FJ21-ROUNDDOWN(FJ21,0))+(FK21-ROUNDDOWN(FK21,0))+(FL21-ROUNDDOWN(FL21,0))</f>
        <v>0</v>
      </c>
      <c r="FO21" s="83"/>
      <c r="FP21" s="84"/>
      <c r="FQ21" s="84"/>
      <c r="FR21" s="84"/>
      <c r="FS21" s="85"/>
      <c r="FT21" s="73">
        <f t="shared" ref="FT21:FT26" si="132">ROUNDDOWN(FO21,0)+ROUNDDOWN(FP21,0)+ROUNDDOWN(FQ21,0)+ROUNDDOWN(FR21,0)+ROUNDDOWN(FS21,0)</f>
        <v>0</v>
      </c>
      <c r="FU21" s="14">
        <f t="shared" ref="FU21:FU26" si="133">(FO21-ROUNDDOWN(FO21,0))+(FP21-ROUNDDOWN(FP21,0))+(FQ21-ROUNDDOWN(FQ21,0))+(FR21-ROUNDDOWN(FR21,0))+(FS21-ROUNDDOWN(FS21,0))</f>
        <v>0</v>
      </c>
      <c r="FV21" s="83"/>
      <c r="FW21" s="84"/>
      <c r="FX21" s="84"/>
      <c r="FY21" s="84"/>
      <c r="FZ21" s="85"/>
      <c r="GA21" s="73">
        <f t="shared" ref="GA21:GA26" si="134">ROUNDDOWN(FV21,0)+ROUNDDOWN(FW21,0)+ROUNDDOWN(FX21,0)+ROUNDDOWN(FY21,0)+ROUNDDOWN(FZ21,0)</f>
        <v>0</v>
      </c>
      <c r="GB21" s="14">
        <f t="shared" ref="GB21:GB26" si="135">(FV21-ROUNDDOWN(FV21,0))+(FW21-ROUNDDOWN(FW21,0))+(FX21-ROUNDDOWN(FX21,0))+(FY21-ROUNDDOWN(FY21,0))+(FZ21-ROUNDDOWN(FZ21,0))</f>
        <v>0</v>
      </c>
      <c r="GC21" s="83"/>
      <c r="GD21" s="84"/>
      <c r="GE21" s="84"/>
      <c r="GF21" s="84"/>
      <c r="GG21" s="85"/>
      <c r="GH21" s="73">
        <f t="shared" ref="GH21:GH26" si="136">ROUNDDOWN(GC21,0)+ROUNDDOWN(GD21,0)+ROUNDDOWN(GE21,0)+ROUNDDOWN(GF21,0)+ROUNDDOWN(GG21,0)</f>
        <v>0</v>
      </c>
      <c r="GI21" s="14">
        <f t="shared" ref="GI21:GI26" si="137">(GC21-ROUNDDOWN(GC21,0))+(GD21-ROUNDDOWN(GD21,0))+(GE21-ROUNDDOWN(GE21,0))+(GF21-ROUNDDOWN(GF21,0))+(GG21-ROUNDDOWN(GG21,0))</f>
        <v>0</v>
      </c>
      <c r="GJ21" s="83"/>
      <c r="GK21" s="84"/>
      <c r="GL21" s="84"/>
      <c r="GM21" s="84"/>
      <c r="GN21" s="85"/>
      <c r="GO21" s="73">
        <f t="shared" ref="GO21:GO26" si="138">ROUNDDOWN(GJ21,0)+ROUNDDOWN(GK21,0)+ROUNDDOWN(GL21,0)+ROUNDDOWN(GM21,0)+ROUNDDOWN(GN21,0)</f>
        <v>0</v>
      </c>
      <c r="GP21" s="14">
        <f t="shared" ref="GP21:GP26" si="139">(GJ21-ROUNDDOWN(GJ21,0))+(GK21-ROUNDDOWN(GK21,0))+(GL21-ROUNDDOWN(GL21,0))+(GM21-ROUNDDOWN(GM21,0))+(GN21-ROUNDDOWN(GN21,0))</f>
        <v>0</v>
      </c>
      <c r="GQ21" s="83"/>
      <c r="GR21" s="84"/>
      <c r="GS21" s="84"/>
      <c r="GT21" s="84"/>
      <c r="GU21" s="85"/>
      <c r="GV21" s="73">
        <f t="shared" ref="GV21:GV26" si="140">ROUNDDOWN(GQ21,0)+ROUNDDOWN(GR21,0)+ROUNDDOWN(GS21,0)+ROUNDDOWN(GT21,0)+ROUNDDOWN(GU21,0)</f>
        <v>0</v>
      </c>
      <c r="GW21" s="14">
        <f t="shared" ref="GW21:GW26" si="141">(GQ21-ROUNDDOWN(GQ21,0))+(GR21-ROUNDDOWN(GR21,0))+(GS21-ROUNDDOWN(GS21,0))+(GT21-ROUNDDOWN(GT21,0))+(GU21-ROUNDDOWN(GU21,0))</f>
        <v>0</v>
      </c>
      <c r="GX21" s="83"/>
      <c r="GY21" s="84"/>
      <c r="GZ21" s="84"/>
      <c r="HA21" s="84"/>
      <c r="HB21" s="85"/>
      <c r="HC21" s="73">
        <f t="shared" ref="HC21:HC26" si="142">ROUNDDOWN(GX21,0)+ROUNDDOWN(GY21,0)+ROUNDDOWN(GZ21,0)+ROUNDDOWN(HA21,0)+ROUNDDOWN(HB21,0)</f>
        <v>0</v>
      </c>
      <c r="HD21" s="14">
        <f t="shared" ref="HD21:HD26" si="143">(GX21-ROUNDDOWN(GX21,0))+(GY21-ROUNDDOWN(GY21,0))+(GZ21-ROUNDDOWN(GZ21,0))+(HA21-ROUNDDOWN(HA21,0))+(HB21-ROUNDDOWN(HB21,0))</f>
        <v>0</v>
      </c>
      <c r="HE21" s="83"/>
      <c r="HF21" s="84"/>
      <c r="HG21" s="84"/>
      <c r="HH21" s="84"/>
      <c r="HI21" s="85"/>
      <c r="HJ21" s="73">
        <f t="shared" ref="HJ21:HJ26" si="144">ROUNDDOWN(HE21,0)+ROUNDDOWN(HF21,0)+ROUNDDOWN(HG21,0)+ROUNDDOWN(HH21,0)+ROUNDDOWN(HI21,0)</f>
        <v>0</v>
      </c>
      <c r="HK21" s="14">
        <f t="shared" ref="HK21:HK26" si="145">(HE21-ROUNDDOWN(HE21,0))+(HF21-ROUNDDOWN(HF21,0))+(HG21-ROUNDDOWN(HG21,0))+(HH21-ROUNDDOWN(HH21,0))+(HI21-ROUNDDOWN(HI21,0))</f>
        <v>0</v>
      </c>
      <c r="HL21" s="83"/>
      <c r="HM21" s="84"/>
      <c r="HN21" s="84"/>
      <c r="HO21" s="84"/>
      <c r="HP21" s="85"/>
      <c r="HQ21" s="73">
        <f t="shared" ref="HQ21:HQ26" si="146">ROUNDDOWN(HL21,0)+ROUNDDOWN(HM21,0)+ROUNDDOWN(HN21,0)+ROUNDDOWN(HO21,0)+ROUNDDOWN(HP21,0)</f>
        <v>0</v>
      </c>
      <c r="HR21" s="14">
        <f t="shared" ref="HR21:HR26" si="147">(HL21-ROUNDDOWN(HL21,0))+(HM21-ROUNDDOWN(HM21,0))+(HN21-ROUNDDOWN(HN21,0))+(HO21-ROUNDDOWN(HO21,0))+(HP21-ROUNDDOWN(HP21,0))</f>
        <v>0</v>
      </c>
      <c r="HS21" s="83"/>
      <c r="HT21" s="84"/>
      <c r="HU21" s="84"/>
      <c r="HV21" s="84"/>
      <c r="HW21" s="85"/>
      <c r="HX21" s="73">
        <f t="shared" ref="HX21:HX26" si="148">ROUNDDOWN(HS21,0)+ROUNDDOWN(HT21,0)+ROUNDDOWN(HU21,0)+ROUNDDOWN(HV21,0)+ROUNDDOWN(HW21,0)</f>
        <v>0</v>
      </c>
      <c r="HY21" s="14">
        <f t="shared" ref="HY21:HY26" si="149">(HS21-ROUNDDOWN(HS21,0))+(HT21-ROUNDDOWN(HT21,0))+(HU21-ROUNDDOWN(HU21,0))+(HV21-ROUNDDOWN(HV21,0))+(HW21-ROUNDDOWN(HW21,0))</f>
        <v>0</v>
      </c>
      <c r="HZ21" s="83"/>
      <c r="IA21" s="84"/>
      <c r="IB21" s="84"/>
      <c r="IC21" s="84"/>
      <c r="ID21" s="85"/>
      <c r="IE21" s="73">
        <f t="shared" ref="IE21:IE26" si="150">ROUNDDOWN(HZ21,0)+ROUNDDOWN(IA21,0)+ROUNDDOWN(IB21,0)+ROUNDDOWN(IC21,0)+ROUNDDOWN(ID21,0)</f>
        <v>0</v>
      </c>
      <c r="IF21" s="14">
        <f t="shared" ref="IF21:IF26" si="151">(HZ21-ROUNDDOWN(HZ21,0))+(IA21-ROUNDDOWN(IA21,0))+(IB21-ROUNDDOWN(IB21,0))+(IC21-ROUNDDOWN(IC21,0))+(ID21-ROUNDDOWN(ID21,0))</f>
        <v>0</v>
      </c>
      <c r="IG21" s="83"/>
      <c r="IH21" s="84"/>
      <c r="II21" s="84"/>
      <c r="IJ21" s="84"/>
      <c r="IK21" s="85"/>
      <c r="IL21" s="73">
        <f t="shared" ref="IL21:IL26" si="152">ROUNDDOWN(IG21,0)+ROUNDDOWN(IH21,0)+ROUNDDOWN(II21,0)+ROUNDDOWN(IJ21,0)+ROUNDDOWN(IK21,0)</f>
        <v>0</v>
      </c>
      <c r="IM21" s="14">
        <f t="shared" ref="IM21:IM26" si="153">(IG21-ROUNDDOWN(IG21,0))+(IH21-ROUNDDOWN(IH21,0))+(II21-ROUNDDOWN(II21,0))+(IJ21-ROUNDDOWN(IJ21,0))+(IK21-ROUNDDOWN(IK21,0))</f>
        <v>0</v>
      </c>
      <c r="IN21" s="83"/>
      <c r="IO21" s="84"/>
      <c r="IP21" s="84"/>
      <c r="IQ21" s="84"/>
      <c r="IR21" s="85"/>
      <c r="IS21" s="73">
        <f t="shared" ref="IS21:IS26" si="154">ROUNDDOWN(IN21,0)+ROUNDDOWN(IO21,0)+ROUNDDOWN(IP21,0)+ROUNDDOWN(IQ21,0)+ROUNDDOWN(IR21,0)</f>
        <v>0</v>
      </c>
      <c r="IT21" s="14">
        <f t="shared" ref="IT21:IT26" si="155">(IN21-ROUNDDOWN(IN21,0))+(IO21-ROUNDDOWN(IO21,0))+(IP21-ROUNDDOWN(IP21,0))+(IQ21-ROUNDDOWN(IQ21,0))+(IR21-ROUNDDOWN(IR21,0))</f>
        <v>0</v>
      </c>
      <c r="IU21" s="83"/>
      <c r="IV21" s="84"/>
      <c r="IW21" s="84"/>
      <c r="IX21" s="84"/>
      <c r="IY21" s="85"/>
      <c r="IZ21" s="73">
        <f t="shared" ref="IZ21:IZ26" si="156">ROUNDDOWN(IU21,0)+ROUNDDOWN(IV21,0)+ROUNDDOWN(IW21,0)+ROUNDDOWN(IX21,0)+ROUNDDOWN(IY21,0)</f>
        <v>0</v>
      </c>
      <c r="JA21" s="14">
        <f t="shared" ref="JA21:JA26" si="157">(IU21-ROUNDDOWN(IU21,0))+(IV21-ROUNDDOWN(IV21,0))+(IW21-ROUNDDOWN(IW21,0))+(IX21-ROUNDDOWN(IX21,0))+(IY21-ROUNDDOWN(IY21,0))</f>
        <v>0</v>
      </c>
      <c r="JB21" s="83"/>
      <c r="JC21" s="84"/>
      <c r="JD21" s="84"/>
      <c r="JE21" s="84"/>
      <c r="JF21" s="85"/>
      <c r="JG21" s="73">
        <f t="shared" ref="JG21:JG26" si="158">ROUNDDOWN(JB21,0)+ROUNDDOWN(JC21,0)+ROUNDDOWN(JD21,0)+ROUNDDOWN(JE21,0)+ROUNDDOWN(JF21,0)</f>
        <v>0</v>
      </c>
      <c r="JH21" s="14">
        <f t="shared" ref="JH21:JH26" si="159">(JB21-ROUNDDOWN(JB21,0))+(JC21-ROUNDDOWN(JC21,0))+(JD21-ROUNDDOWN(JD21,0))+(JE21-ROUNDDOWN(JE21,0))+(JF21-ROUNDDOWN(JF21,0))</f>
        <v>0</v>
      </c>
    </row>
    <row r="22" spans="1:268" s="5" customFormat="1" x14ac:dyDescent="0.35">
      <c r="A22" s="32"/>
      <c r="B22" s="100" t="s">
        <v>112</v>
      </c>
      <c r="C22" s="83">
        <v>2</v>
      </c>
      <c r="D22" s="84"/>
      <c r="E22" s="84">
        <v>2</v>
      </c>
      <c r="F22" s="141">
        <v>1</v>
      </c>
      <c r="G22" s="85">
        <v>2.2999999999999998</v>
      </c>
      <c r="H22" s="73">
        <f t="shared" si="76"/>
        <v>7</v>
      </c>
      <c r="I22" s="14">
        <f t="shared" si="77"/>
        <v>0.29999999999999982</v>
      </c>
      <c r="J22" s="83"/>
      <c r="K22" s="84"/>
      <c r="L22" s="84"/>
      <c r="M22" s="84"/>
      <c r="N22" s="85"/>
      <c r="O22" s="73">
        <f t="shared" si="86"/>
        <v>0</v>
      </c>
      <c r="P22" s="14">
        <f t="shared" si="87"/>
        <v>0</v>
      </c>
      <c r="Q22" s="83"/>
      <c r="R22" s="84"/>
      <c r="S22" s="84"/>
      <c r="T22" s="84"/>
      <c r="U22" s="85"/>
      <c r="V22" s="73">
        <f t="shared" si="88"/>
        <v>0</v>
      </c>
      <c r="W22" s="14">
        <f t="shared" si="89"/>
        <v>0</v>
      </c>
      <c r="X22" s="83"/>
      <c r="Y22" s="84"/>
      <c r="Z22" s="84"/>
      <c r="AA22" s="84"/>
      <c r="AB22" s="85"/>
      <c r="AC22" s="73">
        <f t="shared" si="90"/>
        <v>0</v>
      </c>
      <c r="AD22" s="14">
        <f t="shared" si="91"/>
        <v>0</v>
      </c>
      <c r="AE22" s="83"/>
      <c r="AF22" s="84"/>
      <c r="AG22" s="84"/>
      <c r="AH22" s="84"/>
      <c r="AI22" s="85"/>
      <c r="AJ22" s="73">
        <f t="shared" si="92"/>
        <v>0</v>
      </c>
      <c r="AK22" s="14">
        <f t="shared" si="93"/>
        <v>0</v>
      </c>
      <c r="AL22" s="83"/>
      <c r="AM22" s="84"/>
      <c r="AN22" s="84"/>
      <c r="AO22" s="84"/>
      <c r="AP22" s="85"/>
      <c r="AQ22" s="73">
        <f t="shared" si="94"/>
        <v>0</v>
      </c>
      <c r="AR22" s="14">
        <f t="shared" si="95"/>
        <v>0</v>
      </c>
      <c r="AS22" s="83"/>
      <c r="AT22" s="84"/>
      <c r="AU22" s="84"/>
      <c r="AV22" s="84"/>
      <c r="AW22" s="85"/>
      <c r="AX22" s="73">
        <f t="shared" si="96"/>
        <v>0</v>
      </c>
      <c r="AY22" s="14">
        <f t="shared" si="97"/>
        <v>0</v>
      </c>
      <c r="AZ22" s="83"/>
      <c r="BA22" s="84"/>
      <c r="BB22" s="84"/>
      <c r="BC22" s="84"/>
      <c r="BD22" s="85"/>
      <c r="BE22" s="73">
        <f t="shared" si="98"/>
        <v>0</v>
      </c>
      <c r="BF22" s="14">
        <f t="shared" si="99"/>
        <v>0</v>
      </c>
      <c r="BG22" s="83"/>
      <c r="BH22" s="84"/>
      <c r="BI22" s="84"/>
      <c r="BJ22" s="84"/>
      <c r="BK22" s="85"/>
      <c r="BL22" s="73">
        <f t="shared" si="100"/>
        <v>0</v>
      </c>
      <c r="BM22" s="14">
        <f t="shared" si="101"/>
        <v>0</v>
      </c>
      <c r="BN22" s="83"/>
      <c r="BO22" s="84"/>
      <c r="BP22" s="84"/>
      <c r="BQ22" s="84"/>
      <c r="BR22" s="85"/>
      <c r="BS22" s="73">
        <f t="shared" si="102"/>
        <v>0</v>
      </c>
      <c r="BT22" s="14">
        <f t="shared" si="103"/>
        <v>0</v>
      </c>
      <c r="BU22" s="83"/>
      <c r="BV22" s="84"/>
      <c r="BW22" s="84"/>
      <c r="BX22" s="84"/>
      <c r="BY22" s="85"/>
      <c r="BZ22" s="73">
        <f t="shared" si="104"/>
        <v>0</v>
      </c>
      <c r="CA22" s="14">
        <f t="shared" si="105"/>
        <v>0</v>
      </c>
      <c r="CB22" s="83"/>
      <c r="CC22" s="84"/>
      <c r="CD22" s="84"/>
      <c r="CE22" s="84"/>
      <c r="CF22" s="85"/>
      <c r="CG22" s="73">
        <f t="shared" si="106"/>
        <v>0</v>
      </c>
      <c r="CH22" s="14">
        <f t="shared" si="107"/>
        <v>0</v>
      </c>
      <c r="CI22" s="83"/>
      <c r="CJ22" s="84"/>
      <c r="CK22" s="84"/>
      <c r="CL22" s="84"/>
      <c r="CM22" s="85"/>
      <c r="CN22" s="73">
        <f t="shared" si="108"/>
        <v>0</v>
      </c>
      <c r="CO22" s="14">
        <f t="shared" si="109"/>
        <v>0</v>
      </c>
      <c r="CP22" s="83"/>
      <c r="CQ22" s="84"/>
      <c r="CR22" s="84"/>
      <c r="CS22" s="84"/>
      <c r="CT22" s="85"/>
      <c r="CU22" s="73">
        <f t="shared" si="110"/>
        <v>0</v>
      </c>
      <c r="CV22" s="14">
        <f t="shared" si="111"/>
        <v>0</v>
      </c>
      <c r="CW22" s="83"/>
      <c r="CX22" s="84"/>
      <c r="CY22" s="84"/>
      <c r="CZ22" s="84"/>
      <c r="DA22" s="85"/>
      <c r="DB22" s="73">
        <f t="shared" si="112"/>
        <v>0</v>
      </c>
      <c r="DC22" s="14">
        <f t="shared" si="113"/>
        <v>0</v>
      </c>
      <c r="DD22" s="83"/>
      <c r="DE22" s="84"/>
      <c r="DF22" s="84"/>
      <c r="DG22" s="84"/>
      <c r="DH22" s="85"/>
      <c r="DI22" s="73">
        <f t="shared" si="114"/>
        <v>0</v>
      </c>
      <c r="DJ22" s="14">
        <f t="shared" si="115"/>
        <v>0</v>
      </c>
      <c r="DK22" s="83"/>
      <c r="DL22" s="84"/>
      <c r="DM22" s="84"/>
      <c r="DN22" s="84"/>
      <c r="DO22" s="85"/>
      <c r="DP22" s="73">
        <f t="shared" si="116"/>
        <v>0</v>
      </c>
      <c r="DQ22" s="14">
        <f t="shared" si="117"/>
        <v>0</v>
      </c>
      <c r="DR22" s="83"/>
      <c r="DS22" s="84"/>
      <c r="DT22" s="84"/>
      <c r="DU22" s="84"/>
      <c r="DV22" s="85"/>
      <c r="DW22" s="73">
        <f t="shared" si="118"/>
        <v>0</v>
      </c>
      <c r="DX22" s="14">
        <f t="shared" si="119"/>
        <v>0</v>
      </c>
      <c r="DY22" s="83"/>
      <c r="DZ22" s="84"/>
      <c r="EA22" s="84"/>
      <c r="EB22" s="84"/>
      <c r="EC22" s="85"/>
      <c r="ED22" s="73">
        <f t="shared" si="120"/>
        <v>0</v>
      </c>
      <c r="EE22" s="14">
        <f t="shared" si="121"/>
        <v>0</v>
      </c>
      <c r="EF22" s="83"/>
      <c r="EG22" s="84"/>
      <c r="EH22" s="84"/>
      <c r="EI22" s="84"/>
      <c r="EJ22" s="85"/>
      <c r="EK22" s="73">
        <f t="shared" si="122"/>
        <v>0</v>
      </c>
      <c r="EL22" s="14">
        <f t="shared" si="123"/>
        <v>0</v>
      </c>
      <c r="EM22" s="83"/>
      <c r="EN22" s="84"/>
      <c r="EO22" s="84"/>
      <c r="EP22" s="84"/>
      <c r="EQ22" s="85"/>
      <c r="ER22" s="73">
        <f t="shared" si="124"/>
        <v>0</v>
      </c>
      <c r="ES22" s="14">
        <f t="shared" si="125"/>
        <v>0</v>
      </c>
      <c r="ET22" s="83"/>
      <c r="EU22" s="84"/>
      <c r="EV22" s="84"/>
      <c r="EW22" s="84"/>
      <c r="EX22" s="85"/>
      <c r="EY22" s="73">
        <f t="shared" si="126"/>
        <v>0</v>
      </c>
      <c r="EZ22" s="14">
        <f t="shared" si="127"/>
        <v>0</v>
      </c>
      <c r="FA22" s="83"/>
      <c r="FB22" s="84"/>
      <c r="FC22" s="84"/>
      <c r="FD22" s="84"/>
      <c r="FE22" s="85"/>
      <c r="FF22" s="73">
        <f t="shared" si="128"/>
        <v>0</v>
      </c>
      <c r="FG22" s="14">
        <f t="shared" si="129"/>
        <v>0</v>
      </c>
      <c r="FH22" s="83"/>
      <c r="FI22" s="84"/>
      <c r="FJ22" s="84"/>
      <c r="FK22" s="84"/>
      <c r="FL22" s="85"/>
      <c r="FM22" s="73">
        <f t="shared" si="130"/>
        <v>0</v>
      </c>
      <c r="FN22" s="14">
        <f t="shared" si="131"/>
        <v>0</v>
      </c>
      <c r="FO22" s="83"/>
      <c r="FP22" s="84"/>
      <c r="FQ22" s="84"/>
      <c r="FR22" s="84"/>
      <c r="FS22" s="85"/>
      <c r="FT22" s="73">
        <f t="shared" si="132"/>
        <v>0</v>
      </c>
      <c r="FU22" s="14">
        <f t="shared" si="133"/>
        <v>0</v>
      </c>
      <c r="FV22" s="83"/>
      <c r="FW22" s="84"/>
      <c r="FX22" s="84"/>
      <c r="FY22" s="84"/>
      <c r="FZ22" s="85"/>
      <c r="GA22" s="73">
        <f t="shared" si="134"/>
        <v>0</v>
      </c>
      <c r="GB22" s="14">
        <f t="shared" si="135"/>
        <v>0</v>
      </c>
      <c r="GC22" s="83"/>
      <c r="GD22" s="84"/>
      <c r="GE22" s="84"/>
      <c r="GF22" s="84"/>
      <c r="GG22" s="85"/>
      <c r="GH22" s="73">
        <f t="shared" si="136"/>
        <v>0</v>
      </c>
      <c r="GI22" s="14">
        <f t="shared" si="137"/>
        <v>0</v>
      </c>
      <c r="GJ22" s="83"/>
      <c r="GK22" s="84"/>
      <c r="GL22" s="84"/>
      <c r="GM22" s="84"/>
      <c r="GN22" s="85"/>
      <c r="GO22" s="73">
        <f t="shared" si="138"/>
        <v>0</v>
      </c>
      <c r="GP22" s="14">
        <f t="shared" si="139"/>
        <v>0</v>
      </c>
      <c r="GQ22" s="83"/>
      <c r="GR22" s="84"/>
      <c r="GS22" s="84"/>
      <c r="GT22" s="84"/>
      <c r="GU22" s="85"/>
      <c r="GV22" s="73">
        <f t="shared" si="140"/>
        <v>0</v>
      </c>
      <c r="GW22" s="14">
        <f t="shared" si="141"/>
        <v>0</v>
      </c>
      <c r="GX22" s="83"/>
      <c r="GY22" s="84"/>
      <c r="GZ22" s="84"/>
      <c r="HA22" s="84"/>
      <c r="HB22" s="85"/>
      <c r="HC22" s="73">
        <f t="shared" si="142"/>
        <v>0</v>
      </c>
      <c r="HD22" s="14">
        <f t="shared" si="143"/>
        <v>0</v>
      </c>
      <c r="HE22" s="83"/>
      <c r="HF22" s="84"/>
      <c r="HG22" s="84"/>
      <c r="HH22" s="84"/>
      <c r="HI22" s="85"/>
      <c r="HJ22" s="73">
        <f t="shared" si="144"/>
        <v>0</v>
      </c>
      <c r="HK22" s="14">
        <f t="shared" si="145"/>
        <v>0</v>
      </c>
      <c r="HL22" s="83"/>
      <c r="HM22" s="84"/>
      <c r="HN22" s="84"/>
      <c r="HO22" s="84"/>
      <c r="HP22" s="85"/>
      <c r="HQ22" s="73">
        <f t="shared" si="146"/>
        <v>0</v>
      </c>
      <c r="HR22" s="14">
        <f t="shared" si="147"/>
        <v>0</v>
      </c>
      <c r="HS22" s="83"/>
      <c r="HT22" s="84"/>
      <c r="HU22" s="84"/>
      <c r="HV22" s="84"/>
      <c r="HW22" s="85"/>
      <c r="HX22" s="73">
        <f t="shared" si="148"/>
        <v>0</v>
      </c>
      <c r="HY22" s="14">
        <f t="shared" si="149"/>
        <v>0</v>
      </c>
      <c r="HZ22" s="83"/>
      <c r="IA22" s="84"/>
      <c r="IB22" s="84"/>
      <c r="IC22" s="84"/>
      <c r="ID22" s="85"/>
      <c r="IE22" s="73">
        <f t="shared" si="150"/>
        <v>0</v>
      </c>
      <c r="IF22" s="14">
        <f t="shared" si="151"/>
        <v>0</v>
      </c>
      <c r="IG22" s="83"/>
      <c r="IH22" s="84"/>
      <c r="II22" s="84"/>
      <c r="IJ22" s="84"/>
      <c r="IK22" s="85"/>
      <c r="IL22" s="73">
        <f t="shared" si="152"/>
        <v>0</v>
      </c>
      <c r="IM22" s="14">
        <f t="shared" si="153"/>
        <v>0</v>
      </c>
      <c r="IN22" s="83"/>
      <c r="IO22" s="84"/>
      <c r="IP22" s="84"/>
      <c r="IQ22" s="84"/>
      <c r="IR22" s="85"/>
      <c r="IS22" s="73">
        <f t="shared" si="154"/>
        <v>0</v>
      </c>
      <c r="IT22" s="14">
        <f t="shared" si="155"/>
        <v>0</v>
      </c>
      <c r="IU22" s="83"/>
      <c r="IV22" s="84"/>
      <c r="IW22" s="84"/>
      <c r="IX22" s="84"/>
      <c r="IY22" s="85"/>
      <c r="IZ22" s="73">
        <f t="shared" si="156"/>
        <v>0</v>
      </c>
      <c r="JA22" s="14">
        <f t="shared" si="157"/>
        <v>0</v>
      </c>
      <c r="JB22" s="83"/>
      <c r="JC22" s="84"/>
      <c r="JD22" s="84"/>
      <c r="JE22" s="84"/>
      <c r="JF22" s="85"/>
      <c r="JG22" s="73">
        <f t="shared" si="158"/>
        <v>0</v>
      </c>
      <c r="JH22" s="14">
        <f t="shared" si="159"/>
        <v>0</v>
      </c>
    </row>
    <row r="23" spans="1:268" s="5" customFormat="1" x14ac:dyDescent="0.35">
      <c r="A23" s="32"/>
      <c r="B23" s="100" t="s">
        <v>113</v>
      </c>
      <c r="C23" s="83"/>
      <c r="D23" s="84"/>
      <c r="E23" s="84"/>
      <c r="F23" s="125">
        <v>0.3</v>
      </c>
      <c r="G23" s="85"/>
      <c r="H23" s="73">
        <f t="shared" si="76"/>
        <v>0</v>
      </c>
      <c r="I23" s="14">
        <f t="shared" si="77"/>
        <v>0.3</v>
      </c>
      <c r="J23" s="83"/>
      <c r="K23" s="84"/>
      <c r="L23" s="84"/>
      <c r="M23" s="84"/>
      <c r="N23" s="85"/>
      <c r="O23" s="73">
        <f t="shared" si="86"/>
        <v>0</v>
      </c>
      <c r="P23" s="14">
        <f t="shared" si="87"/>
        <v>0</v>
      </c>
      <c r="Q23" s="83"/>
      <c r="R23" s="84"/>
      <c r="S23" s="84"/>
      <c r="T23" s="84"/>
      <c r="U23" s="85"/>
      <c r="V23" s="73">
        <f t="shared" si="88"/>
        <v>0</v>
      </c>
      <c r="W23" s="14">
        <f t="shared" si="89"/>
        <v>0</v>
      </c>
      <c r="X23" s="83"/>
      <c r="Y23" s="84"/>
      <c r="Z23" s="84"/>
      <c r="AA23" s="84"/>
      <c r="AB23" s="85"/>
      <c r="AC23" s="73">
        <f t="shared" si="90"/>
        <v>0</v>
      </c>
      <c r="AD23" s="14">
        <f t="shared" si="91"/>
        <v>0</v>
      </c>
      <c r="AE23" s="83"/>
      <c r="AF23" s="84"/>
      <c r="AG23" s="84"/>
      <c r="AH23" s="84"/>
      <c r="AI23" s="85"/>
      <c r="AJ23" s="73">
        <f t="shared" si="92"/>
        <v>0</v>
      </c>
      <c r="AK23" s="14">
        <f t="shared" si="93"/>
        <v>0</v>
      </c>
      <c r="AL23" s="83"/>
      <c r="AM23" s="84"/>
      <c r="AN23" s="84"/>
      <c r="AO23" s="84"/>
      <c r="AP23" s="85"/>
      <c r="AQ23" s="73">
        <f t="shared" si="94"/>
        <v>0</v>
      </c>
      <c r="AR23" s="14">
        <f t="shared" si="95"/>
        <v>0</v>
      </c>
      <c r="AS23" s="83"/>
      <c r="AT23" s="84"/>
      <c r="AU23" s="84"/>
      <c r="AV23" s="84"/>
      <c r="AW23" s="85"/>
      <c r="AX23" s="73">
        <f t="shared" si="96"/>
        <v>0</v>
      </c>
      <c r="AY23" s="14">
        <f t="shared" si="97"/>
        <v>0</v>
      </c>
      <c r="AZ23" s="83"/>
      <c r="BA23" s="84"/>
      <c r="BB23" s="84"/>
      <c r="BC23" s="84"/>
      <c r="BD23" s="85"/>
      <c r="BE23" s="73">
        <f t="shared" si="98"/>
        <v>0</v>
      </c>
      <c r="BF23" s="14">
        <f t="shared" si="99"/>
        <v>0</v>
      </c>
      <c r="BG23" s="83"/>
      <c r="BH23" s="84"/>
      <c r="BI23" s="84"/>
      <c r="BJ23" s="84"/>
      <c r="BK23" s="85"/>
      <c r="BL23" s="73">
        <f t="shared" si="100"/>
        <v>0</v>
      </c>
      <c r="BM23" s="14">
        <f t="shared" si="101"/>
        <v>0</v>
      </c>
      <c r="BN23" s="83"/>
      <c r="BO23" s="84"/>
      <c r="BP23" s="84"/>
      <c r="BQ23" s="84"/>
      <c r="BR23" s="85"/>
      <c r="BS23" s="73">
        <f t="shared" si="102"/>
        <v>0</v>
      </c>
      <c r="BT23" s="14">
        <f t="shared" si="103"/>
        <v>0</v>
      </c>
      <c r="BU23" s="83"/>
      <c r="BV23" s="84"/>
      <c r="BW23" s="84"/>
      <c r="BX23" s="84"/>
      <c r="BY23" s="85"/>
      <c r="BZ23" s="73">
        <f t="shared" si="104"/>
        <v>0</v>
      </c>
      <c r="CA23" s="14">
        <f t="shared" si="105"/>
        <v>0</v>
      </c>
      <c r="CB23" s="83"/>
      <c r="CC23" s="84"/>
      <c r="CD23" s="84"/>
      <c r="CE23" s="84"/>
      <c r="CF23" s="85"/>
      <c r="CG23" s="73">
        <f t="shared" si="106"/>
        <v>0</v>
      </c>
      <c r="CH23" s="14">
        <f t="shared" si="107"/>
        <v>0</v>
      </c>
      <c r="CI23" s="83"/>
      <c r="CJ23" s="84"/>
      <c r="CK23" s="84"/>
      <c r="CL23" s="84"/>
      <c r="CM23" s="85"/>
      <c r="CN23" s="73">
        <f t="shared" si="108"/>
        <v>0</v>
      </c>
      <c r="CO23" s="14">
        <f t="shared" si="109"/>
        <v>0</v>
      </c>
      <c r="CP23" s="83"/>
      <c r="CQ23" s="84"/>
      <c r="CR23" s="84"/>
      <c r="CS23" s="84"/>
      <c r="CT23" s="85"/>
      <c r="CU23" s="73">
        <f t="shared" si="110"/>
        <v>0</v>
      </c>
      <c r="CV23" s="14">
        <f t="shared" si="111"/>
        <v>0</v>
      </c>
      <c r="CW23" s="83"/>
      <c r="CX23" s="84"/>
      <c r="CY23" s="84"/>
      <c r="CZ23" s="84"/>
      <c r="DA23" s="85"/>
      <c r="DB23" s="73">
        <f t="shared" si="112"/>
        <v>0</v>
      </c>
      <c r="DC23" s="14">
        <f t="shared" si="113"/>
        <v>0</v>
      </c>
      <c r="DD23" s="83"/>
      <c r="DE23" s="84"/>
      <c r="DF23" s="84"/>
      <c r="DG23" s="84"/>
      <c r="DH23" s="85"/>
      <c r="DI23" s="73">
        <f t="shared" si="114"/>
        <v>0</v>
      </c>
      <c r="DJ23" s="14">
        <f t="shared" si="115"/>
        <v>0</v>
      </c>
      <c r="DK23" s="83"/>
      <c r="DL23" s="84"/>
      <c r="DM23" s="84"/>
      <c r="DN23" s="84"/>
      <c r="DO23" s="85"/>
      <c r="DP23" s="73">
        <f t="shared" si="116"/>
        <v>0</v>
      </c>
      <c r="DQ23" s="14">
        <f t="shared" si="117"/>
        <v>0</v>
      </c>
      <c r="DR23" s="83"/>
      <c r="DS23" s="84"/>
      <c r="DT23" s="84"/>
      <c r="DU23" s="84"/>
      <c r="DV23" s="85"/>
      <c r="DW23" s="73">
        <f t="shared" si="118"/>
        <v>0</v>
      </c>
      <c r="DX23" s="14">
        <f t="shared" si="119"/>
        <v>0</v>
      </c>
      <c r="DY23" s="83"/>
      <c r="DZ23" s="84"/>
      <c r="EA23" s="84"/>
      <c r="EB23" s="84"/>
      <c r="EC23" s="85"/>
      <c r="ED23" s="73">
        <f t="shared" si="120"/>
        <v>0</v>
      </c>
      <c r="EE23" s="14">
        <f t="shared" si="121"/>
        <v>0</v>
      </c>
      <c r="EF23" s="83"/>
      <c r="EG23" s="84"/>
      <c r="EH23" s="84"/>
      <c r="EI23" s="84"/>
      <c r="EJ23" s="85"/>
      <c r="EK23" s="73">
        <f t="shared" si="122"/>
        <v>0</v>
      </c>
      <c r="EL23" s="14">
        <f t="shared" si="123"/>
        <v>0</v>
      </c>
      <c r="EM23" s="83"/>
      <c r="EN23" s="84"/>
      <c r="EO23" s="84"/>
      <c r="EP23" s="84"/>
      <c r="EQ23" s="85"/>
      <c r="ER23" s="73">
        <f t="shared" si="124"/>
        <v>0</v>
      </c>
      <c r="ES23" s="14">
        <f t="shared" si="125"/>
        <v>0</v>
      </c>
      <c r="ET23" s="83"/>
      <c r="EU23" s="84"/>
      <c r="EV23" s="84"/>
      <c r="EW23" s="84"/>
      <c r="EX23" s="85"/>
      <c r="EY23" s="73">
        <f t="shared" si="126"/>
        <v>0</v>
      </c>
      <c r="EZ23" s="14">
        <f t="shared" si="127"/>
        <v>0</v>
      </c>
      <c r="FA23" s="83"/>
      <c r="FB23" s="84"/>
      <c r="FC23" s="84"/>
      <c r="FD23" s="84"/>
      <c r="FE23" s="85"/>
      <c r="FF23" s="73">
        <f t="shared" si="128"/>
        <v>0</v>
      </c>
      <c r="FG23" s="14">
        <f t="shared" si="129"/>
        <v>0</v>
      </c>
      <c r="FH23" s="83"/>
      <c r="FI23" s="84"/>
      <c r="FJ23" s="84"/>
      <c r="FK23" s="84"/>
      <c r="FL23" s="85"/>
      <c r="FM23" s="73">
        <f t="shared" si="130"/>
        <v>0</v>
      </c>
      <c r="FN23" s="14">
        <f t="shared" si="131"/>
        <v>0</v>
      </c>
      <c r="FO23" s="83"/>
      <c r="FP23" s="84"/>
      <c r="FQ23" s="84"/>
      <c r="FR23" s="84"/>
      <c r="FS23" s="85"/>
      <c r="FT23" s="73">
        <f t="shared" si="132"/>
        <v>0</v>
      </c>
      <c r="FU23" s="14">
        <f t="shared" si="133"/>
        <v>0</v>
      </c>
      <c r="FV23" s="83"/>
      <c r="FW23" s="84"/>
      <c r="FX23" s="84"/>
      <c r="FY23" s="84"/>
      <c r="FZ23" s="85"/>
      <c r="GA23" s="73">
        <f t="shared" si="134"/>
        <v>0</v>
      </c>
      <c r="GB23" s="14">
        <f t="shared" si="135"/>
        <v>0</v>
      </c>
      <c r="GC23" s="83"/>
      <c r="GD23" s="84"/>
      <c r="GE23" s="84"/>
      <c r="GF23" s="84"/>
      <c r="GG23" s="85"/>
      <c r="GH23" s="73">
        <f t="shared" si="136"/>
        <v>0</v>
      </c>
      <c r="GI23" s="14">
        <f t="shared" si="137"/>
        <v>0</v>
      </c>
      <c r="GJ23" s="83"/>
      <c r="GK23" s="84"/>
      <c r="GL23" s="84"/>
      <c r="GM23" s="84"/>
      <c r="GN23" s="85"/>
      <c r="GO23" s="73">
        <f t="shared" si="138"/>
        <v>0</v>
      </c>
      <c r="GP23" s="14">
        <f t="shared" si="139"/>
        <v>0</v>
      </c>
      <c r="GQ23" s="83"/>
      <c r="GR23" s="84"/>
      <c r="GS23" s="84"/>
      <c r="GT23" s="84"/>
      <c r="GU23" s="85"/>
      <c r="GV23" s="73">
        <f t="shared" si="140"/>
        <v>0</v>
      </c>
      <c r="GW23" s="14">
        <f t="shared" si="141"/>
        <v>0</v>
      </c>
      <c r="GX23" s="83"/>
      <c r="GY23" s="84"/>
      <c r="GZ23" s="84"/>
      <c r="HA23" s="84"/>
      <c r="HB23" s="85"/>
      <c r="HC23" s="73">
        <f t="shared" si="142"/>
        <v>0</v>
      </c>
      <c r="HD23" s="14">
        <f t="shared" si="143"/>
        <v>0</v>
      </c>
      <c r="HE23" s="83"/>
      <c r="HF23" s="84"/>
      <c r="HG23" s="84"/>
      <c r="HH23" s="84"/>
      <c r="HI23" s="85"/>
      <c r="HJ23" s="73">
        <f t="shared" si="144"/>
        <v>0</v>
      </c>
      <c r="HK23" s="14">
        <f t="shared" si="145"/>
        <v>0</v>
      </c>
      <c r="HL23" s="83"/>
      <c r="HM23" s="84"/>
      <c r="HN23" s="84"/>
      <c r="HO23" s="84"/>
      <c r="HP23" s="85"/>
      <c r="HQ23" s="73">
        <f t="shared" si="146"/>
        <v>0</v>
      </c>
      <c r="HR23" s="14">
        <f t="shared" si="147"/>
        <v>0</v>
      </c>
      <c r="HS23" s="83"/>
      <c r="HT23" s="84"/>
      <c r="HU23" s="84"/>
      <c r="HV23" s="84"/>
      <c r="HW23" s="85"/>
      <c r="HX23" s="73">
        <f t="shared" si="148"/>
        <v>0</v>
      </c>
      <c r="HY23" s="14">
        <f t="shared" si="149"/>
        <v>0</v>
      </c>
      <c r="HZ23" s="83"/>
      <c r="IA23" s="84"/>
      <c r="IB23" s="84"/>
      <c r="IC23" s="84"/>
      <c r="ID23" s="85"/>
      <c r="IE23" s="73">
        <f t="shared" si="150"/>
        <v>0</v>
      </c>
      <c r="IF23" s="14">
        <f t="shared" si="151"/>
        <v>0</v>
      </c>
      <c r="IG23" s="83"/>
      <c r="IH23" s="84"/>
      <c r="II23" s="84"/>
      <c r="IJ23" s="84"/>
      <c r="IK23" s="85"/>
      <c r="IL23" s="73">
        <f t="shared" si="152"/>
        <v>0</v>
      </c>
      <c r="IM23" s="14">
        <f t="shared" si="153"/>
        <v>0</v>
      </c>
      <c r="IN23" s="83"/>
      <c r="IO23" s="84"/>
      <c r="IP23" s="84"/>
      <c r="IQ23" s="84"/>
      <c r="IR23" s="85"/>
      <c r="IS23" s="73">
        <f t="shared" si="154"/>
        <v>0</v>
      </c>
      <c r="IT23" s="14">
        <f t="shared" si="155"/>
        <v>0</v>
      </c>
      <c r="IU23" s="83"/>
      <c r="IV23" s="84"/>
      <c r="IW23" s="84"/>
      <c r="IX23" s="84"/>
      <c r="IY23" s="85"/>
      <c r="IZ23" s="73">
        <f t="shared" si="156"/>
        <v>0</v>
      </c>
      <c r="JA23" s="14">
        <f t="shared" si="157"/>
        <v>0</v>
      </c>
      <c r="JB23" s="83"/>
      <c r="JC23" s="84"/>
      <c r="JD23" s="84"/>
      <c r="JE23" s="84"/>
      <c r="JF23" s="85"/>
      <c r="JG23" s="73">
        <f t="shared" si="158"/>
        <v>0</v>
      </c>
      <c r="JH23" s="14">
        <f t="shared" si="159"/>
        <v>0</v>
      </c>
    </row>
    <row r="24" spans="1:268" s="5" customFormat="1" x14ac:dyDescent="0.35">
      <c r="A24" s="32"/>
      <c r="B24" s="100" t="s">
        <v>114</v>
      </c>
      <c r="C24" s="83"/>
      <c r="D24" s="84"/>
      <c r="E24" s="84"/>
      <c r="F24" s="125"/>
      <c r="G24" s="85"/>
      <c r="H24" s="73">
        <f t="shared" si="76"/>
        <v>0</v>
      </c>
      <c r="I24" s="14">
        <f t="shared" si="77"/>
        <v>0</v>
      </c>
      <c r="J24" s="83"/>
      <c r="K24" s="84"/>
      <c r="L24" s="84"/>
      <c r="M24" s="84"/>
      <c r="N24" s="85"/>
      <c r="O24" s="73">
        <f t="shared" si="86"/>
        <v>0</v>
      </c>
      <c r="P24" s="14">
        <f t="shared" si="87"/>
        <v>0</v>
      </c>
      <c r="Q24" s="83"/>
      <c r="R24" s="84"/>
      <c r="S24" s="84"/>
      <c r="T24" s="84"/>
      <c r="U24" s="85"/>
      <c r="V24" s="73">
        <f t="shared" si="88"/>
        <v>0</v>
      </c>
      <c r="W24" s="14">
        <f t="shared" si="89"/>
        <v>0</v>
      </c>
      <c r="X24" s="83"/>
      <c r="Y24" s="84"/>
      <c r="Z24" s="84"/>
      <c r="AA24" s="84"/>
      <c r="AB24" s="85"/>
      <c r="AC24" s="73">
        <f t="shared" si="90"/>
        <v>0</v>
      </c>
      <c r="AD24" s="14">
        <f t="shared" si="91"/>
        <v>0</v>
      </c>
      <c r="AE24" s="83"/>
      <c r="AF24" s="84"/>
      <c r="AG24" s="84"/>
      <c r="AH24" s="84"/>
      <c r="AI24" s="85"/>
      <c r="AJ24" s="73">
        <f t="shared" si="92"/>
        <v>0</v>
      </c>
      <c r="AK24" s="14">
        <f t="shared" si="93"/>
        <v>0</v>
      </c>
      <c r="AL24" s="83"/>
      <c r="AM24" s="84"/>
      <c r="AN24" s="84"/>
      <c r="AO24" s="84"/>
      <c r="AP24" s="85"/>
      <c r="AQ24" s="73">
        <f t="shared" si="94"/>
        <v>0</v>
      </c>
      <c r="AR24" s="14">
        <f t="shared" si="95"/>
        <v>0</v>
      </c>
      <c r="AS24" s="83"/>
      <c r="AT24" s="84"/>
      <c r="AU24" s="84"/>
      <c r="AV24" s="84"/>
      <c r="AW24" s="85"/>
      <c r="AX24" s="73">
        <f t="shared" si="96"/>
        <v>0</v>
      </c>
      <c r="AY24" s="14">
        <f t="shared" si="97"/>
        <v>0</v>
      </c>
      <c r="AZ24" s="83"/>
      <c r="BA24" s="84"/>
      <c r="BB24" s="84"/>
      <c r="BC24" s="84"/>
      <c r="BD24" s="85"/>
      <c r="BE24" s="73">
        <f t="shared" si="98"/>
        <v>0</v>
      </c>
      <c r="BF24" s="14">
        <f t="shared" si="99"/>
        <v>0</v>
      </c>
      <c r="BG24" s="83"/>
      <c r="BH24" s="84"/>
      <c r="BI24" s="84"/>
      <c r="BJ24" s="84"/>
      <c r="BK24" s="85"/>
      <c r="BL24" s="73">
        <f t="shared" si="100"/>
        <v>0</v>
      </c>
      <c r="BM24" s="14">
        <f t="shared" si="101"/>
        <v>0</v>
      </c>
      <c r="BN24" s="83"/>
      <c r="BO24" s="84"/>
      <c r="BP24" s="84"/>
      <c r="BQ24" s="84"/>
      <c r="BR24" s="85"/>
      <c r="BS24" s="73">
        <f t="shared" si="102"/>
        <v>0</v>
      </c>
      <c r="BT24" s="14">
        <f t="shared" si="103"/>
        <v>0</v>
      </c>
      <c r="BU24" s="83"/>
      <c r="BV24" s="84"/>
      <c r="BW24" s="84"/>
      <c r="BX24" s="84"/>
      <c r="BY24" s="85"/>
      <c r="BZ24" s="73">
        <f t="shared" si="104"/>
        <v>0</v>
      </c>
      <c r="CA24" s="14">
        <f t="shared" si="105"/>
        <v>0</v>
      </c>
      <c r="CB24" s="83"/>
      <c r="CC24" s="84"/>
      <c r="CD24" s="84"/>
      <c r="CE24" s="84"/>
      <c r="CF24" s="85"/>
      <c r="CG24" s="73">
        <f t="shared" si="106"/>
        <v>0</v>
      </c>
      <c r="CH24" s="14">
        <f t="shared" si="107"/>
        <v>0</v>
      </c>
      <c r="CI24" s="83"/>
      <c r="CJ24" s="84"/>
      <c r="CK24" s="84"/>
      <c r="CL24" s="84"/>
      <c r="CM24" s="85"/>
      <c r="CN24" s="73">
        <f t="shared" si="108"/>
        <v>0</v>
      </c>
      <c r="CO24" s="14">
        <f t="shared" si="109"/>
        <v>0</v>
      </c>
      <c r="CP24" s="83"/>
      <c r="CQ24" s="84"/>
      <c r="CR24" s="84"/>
      <c r="CS24" s="84"/>
      <c r="CT24" s="85"/>
      <c r="CU24" s="73">
        <f t="shared" si="110"/>
        <v>0</v>
      </c>
      <c r="CV24" s="14">
        <f t="shared" si="111"/>
        <v>0</v>
      </c>
      <c r="CW24" s="83"/>
      <c r="CX24" s="84"/>
      <c r="CY24" s="84"/>
      <c r="CZ24" s="84"/>
      <c r="DA24" s="85"/>
      <c r="DB24" s="73">
        <f t="shared" si="112"/>
        <v>0</v>
      </c>
      <c r="DC24" s="14">
        <f t="shared" si="113"/>
        <v>0</v>
      </c>
      <c r="DD24" s="83"/>
      <c r="DE24" s="84"/>
      <c r="DF24" s="84"/>
      <c r="DG24" s="84"/>
      <c r="DH24" s="85"/>
      <c r="DI24" s="73">
        <f t="shared" si="114"/>
        <v>0</v>
      </c>
      <c r="DJ24" s="14">
        <f t="shared" si="115"/>
        <v>0</v>
      </c>
      <c r="DK24" s="83"/>
      <c r="DL24" s="84"/>
      <c r="DM24" s="84"/>
      <c r="DN24" s="84"/>
      <c r="DO24" s="85"/>
      <c r="DP24" s="73">
        <f t="shared" si="116"/>
        <v>0</v>
      </c>
      <c r="DQ24" s="14">
        <f t="shared" si="117"/>
        <v>0</v>
      </c>
      <c r="DR24" s="83"/>
      <c r="DS24" s="84"/>
      <c r="DT24" s="84"/>
      <c r="DU24" s="84"/>
      <c r="DV24" s="85"/>
      <c r="DW24" s="73">
        <f t="shared" si="118"/>
        <v>0</v>
      </c>
      <c r="DX24" s="14">
        <f t="shared" si="119"/>
        <v>0</v>
      </c>
      <c r="DY24" s="83"/>
      <c r="DZ24" s="84"/>
      <c r="EA24" s="84"/>
      <c r="EB24" s="84"/>
      <c r="EC24" s="85"/>
      <c r="ED24" s="73">
        <f t="shared" si="120"/>
        <v>0</v>
      </c>
      <c r="EE24" s="14">
        <f t="shared" si="121"/>
        <v>0</v>
      </c>
      <c r="EF24" s="83"/>
      <c r="EG24" s="84"/>
      <c r="EH24" s="84"/>
      <c r="EI24" s="84"/>
      <c r="EJ24" s="85"/>
      <c r="EK24" s="73">
        <f t="shared" si="122"/>
        <v>0</v>
      </c>
      <c r="EL24" s="14">
        <f t="shared" si="123"/>
        <v>0</v>
      </c>
      <c r="EM24" s="83"/>
      <c r="EN24" s="84"/>
      <c r="EO24" s="84"/>
      <c r="EP24" s="84"/>
      <c r="EQ24" s="85"/>
      <c r="ER24" s="73">
        <f t="shared" si="124"/>
        <v>0</v>
      </c>
      <c r="ES24" s="14">
        <f t="shared" si="125"/>
        <v>0</v>
      </c>
      <c r="ET24" s="83"/>
      <c r="EU24" s="84"/>
      <c r="EV24" s="84"/>
      <c r="EW24" s="84"/>
      <c r="EX24" s="85"/>
      <c r="EY24" s="73">
        <f t="shared" si="126"/>
        <v>0</v>
      </c>
      <c r="EZ24" s="14">
        <f t="shared" si="127"/>
        <v>0</v>
      </c>
      <c r="FA24" s="83"/>
      <c r="FB24" s="84"/>
      <c r="FC24" s="84"/>
      <c r="FD24" s="84"/>
      <c r="FE24" s="85"/>
      <c r="FF24" s="73">
        <f t="shared" si="128"/>
        <v>0</v>
      </c>
      <c r="FG24" s="14">
        <f t="shared" si="129"/>
        <v>0</v>
      </c>
      <c r="FH24" s="83"/>
      <c r="FI24" s="84"/>
      <c r="FJ24" s="84"/>
      <c r="FK24" s="84"/>
      <c r="FL24" s="85"/>
      <c r="FM24" s="73">
        <f t="shared" si="130"/>
        <v>0</v>
      </c>
      <c r="FN24" s="14">
        <f t="shared" si="131"/>
        <v>0</v>
      </c>
      <c r="FO24" s="83"/>
      <c r="FP24" s="84"/>
      <c r="FQ24" s="84"/>
      <c r="FR24" s="84"/>
      <c r="FS24" s="85"/>
      <c r="FT24" s="73">
        <f t="shared" si="132"/>
        <v>0</v>
      </c>
      <c r="FU24" s="14">
        <f t="shared" si="133"/>
        <v>0</v>
      </c>
      <c r="FV24" s="83"/>
      <c r="FW24" s="84"/>
      <c r="FX24" s="84"/>
      <c r="FY24" s="84"/>
      <c r="FZ24" s="85"/>
      <c r="GA24" s="73">
        <f t="shared" si="134"/>
        <v>0</v>
      </c>
      <c r="GB24" s="14">
        <f t="shared" si="135"/>
        <v>0</v>
      </c>
      <c r="GC24" s="83"/>
      <c r="GD24" s="84"/>
      <c r="GE24" s="84"/>
      <c r="GF24" s="84"/>
      <c r="GG24" s="85"/>
      <c r="GH24" s="73">
        <f t="shared" si="136"/>
        <v>0</v>
      </c>
      <c r="GI24" s="14">
        <f t="shared" si="137"/>
        <v>0</v>
      </c>
      <c r="GJ24" s="83"/>
      <c r="GK24" s="84"/>
      <c r="GL24" s="84"/>
      <c r="GM24" s="84"/>
      <c r="GN24" s="85"/>
      <c r="GO24" s="73">
        <f t="shared" si="138"/>
        <v>0</v>
      </c>
      <c r="GP24" s="14">
        <f t="shared" si="139"/>
        <v>0</v>
      </c>
      <c r="GQ24" s="83"/>
      <c r="GR24" s="84"/>
      <c r="GS24" s="84"/>
      <c r="GT24" s="84"/>
      <c r="GU24" s="85"/>
      <c r="GV24" s="73">
        <f t="shared" si="140"/>
        <v>0</v>
      </c>
      <c r="GW24" s="14">
        <f t="shared" si="141"/>
        <v>0</v>
      </c>
      <c r="GX24" s="83"/>
      <c r="GY24" s="84"/>
      <c r="GZ24" s="84"/>
      <c r="HA24" s="84"/>
      <c r="HB24" s="85"/>
      <c r="HC24" s="73">
        <f t="shared" si="142"/>
        <v>0</v>
      </c>
      <c r="HD24" s="14">
        <f t="shared" si="143"/>
        <v>0</v>
      </c>
      <c r="HE24" s="83"/>
      <c r="HF24" s="84"/>
      <c r="HG24" s="84"/>
      <c r="HH24" s="84"/>
      <c r="HI24" s="85"/>
      <c r="HJ24" s="73">
        <f t="shared" si="144"/>
        <v>0</v>
      </c>
      <c r="HK24" s="14">
        <f t="shared" si="145"/>
        <v>0</v>
      </c>
      <c r="HL24" s="83"/>
      <c r="HM24" s="84"/>
      <c r="HN24" s="84"/>
      <c r="HO24" s="84"/>
      <c r="HP24" s="85"/>
      <c r="HQ24" s="73">
        <f t="shared" si="146"/>
        <v>0</v>
      </c>
      <c r="HR24" s="14">
        <f t="shared" si="147"/>
        <v>0</v>
      </c>
      <c r="HS24" s="83"/>
      <c r="HT24" s="84"/>
      <c r="HU24" s="84"/>
      <c r="HV24" s="84"/>
      <c r="HW24" s="85"/>
      <c r="HX24" s="73">
        <f t="shared" si="148"/>
        <v>0</v>
      </c>
      <c r="HY24" s="14">
        <f t="shared" si="149"/>
        <v>0</v>
      </c>
      <c r="HZ24" s="83"/>
      <c r="IA24" s="84"/>
      <c r="IB24" s="84"/>
      <c r="IC24" s="84"/>
      <c r="ID24" s="85"/>
      <c r="IE24" s="73">
        <f t="shared" si="150"/>
        <v>0</v>
      </c>
      <c r="IF24" s="14">
        <f t="shared" si="151"/>
        <v>0</v>
      </c>
      <c r="IG24" s="83"/>
      <c r="IH24" s="84"/>
      <c r="II24" s="84"/>
      <c r="IJ24" s="84"/>
      <c r="IK24" s="85"/>
      <c r="IL24" s="73">
        <f t="shared" si="152"/>
        <v>0</v>
      </c>
      <c r="IM24" s="14">
        <f t="shared" si="153"/>
        <v>0</v>
      </c>
      <c r="IN24" s="83"/>
      <c r="IO24" s="84"/>
      <c r="IP24" s="84"/>
      <c r="IQ24" s="84"/>
      <c r="IR24" s="85"/>
      <c r="IS24" s="73">
        <f t="shared" si="154"/>
        <v>0</v>
      </c>
      <c r="IT24" s="14">
        <f t="shared" si="155"/>
        <v>0</v>
      </c>
      <c r="IU24" s="83"/>
      <c r="IV24" s="84"/>
      <c r="IW24" s="84"/>
      <c r="IX24" s="84"/>
      <c r="IY24" s="85"/>
      <c r="IZ24" s="73">
        <f t="shared" si="156"/>
        <v>0</v>
      </c>
      <c r="JA24" s="14">
        <f t="shared" si="157"/>
        <v>0</v>
      </c>
      <c r="JB24" s="83"/>
      <c r="JC24" s="84"/>
      <c r="JD24" s="84"/>
      <c r="JE24" s="84"/>
      <c r="JF24" s="85"/>
      <c r="JG24" s="73">
        <f t="shared" si="158"/>
        <v>0</v>
      </c>
      <c r="JH24" s="14">
        <f t="shared" si="159"/>
        <v>0</v>
      </c>
    </row>
    <row r="25" spans="1:268" s="5" customFormat="1" x14ac:dyDescent="0.35">
      <c r="A25" s="32"/>
      <c r="B25" s="100" t="s">
        <v>115</v>
      </c>
      <c r="C25" s="83"/>
      <c r="D25" s="84"/>
      <c r="E25" s="84"/>
      <c r="F25" s="125"/>
      <c r="G25" s="85"/>
      <c r="H25" s="73">
        <f t="shared" si="76"/>
        <v>0</v>
      </c>
      <c r="I25" s="14">
        <f t="shared" si="77"/>
        <v>0</v>
      </c>
      <c r="J25" s="83"/>
      <c r="K25" s="84"/>
      <c r="L25" s="84"/>
      <c r="M25" s="84"/>
      <c r="N25" s="85"/>
      <c r="O25" s="73">
        <f t="shared" si="86"/>
        <v>0</v>
      </c>
      <c r="P25" s="14">
        <f t="shared" si="87"/>
        <v>0</v>
      </c>
      <c r="Q25" s="83"/>
      <c r="R25" s="84"/>
      <c r="S25" s="84"/>
      <c r="T25" s="84"/>
      <c r="U25" s="85"/>
      <c r="V25" s="73">
        <f t="shared" si="88"/>
        <v>0</v>
      </c>
      <c r="W25" s="14">
        <f t="shared" si="89"/>
        <v>0</v>
      </c>
      <c r="X25" s="83"/>
      <c r="Y25" s="84"/>
      <c r="Z25" s="84"/>
      <c r="AA25" s="84"/>
      <c r="AB25" s="85"/>
      <c r="AC25" s="73">
        <f t="shared" si="90"/>
        <v>0</v>
      </c>
      <c r="AD25" s="14">
        <f t="shared" si="91"/>
        <v>0</v>
      </c>
      <c r="AE25" s="83"/>
      <c r="AF25" s="84"/>
      <c r="AG25" s="84"/>
      <c r="AH25" s="84"/>
      <c r="AI25" s="85"/>
      <c r="AJ25" s="73">
        <f t="shared" si="92"/>
        <v>0</v>
      </c>
      <c r="AK25" s="14">
        <f t="shared" si="93"/>
        <v>0</v>
      </c>
      <c r="AL25" s="83"/>
      <c r="AM25" s="84"/>
      <c r="AN25" s="84"/>
      <c r="AO25" s="84"/>
      <c r="AP25" s="85"/>
      <c r="AQ25" s="73">
        <f t="shared" si="94"/>
        <v>0</v>
      </c>
      <c r="AR25" s="14">
        <f t="shared" si="95"/>
        <v>0</v>
      </c>
      <c r="AS25" s="83"/>
      <c r="AT25" s="84"/>
      <c r="AU25" s="84"/>
      <c r="AV25" s="84"/>
      <c r="AW25" s="85"/>
      <c r="AX25" s="73">
        <f t="shared" si="96"/>
        <v>0</v>
      </c>
      <c r="AY25" s="14">
        <f t="shared" si="97"/>
        <v>0</v>
      </c>
      <c r="AZ25" s="83"/>
      <c r="BA25" s="84"/>
      <c r="BB25" s="84"/>
      <c r="BC25" s="84"/>
      <c r="BD25" s="85"/>
      <c r="BE25" s="73">
        <f t="shared" si="98"/>
        <v>0</v>
      </c>
      <c r="BF25" s="14">
        <f t="shared" si="99"/>
        <v>0</v>
      </c>
      <c r="BG25" s="83"/>
      <c r="BH25" s="84"/>
      <c r="BI25" s="84"/>
      <c r="BJ25" s="84"/>
      <c r="BK25" s="85"/>
      <c r="BL25" s="73">
        <f t="shared" si="100"/>
        <v>0</v>
      </c>
      <c r="BM25" s="14">
        <f t="shared" si="101"/>
        <v>0</v>
      </c>
      <c r="BN25" s="83"/>
      <c r="BO25" s="84"/>
      <c r="BP25" s="84"/>
      <c r="BQ25" s="84"/>
      <c r="BR25" s="85"/>
      <c r="BS25" s="73">
        <f t="shared" si="102"/>
        <v>0</v>
      </c>
      <c r="BT25" s="14">
        <f t="shared" si="103"/>
        <v>0</v>
      </c>
      <c r="BU25" s="83"/>
      <c r="BV25" s="84"/>
      <c r="BW25" s="84"/>
      <c r="BX25" s="84"/>
      <c r="BY25" s="85"/>
      <c r="BZ25" s="73">
        <f t="shared" si="104"/>
        <v>0</v>
      </c>
      <c r="CA25" s="14">
        <f t="shared" si="105"/>
        <v>0</v>
      </c>
      <c r="CB25" s="83"/>
      <c r="CC25" s="84"/>
      <c r="CD25" s="84"/>
      <c r="CE25" s="84"/>
      <c r="CF25" s="85"/>
      <c r="CG25" s="73">
        <f t="shared" si="106"/>
        <v>0</v>
      </c>
      <c r="CH25" s="14">
        <f t="shared" si="107"/>
        <v>0</v>
      </c>
      <c r="CI25" s="83"/>
      <c r="CJ25" s="84"/>
      <c r="CK25" s="84"/>
      <c r="CL25" s="84"/>
      <c r="CM25" s="85"/>
      <c r="CN25" s="73">
        <f t="shared" si="108"/>
        <v>0</v>
      </c>
      <c r="CO25" s="14">
        <f t="shared" si="109"/>
        <v>0</v>
      </c>
      <c r="CP25" s="83"/>
      <c r="CQ25" s="84"/>
      <c r="CR25" s="84"/>
      <c r="CS25" s="84"/>
      <c r="CT25" s="85"/>
      <c r="CU25" s="73">
        <f t="shared" si="110"/>
        <v>0</v>
      </c>
      <c r="CV25" s="14">
        <f t="shared" si="111"/>
        <v>0</v>
      </c>
      <c r="CW25" s="83"/>
      <c r="CX25" s="84"/>
      <c r="CY25" s="84"/>
      <c r="CZ25" s="84"/>
      <c r="DA25" s="85"/>
      <c r="DB25" s="73">
        <f t="shared" si="112"/>
        <v>0</v>
      </c>
      <c r="DC25" s="14">
        <f t="shared" si="113"/>
        <v>0</v>
      </c>
      <c r="DD25" s="83"/>
      <c r="DE25" s="84"/>
      <c r="DF25" s="84"/>
      <c r="DG25" s="84"/>
      <c r="DH25" s="85"/>
      <c r="DI25" s="73">
        <f t="shared" si="114"/>
        <v>0</v>
      </c>
      <c r="DJ25" s="14">
        <f t="shared" si="115"/>
        <v>0</v>
      </c>
      <c r="DK25" s="83"/>
      <c r="DL25" s="84"/>
      <c r="DM25" s="84"/>
      <c r="DN25" s="84"/>
      <c r="DO25" s="85"/>
      <c r="DP25" s="73">
        <f t="shared" si="116"/>
        <v>0</v>
      </c>
      <c r="DQ25" s="14">
        <f t="shared" si="117"/>
        <v>0</v>
      </c>
      <c r="DR25" s="83"/>
      <c r="DS25" s="84"/>
      <c r="DT25" s="84"/>
      <c r="DU25" s="84"/>
      <c r="DV25" s="85"/>
      <c r="DW25" s="73">
        <f t="shared" si="118"/>
        <v>0</v>
      </c>
      <c r="DX25" s="14">
        <f t="shared" si="119"/>
        <v>0</v>
      </c>
      <c r="DY25" s="83"/>
      <c r="DZ25" s="84"/>
      <c r="EA25" s="84"/>
      <c r="EB25" s="84"/>
      <c r="EC25" s="85"/>
      <c r="ED25" s="73">
        <f t="shared" si="120"/>
        <v>0</v>
      </c>
      <c r="EE25" s="14">
        <f t="shared" si="121"/>
        <v>0</v>
      </c>
      <c r="EF25" s="83"/>
      <c r="EG25" s="84"/>
      <c r="EH25" s="84"/>
      <c r="EI25" s="84"/>
      <c r="EJ25" s="85"/>
      <c r="EK25" s="73">
        <f t="shared" si="122"/>
        <v>0</v>
      </c>
      <c r="EL25" s="14">
        <f t="shared" si="123"/>
        <v>0</v>
      </c>
      <c r="EM25" s="83"/>
      <c r="EN25" s="84"/>
      <c r="EO25" s="84"/>
      <c r="EP25" s="84"/>
      <c r="EQ25" s="85"/>
      <c r="ER25" s="73">
        <f t="shared" si="124"/>
        <v>0</v>
      </c>
      <c r="ES25" s="14">
        <f t="shared" si="125"/>
        <v>0</v>
      </c>
      <c r="ET25" s="83"/>
      <c r="EU25" s="84"/>
      <c r="EV25" s="84"/>
      <c r="EW25" s="84"/>
      <c r="EX25" s="85"/>
      <c r="EY25" s="73">
        <f t="shared" si="126"/>
        <v>0</v>
      </c>
      <c r="EZ25" s="14">
        <f t="shared" si="127"/>
        <v>0</v>
      </c>
      <c r="FA25" s="83"/>
      <c r="FB25" s="84"/>
      <c r="FC25" s="84"/>
      <c r="FD25" s="84"/>
      <c r="FE25" s="85"/>
      <c r="FF25" s="73">
        <f t="shared" si="128"/>
        <v>0</v>
      </c>
      <c r="FG25" s="14">
        <f t="shared" si="129"/>
        <v>0</v>
      </c>
      <c r="FH25" s="83"/>
      <c r="FI25" s="84"/>
      <c r="FJ25" s="84"/>
      <c r="FK25" s="84"/>
      <c r="FL25" s="85"/>
      <c r="FM25" s="73">
        <f t="shared" si="130"/>
        <v>0</v>
      </c>
      <c r="FN25" s="14">
        <f t="shared" si="131"/>
        <v>0</v>
      </c>
      <c r="FO25" s="83"/>
      <c r="FP25" s="84"/>
      <c r="FQ25" s="84"/>
      <c r="FR25" s="84"/>
      <c r="FS25" s="85"/>
      <c r="FT25" s="73">
        <f t="shared" si="132"/>
        <v>0</v>
      </c>
      <c r="FU25" s="14">
        <f t="shared" si="133"/>
        <v>0</v>
      </c>
      <c r="FV25" s="83"/>
      <c r="FW25" s="84"/>
      <c r="FX25" s="84"/>
      <c r="FY25" s="84"/>
      <c r="FZ25" s="85"/>
      <c r="GA25" s="73">
        <f t="shared" si="134"/>
        <v>0</v>
      </c>
      <c r="GB25" s="14">
        <f t="shared" si="135"/>
        <v>0</v>
      </c>
      <c r="GC25" s="83"/>
      <c r="GD25" s="84"/>
      <c r="GE25" s="84"/>
      <c r="GF25" s="84"/>
      <c r="GG25" s="85"/>
      <c r="GH25" s="73">
        <f t="shared" si="136"/>
        <v>0</v>
      </c>
      <c r="GI25" s="14">
        <f t="shared" si="137"/>
        <v>0</v>
      </c>
      <c r="GJ25" s="83"/>
      <c r="GK25" s="84"/>
      <c r="GL25" s="84"/>
      <c r="GM25" s="84"/>
      <c r="GN25" s="85"/>
      <c r="GO25" s="73">
        <f t="shared" si="138"/>
        <v>0</v>
      </c>
      <c r="GP25" s="14">
        <f t="shared" si="139"/>
        <v>0</v>
      </c>
      <c r="GQ25" s="83"/>
      <c r="GR25" s="84"/>
      <c r="GS25" s="84"/>
      <c r="GT25" s="84"/>
      <c r="GU25" s="85"/>
      <c r="GV25" s="73">
        <f t="shared" si="140"/>
        <v>0</v>
      </c>
      <c r="GW25" s="14">
        <f t="shared" si="141"/>
        <v>0</v>
      </c>
      <c r="GX25" s="83"/>
      <c r="GY25" s="84"/>
      <c r="GZ25" s="84"/>
      <c r="HA25" s="84"/>
      <c r="HB25" s="85"/>
      <c r="HC25" s="73">
        <f t="shared" si="142"/>
        <v>0</v>
      </c>
      <c r="HD25" s="14">
        <f t="shared" si="143"/>
        <v>0</v>
      </c>
      <c r="HE25" s="83"/>
      <c r="HF25" s="84"/>
      <c r="HG25" s="84"/>
      <c r="HH25" s="84"/>
      <c r="HI25" s="85"/>
      <c r="HJ25" s="73">
        <f t="shared" si="144"/>
        <v>0</v>
      </c>
      <c r="HK25" s="14">
        <f t="shared" si="145"/>
        <v>0</v>
      </c>
      <c r="HL25" s="83"/>
      <c r="HM25" s="84"/>
      <c r="HN25" s="84"/>
      <c r="HO25" s="84"/>
      <c r="HP25" s="85"/>
      <c r="HQ25" s="73">
        <f t="shared" si="146"/>
        <v>0</v>
      </c>
      <c r="HR25" s="14">
        <f t="shared" si="147"/>
        <v>0</v>
      </c>
      <c r="HS25" s="83"/>
      <c r="HT25" s="84"/>
      <c r="HU25" s="84"/>
      <c r="HV25" s="84"/>
      <c r="HW25" s="85"/>
      <c r="HX25" s="73">
        <f t="shared" si="148"/>
        <v>0</v>
      </c>
      <c r="HY25" s="14">
        <f t="shared" si="149"/>
        <v>0</v>
      </c>
      <c r="HZ25" s="83"/>
      <c r="IA25" s="84"/>
      <c r="IB25" s="84"/>
      <c r="IC25" s="84"/>
      <c r="ID25" s="85"/>
      <c r="IE25" s="73">
        <f t="shared" si="150"/>
        <v>0</v>
      </c>
      <c r="IF25" s="14">
        <f t="shared" si="151"/>
        <v>0</v>
      </c>
      <c r="IG25" s="83"/>
      <c r="IH25" s="84"/>
      <c r="II25" s="84"/>
      <c r="IJ25" s="84"/>
      <c r="IK25" s="85"/>
      <c r="IL25" s="73">
        <f t="shared" si="152"/>
        <v>0</v>
      </c>
      <c r="IM25" s="14">
        <f t="shared" si="153"/>
        <v>0</v>
      </c>
      <c r="IN25" s="83"/>
      <c r="IO25" s="84"/>
      <c r="IP25" s="84"/>
      <c r="IQ25" s="84"/>
      <c r="IR25" s="85"/>
      <c r="IS25" s="73">
        <f t="shared" si="154"/>
        <v>0</v>
      </c>
      <c r="IT25" s="14">
        <f t="shared" si="155"/>
        <v>0</v>
      </c>
      <c r="IU25" s="83"/>
      <c r="IV25" s="84"/>
      <c r="IW25" s="84"/>
      <c r="IX25" s="84"/>
      <c r="IY25" s="85"/>
      <c r="IZ25" s="73">
        <f t="shared" si="156"/>
        <v>0</v>
      </c>
      <c r="JA25" s="14">
        <f t="shared" si="157"/>
        <v>0</v>
      </c>
      <c r="JB25" s="83"/>
      <c r="JC25" s="84"/>
      <c r="JD25" s="84"/>
      <c r="JE25" s="84"/>
      <c r="JF25" s="85"/>
      <c r="JG25" s="73">
        <f t="shared" si="158"/>
        <v>0</v>
      </c>
      <c r="JH25" s="14">
        <f t="shared" si="159"/>
        <v>0</v>
      </c>
    </row>
    <row r="26" spans="1:268" s="5" customFormat="1" x14ac:dyDescent="0.35">
      <c r="A26" s="32"/>
      <c r="B26" s="100" t="s">
        <v>116</v>
      </c>
      <c r="C26" s="83"/>
      <c r="D26" s="84"/>
      <c r="E26" s="84"/>
      <c r="F26" s="125"/>
      <c r="G26" s="85"/>
      <c r="H26" s="73">
        <f t="shared" si="76"/>
        <v>0</v>
      </c>
      <c r="I26" s="14">
        <f t="shared" si="77"/>
        <v>0</v>
      </c>
      <c r="J26" s="83"/>
      <c r="K26" s="84"/>
      <c r="L26" s="84"/>
      <c r="M26" s="84"/>
      <c r="N26" s="85"/>
      <c r="O26" s="73">
        <f t="shared" si="86"/>
        <v>0</v>
      </c>
      <c r="P26" s="14">
        <f t="shared" si="87"/>
        <v>0</v>
      </c>
      <c r="Q26" s="83"/>
      <c r="R26" s="84"/>
      <c r="S26" s="84"/>
      <c r="T26" s="84"/>
      <c r="U26" s="85"/>
      <c r="V26" s="73">
        <f t="shared" si="88"/>
        <v>0</v>
      </c>
      <c r="W26" s="14">
        <f t="shared" si="89"/>
        <v>0</v>
      </c>
      <c r="X26" s="83"/>
      <c r="Y26" s="84"/>
      <c r="Z26" s="84"/>
      <c r="AA26" s="84"/>
      <c r="AB26" s="85"/>
      <c r="AC26" s="73">
        <f t="shared" si="90"/>
        <v>0</v>
      </c>
      <c r="AD26" s="14">
        <f t="shared" si="91"/>
        <v>0</v>
      </c>
      <c r="AE26" s="83"/>
      <c r="AF26" s="84"/>
      <c r="AG26" s="84"/>
      <c r="AH26" s="84"/>
      <c r="AI26" s="85"/>
      <c r="AJ26" s="73">
        <f t="shared" si="92"/>
        <v>0</v>
      </c>
      <c r="AK26" s="14">
        <f t="shared" si="93"/>
        <v>0</v>
      </c>
      <c r="AL26" s="83"/>
      <c r="AM26" s="84"/>
      <c r="AN26" s="84"/>
      <c r="AO26" s="84"/>
      <c r="AP26" s="85"/>
      <c r="AQ26" s="73">
        <f t="shared" si="94"/>
        <v>0</v>
      </c>
      <c r="AR26" s="14">
        <f t="shared" si="95"/>
        <v>0</v>
      </c>
      <c r="AS26" s="83"/>
      <c r="AT26" s="84"/>
      <c r="AU26" s="84"/>
      <c r="AV26" s="84"/>
      <c r="AW26" s="85"/>
      <c r="AX26" s="73">
        <f t="shared" si="96"/>
        <v>0</v>
      </c>
      <c r="AY26" s="14">
        <f t="shared" si="97"/>
        <v>0</v>
      </c>
      <c r="AZ26" s="83"/>
      <c r="BA26" s="84"/>
      <c r="BB26" s="84"/>
      <c r="BC26" s="84"/>
      <c r="BD26" s="85"/>
      <c r="BE26" s="73">
        <f t="shared" si="98"/>
        <v>0</v>
      </c>
      <c r="BF26" s="14">
        <f t="shared" si="99"/>
        <v>0</v>
      </c>
      <c r="BG26" s="83"/>
      <c r="BH26" s="84"/>
      <c r="BI26" s="84"/>
      <c r="BJ26" s="84"/>
      <c r="BK26" s="85"/>
      <c r="BL26" s="73">
        <f t="shared" si="100"/>
        <v>0</v>
      </c>
      <c r="BM26" s="14">
        <f t="shared" si="101"/>
        <v>0</v>
      </c>
      <c r="BN26" s="83"/>
      <c r="BO26" s="84"/>
      <c r="BP26" s="84"/>
      <c r="BQ26" s="84"/>
      <c r="BR26" s="85"/>
      <c r="BS26" s="73">
        <f t="shared" si="102"/>
        <v>0</v>
      </c>
      <c r="BT26" s="14">
        <f t="shared" si="103"/>
        <v>0</v>
      </c>
      <c r="BU26" s="83"/>
      <c r="BV26" s="84"/>
      <c r="BW26" s="84"/>
      <c r="BX26" s="84"/>
      <c r="BY26" s="85"/>
      <c r="BZ26" s="73">
        <f t="shared" si="104"/>
        <v>0</v>
      </c>
      <c r="CA26" s="14">
        <f t="shared" si="105"/>
        <v>0</v>
      </c>
      <c r="CB26" s="83"/>
      <c r="CC26" s="84"/>
      <c r="CD26" s="84"/>
      <c r="CE26" s="84"/>
      <c r="CF26" s="85"/>
      <c r="CG26" s="73">
        <f t="shared" si="106"/>
        <v>0</v>
      </c>
      <c r="CH26" s="14">
        <f t="shared" si="107"/>
        <v>0</v>
      </c>
      <c r="CI26" s="83"/>
      <c r="CJ26" s="84"/>
      <c r="CK26" s="84"/>
      <c r="CL26" s="84"/>
      <c r="CM26" s="85"/>
      <c r="CN26" s="73">
        <f t="shared" si="108"/>
        <v>0</v>
      </c>
      <c r="CO26" s="14">
        <f t="shared" si="109"/>
        <v>0</v>
      </c>
      <c r="CP26" s="83"/>
      <c r="CQ26" s="84"/>
      <c r="CR26" s="84"/>
      <c r="CS26" s="84"/>
      <c r="CT26" s="85"/>
      <c r="CU26" s="73">
        <f t="shared" si="110"/>
        <v>0</v>
      </c>
      <c r="CV26" s="14">
        <f t="shared" si="111"/>
        <v>0</v>
      </c>
      <c r="CW26" s="83"/>
      <c r="CX26" s="84"/>
      <c r="CY26" s="84"/>
      <c r="CZ26" s="84"/>
      <c r="DA26" s="85"/>
      <c r="DB26" s="73">
        <f t="shared" si="112"/>
        <v>0</v>
      </c>
      <c r="DC26" s="14">
        <f t="shared" si="113"/>
        <v>0</v>
      </c>
      <c r="DD26" s="83"/>
      <c r="DE26" s="84"/>
      <c r="DF26" s="84"/>
      <c r="DG26" s="84"/>
      <c r="DH26" s="85"/>
      <c r="DI26" s="73">
        <f t="shared" si="114"/>
        <v>0</v>
      </c>
      <c r="DJ26" s="14">
        <f t="shared" si="115"/>
        <v>0</v>
      </c>
      <c r="DK26" s="83"/>
      <c r="DL26" s="84"/>
      <c r="DM26" s="84"/>
      <c r="DN26" s="84"/>
      <c r="DO26" s="85"/>
      <c r="DP26" s="73">
        <f t="shared" si="116"/>
        <v>0</v>
      </c>
      <c r="DQ26" s="14">
        <f t="shared" si="117"/>
        <v>0</v>
      </c>
      <c r="DR26" s="83"/>
      <c r="DS26" s="84"/>
      <c r="DT26" s="84"/>
      <c r="DU26" s="84"/>
      <c r="DV26" s="85"/>
      <c r="DW26" s="73">
        <f t="shared" si="118"/>
        <v>0</v>
      </c>
      <c r="DX26" s="14">
        <f t="shared" si="119"/>
        <v>0</v>
      </c>
      <c r="DY26" s="83"/>
      <c r="DZ26" s="84"/>
      <c r="EA26" s="84"/>
      <c r="EB26" s="84"/>
      <c r="EC26" s="85"/>
      <c r="ED26" s="73">
        <f t="shared" si="120"/>
        <v>0</v>
      </c>
      <c r="EE26" s="14">
        <f t="shared" si="121"/>
        <v>0</v>
      </c>
      <c r="EF26" s="83"/>
      <c r="EG26" s="84"/>
      <c r="EH26" s="84"/>
      <c r="EI26" s="84"/>
      <c r="EJ26" s="85"/>
      <c r="EK26" s="73">
        <f t="shared" si="122"/>
        <v>0</v>
      </c>
      <c r="EL26" s="14">
        <f t="shared" si="123"/>
        <v>0</v>
      </c>
      <c r="EM26" s="83"/>
      <c r="EN26" s="84"/>
      <c r="EO26" s="84"/>
      <c r="EP26" s="84"/>
      <c r="EQ26" s="85"/>
      <c r="ER26" s="73">
        <f t="shared" si="124"/>
        <v>0</v>
      </c>
      <c r="ES26" s="14">
        <f t="shared" si="125"/>
        <v>0</v>
      </c>
      <c r="ET26" s="83"/>
      <c r="EU26" s="84"/>
      <c r="EV26" s="84"/>
      <c r="EW26" s="84"/>
      <c r="EX26" s="85"/>
      <c r="EY26" s="73">
        <f t="shared" si="126"/>
        <v>0</v>
      </c>
      <c r="EZ26" s="14">
        <f t="shared" si="127"/>
        <v>0</v>
      </c>
      <c r="FA26" s="83"/>
      <c r="FB26" s="84"/>
      <c r="FC26" s="84"/>
      <c r="FD26" s="84"/>
      <c r="FE26" s="85"/>
      <c r="FF26" s="73">
        <f t="shared" si="128"/>
        <v>0</v>
      </c>
      <c r="FG26" s="14">
        <f t="shared" si="129"/>
        <v>0</v>
      </c>
      <c r="FH26" s="83"/>
      <c r="FI26" s="84"/>
      <c r="FJ26" s="84"/>
      <c r="FK26" s="84"/>
      <c r="FL26" s="85"/>
      <c r="FM26" s="73">
        <f t="shared" si="130"/>
        <v>0</v>
      </c>
      <c r="FN26" s="14">
        <f t="shared" si="131"/>
        <v>0</v>
      </c>
      <c r="FO26" s="83"/>
      <c r="FP26" s="84"/>
      <c r="FQ26" s="84"/>
      <c r="FR26" s="84"/>
      <c r="FS26" s="85"/>
      <c r="FT26" s="73">
        <f t="shared" si="132"/>
        <v>0</v>
      </c>
      <c r="FU26" s="14">
        <f t="shared" si="133"/>
        <v>0</v>
      </c>
      <c r="FV26" s="83"/>
      <c r="FW26" s="84"/>
      <c r="FX26" s="84"/>
      <c r="FY26" s="84"/>
      <c r="FZ26" s="85"/>
      <c r="GA26" s="73">
        <f t="shared" si="134"/>
        <v>0</v>
      </c>
      <c r="GB26" s="14">
        <f t="shared" si="135"/>
        <v>0</v>
      </c>
      <c r="GC26" s="83"/>
      <c r="GD26" s="84"/>
      <c r="GE26" s="84"/>
      <c r="GF26" s="84"/>
      <c r="GG26" s="85"/>
      <c r="GH26" s="73">
        <f t="shared" si="136"/>
        <v>0</v>
      </c>
      <c r="GI26" s="14">
        <f t="shared" si="137"/>
        <v>0</v>
      </c>
      <c r="GJ26" s="83"/>
      <c r="GK26" s="84"/>
      <c r="GL26" s="84"/>
      <c r="GM26" s="84"/>
      <c r="GN26" s="85"/>
      <c r="GO26" s="73">
        <f t="shared" si="138"/>
        <v>0</v>
      </c>
      <c r="GP26" s="14">
        <f t="shared" si="139"/>
        <v>0</v>
      </c>
      <c r="GQ26" s="83"/>
      <c r="GR26" s="84"/>
      <c r="GS26" s="84"/>
      <c r="GT26" s="84"/>
      <c r="GU26" s="85"/>
      <c r="GV26" s="73">
        <f t="shared" si="140"/>
        <v>0</v>
      </c>
      <c r="GW26" s="14">
        <f t="shared" si="141"/>
        <v>0</v>
      </c>
      <c r="GX26" s="83"/>
      <c r="GY26" s="84"/>
      <c r="GZ26" s="84"/>
      <c r="HA26" s="84"/>
      <c r="HB26" s="85"/>
      <c r="HC26" s="73">
        <f t="shared" si="142"/>
        <v>0</v>
      </c>
      <c r="HD26" s="14">
        <f t="shared" si="143"/>
        <v>0</v>
      </c>
      <c r="HE26" s="83"/>
      <c r="HF26" s="84"/>
      <c r="HG26" s="84"/>
      <c r="HH26" s="84"/>
      <c r="HI26" s="85"/>
      <c r="HJ26" s="73">
        <f t="shared" si="144"/>
        <v>0</v>
      </c>
      <c r="HK26" s="14">
        <f t="shared" si="145"/>
        <v>0</v>
      </c>
      <c r="HL26" s="83"/>
      <c r="HM26" s="84"/>
      <c r="HN26" s="84"/>
      <c r="HO26" s="84"/>
      <c r="HP26" s="85"/>
      <c r="HQ26" s="73">
        <f t="shared" si="146"/>
        <v>0</v>
      </c>
      <c r="HR26" s="14">
        <f t="shared" si="147"/>
        <v>0</v>
      </c>
      <c r="HS26" s="83"/>
      <c r="HT26" s="84"/>
      <c r="HU26" s="84"/>
      <c r="HV26" s="84"/>
      <c r="HW26" s="85"/>
      <c r="HX26" s="73">
        <f t="shared" si="148"/>
        <v>0</v>
      </c>
      <c r="HY26" s="14">
        <f t="shared" si="149"/>
        <v>0</v>
      </c>
      <c r="HZ26" s="83"/>
      <c r="IA26" s="84"/>
      <c r="IB26" s="84"/>
      <c r="IC26" s="84"/>
      <c r="ID26" s="85"/>
      <c r="IE26" s="73">
        <f t="shared" si="150"/>
        <v>0</v>
      </c>
      <c r="IF26" s="14">
        <f t="shared" si="151"/>
        <v>0</v>
      </c>
      <c r="IG26" s="83"/>
      <c r="IH26" s="84"/>
      <c r="II26" s="84"/>
      <c r="IJ26" s="84"/>
      <c r="IK26" s="85"/>
      <c r="IL26" s="73">
        <f t="shared" si="152"/>
        <v>0</v>
      </c>
      <c r="IM26" s="14">
        <f t="shared" si="153"/>
        <v>0</v>
      </c>
      <c r="IN26" s="83"/>
      <c r="IO26" s="84"/>
      <c r="IP26" s="84"/>
      <c r="IQ26" s="84"/>
      <c r="IR26" s="85"/>
      <c r="IS26" s="73">
        <f t="shared" si="154"/>
        <v>0</v>
      </c>
      <c r="IT26" s="14">
        <f t="shared" si="155"/>
        <v>0</v>
      </c>
      <c r="IU26" s="83"/>
      <c r="IV26" s="84"/>
      <c r="IW26" s="84"/>
      <c r="IX26" s="84"/>
      <c r="IY26" s="85"/>
      <c r="IZ26" s="73">
        <f t="shared" si="156"/>
        <v>0</v>
      </c>
      <c r="JA26" s="14">
        <f t="shared" si="157"/>
        <v>0</v>
      </c>
      <c r="JB26" s="83"/>
      <c r="JC26" s="84"/>
      <c r="JD26" s="84"/>
      <c r="JE26" s="84"/>
      <c r="JF26" s="85"/>
      <c r="JG26" s="73">
        <f t="shared" si="158"/>
        <v>0</v>
      </c>
      <c r="JH26" s="14">
        <f t="shared" si="159"/>
        <v>0</v>
      </c>
    </row>
    <row r="27" spans="1:268" s="5" customFormat="1" x14ac:dyDescent="0.35">
      <c r="A27" s="32"/>
      <c r="B27" s="101" t="s">
        <v>50</v>
      </c>
      <c r="C27" s="83"/>
      <c r="D27" s="84"/>
      <c r="E27" s="84"/>
      <c r="F27" s="125"/>
      <c r="G27" s="85"/>
      <c r="H27" s="73">
        <f t="shared" si="76"/>
        <v>0</v>
      </c>
      <c r="I27" s="14">
        <f t="shared" si="77"/>
        <v>0</v>
      </c>
      <c r="J27" s="83"/>
      <c r="K27" s="84"/>
      <c r="L27" s="84"/>
      <c r="M27" s="84"/>
      <c r="N27" s="85"/>
      <c r="O27" s="73">
        <f t="shared" si="10"/>
        <v>0</v>
      </c>
      <c r="P27" s="14">
        <f t="shared" si="11"/>
        <v>0</v>
      </c>
      <c r="Q27" s="83"/>
      <c r="R27" s="84"/>
      <c r="S27" s="84"/>
      <c r="T27" s="84"/>
      <c r="U27" s="85"/>
      <c r="V27" s="73">
        <f t="shared" si="12"/>
        <v>0</v>
      </c>
      <c r="W27" s="14">
        <f t="shared" si="13"/>
        <v>0</v>
      </c>
      <c r="X27" s="83"/>
      <c r="Y27" s="84"/>
      <c r="Z27" s="84"/>
      <c r="AA27" s="84"/>
      <c r="AB27" s="85"/>
      <c r="AC27" s="73">
        <f t="shared" si="14"/>
        <v>0</v>
      </c>
      <c r="AD27" s="14">
        <f t="shared" si="15"/>
        <v>0</v>
      </c>
      <c r="AE27" s="83"/>
      <c r="AF27" s="84"/>
      <c r="AG27" s="84"/>
      <c r="AH27" s="84"/>
      <c r="AI27" s="85"/>
      <c r="AJ27" s="73">
        <f t="shared" si="16"/>
        <v>0</v>
      </c>
      <c r="AK27" s="14">
        <f t="shared" si="17"/>
        <v>0</v>
      </c>
      <c r="AL27" s="83"/>
      <c r="AM27" s="84"/>
      <c r="AN27" s="84"/>
      <c r="AO27" s="84"/>
      <c r="AP27" s="85"/>
      <c r="AQ27" s="73">
        <f t="shared" si="18"/>
        <v>0</v>
      </c>
      <c r="AR27" s="14">
        <f t="shared" si="19"/>
        <v>0</v>
      </c>
      <c r="AS27" s="83"/>
      <c r="AT27" s="84"/>
      <c r="AU27" s="84"/>
      <c r="AV27" s="84"/>
      <c r="AW27" s="85"/>
      <c r="AX27" s="73">
        <f t="shared" si="20"/>
        <v>0</v>
      </c>
      <c r="AY27" s="14">
        <f t="shared" si="21"/>
        <v>0</v>
      </c>
      <c r="AZ27" s="83"/>
      <c r="BA27" s="84"/>
      <c r="BB27" s="84"/>
      <c r="BC27" s="84"/>
      <c r="BD27" s="85"/>
      <c r="BE27" s="73">
        <f t="shared" si="22"/>
        <v>0</v>
      </c>
      <c r="BF27" s="14">
        <f t="shared" si="23"/>
        <v>0</v>
      </c>
      <c r="BG27" s="83"/>
      <c r="BH27" s="84"/>
      <c r="BI27" s="84"/>
      <c r="BJ27" s="84"/>
      <c r="BK27" s="85"/>
      <c r="BL27" s="73">
        <f t="shared" si="78"/>
        <v>0</v>
      </c>
      <c r="BM27" s="14">
        <f t="shared" si="79"/>
        <v>0</v>
      </c>
      <c r="BN27" s="83"/>
      <c r="BO27" s="84"/>
      <c r="BP27" s="84"/>
      <c r="BQ27" s="84"/>
      <c r="BR27" s="85"/>
      <c r="BS27" s="73">
        <f t="shared" si="24"/>
        <v>0</v>
      </c>
      <c r="BT27" s="14">
        <f t="shared" si="25"/>
        <v>0</v>
      </c>
      <c r="BU27" s="83"/>
      <c r="BV27" s="84"/>
      <c r="BW27" s="84"/>
      <c r="BX27" s="84"/>
      <c r="BY27" s="85"/>
      <c r="BZ27" s="73">
        <f t="shared" si="26"/>
        <v>0</v>
      </c>
      <c r="CA27" s="14">
        <f t="shared" si="27"/>
        <v>0</v>
      </c>
      <c r="CB27" s="83"/>
      <c r="CC27" s="84"/>
      <c r="CD27" s="84"/>
      <c r="CE27" s="84"/>
      <c r="CF27" s="85"/>
      <c r="CG27" s="73">
        <f t="shared" si="28"/>
        <v>0</v>
      </c>
      <c r="CH27" s="14">
        <f t="shared" si="29"/>
        <v>0</v>
      </c>
      <c r="CI27" s="83"/>
      <c r="CJ27" s="84"/>
      <c r="CK27" s="84"/>
      <c r="CL27" s="84"/>
      <c r="CM27" s="85"/>
      <c r="CN27" s="73">
        <f t="shared" si="30"/>
        <v>0</v>
      </c>
      <c r="CO27" s="14">
        <f t="shared" si="31"/>
        <v>0</v>
      </c>
      <c r="CP27" s="83"/>
      <c r="CQ27" s="84"/>
      <c r="CR27" s="84"/>
      <c r="CS27" s="84"/>
      <c r="CT27" s="85"/>
      <c r="CU27" s="73">
        <f t="shared" si="32"/>
        <v>0</v>
      </c>
      <c r="CV27" s="14">
        <f t="shared" si="33"/>
        <v>0</v>
      </c>
      <c r="CW27" s="83"/>
      <c r="CX27" s="84"/>
      <c r="CY27" s="84"/>
      <c r="CZ27" s="84"/>
      <c r="DA27" s="85"/>
      <c r="DB27" s="73">
        <f t="shared" si="34"/>
        <v>0</v>
      </c>
      <c r="DC27" s="14">
        <f t="shared" si="35"/>
        <v>0</v>
      </c>
      <c r="DD27" s="83"/>
      <c r="DE27" s="84"/>
      <c r="DF27" s="84"/>
      <c r="DG27" s="84"/>
      <c r="DH27" s="85"/>
      <c r="DI27" s="73">
        <f t="shared" si="36"/>
        <v>0</v>
      </c>
      <c r="DJ27" s="14">
        <f t="shared" si="37"/>
        <v>0</v>
      </c>
      <c r="DK27" s="83"/>
      <c r="DL27" s="84"/>
      <c r="DM27" s="84"/>
      <c r="DN27" s="84"/>
      <c r="DO27" s="85"/>
      <c r="DP27" s="73">
        <f t="shared" si="80"/>
        <v>0</v>
      </c>
      <c r="DQ27" s="14">
        <f t="shared" si="81"/>
        <v>0</v>
      </c>
      <c r="DR27" s="83"/>
      <c r="DS27" s="84"/>
      <c r="DT27" s="84"/>
      <c r="DU27" s="84"/>
      <c r="DV27" s="85"/>
      <c r="DW27" s="73">
        <f t="shared" si="38"/>
        <v>0</v>
      </c>
      <c r="DX27" s="14">
        <f t="shared" si="39"/>
        <v>0</v>
      </c>
      <c r="DY27" s="83"/>
      <c r="DZ27" s="84"/>
      <c r="EA27" s="84"/>
      <c r="EB27" s="84"/>
      <c r="EC27" s="85"/>
      <c r="ED27" s="73">
        <f t="shared" si="40"/>
        <v>0</v>
      </c>
      <c r="EE27" s="14">
        <f t="shared" si="41"/>
        <v>0</v>
      </c>
      <c r="EF27" s="83"/>
      <c r="EG27" s="84"/>
      <c r="EH27" s="84"/>
      <c r="EI27" s="84"/>
      <c r="EJ27" s="85"/>
      <c r="EK27" s="73">
        <f t="shared" si="42"/>
        <v>0</v>
      </c>
      <c r="EL27" s="14">
        <f t="shared" si="43"/>
        <v>0</v>
      </c>
      <c r="EM27" s="83"/>
      <c r="EN27" s="84"/>
      <c r="EO27" s="84"/>
      <c r="EP27" s="84"/>
      <c r="EQ27" s="85"/>
      <c r="ER27" s="73">
        <f t="shared" si="44"/>
        <v>0</v>
      </c>
      <c r="ES27" s="14">
        <f t="shared" si="45"/>
        <v>0</v>
      </c>
      <c r="ET27" s="83"/>
      <c r="EU27" s="84"/>
      <c r="EV27" s="84"/>
      <c r="EW27" s="84"/>
      <c r="EX27" s="85"/>
      <c r="EY27" s="73">
        <f t="shared" si="46"/>
        <v>0</v>
      </c>
      <c r="EZ27" s="14">
        <f t="shared" si="47"/>
        <v>0</v>
      </c>
      <c r="FA27" s="83"/>
      <c r="FB27" s="84"/>
      <c r="FC27" s="84"/>
      <c r="FD27" s="84"/>
      <c r="FE27" s="85"/>
      <c r="FF27" s="73">
        <f t="shared" si="48"/>
        <v>0</v>
      </c>
      <c r="FG27" s="14">
        <f t="shared" si="49"/>
        <v>0</v>
      </c>
      <c r="FH27" s="83"/>
      <c r="FI27" s="84"/>
      <c r="FJ27" s="84"/>
      <c r="FK27" s="84"/>
      <c r="FL27" s="85"/>
      <c r="FM27" s="73">
        <f t="shared" si="50"/>
        <v>0</v>
      </c>
      <c r="FN27" s="14">
        <f t="shared" si="51"/>
        <v>0</v>
      </c>
      <c r="FO27" s="83"/>
      <c r="FP27" s="84"/>
      <c r="FQ27" s="84"/>
      <c r="FR27" s="84"/>
      <c r="FS27" s="85"/>
      <c r="FT27" s="73">
        <f t="shared" si="82"/>
        <v>0</v>
      </c>
      <c r="FU27" s="14">
        <f t="shared" si="83"/>
        <v>0</v>
      </c>
      <c r="FV27" s="83"/>
      <c r="FW27" s="84"/>
      <c r="FX27" s="84"/>
      <c r="FY27" s="84"/>
      <c r="FZ27" s="85"/>
      <c r="GA27" s="73">
        <f t="shared" si="52"/>
        <v>0</v>
      </c>
      <c r="GB27" s="14">
        <f t="shared" si="53"/>
        <v>0</v>
      </c>
      <c r="GC27" s="83"/>
      <c r="GD27" s="84"/>
      <c r="GE27" s="84"/>
      <c r="GF27" s="84"/>
      <c r="GG27" s="85"/>
      <c r="GH27" s="73">
        <f t="shared" si="54"/>
        <v>0</v>
      </c>
      <c r="GI27" s="14">
        <f t="shared" si="55"/>
        <v>0</v>
      </c>
      <c r="GJ27" s="83"/>
      <c r="GK27" s="84"/>
      <c r="GL27" s="84"/>
      <c r="GM27" s="84"/>
      <c r="GN27" s="85"/>
      <c r="GO27" s="73">
        <f t="shared" si="56"/>
        <v>0</v>
      </c>
      <c r="GP27" s="14">
        <f t="shared" si="57"/>
        <v>0</v>
      </c>
      <c r="GQ27" s="83"/>
      <c r="GR27" s="84"/>
      <c r="GS27" s="84"/>
      <c r="GT27" s="84"/>
      <c r="GU27" s="85"/>
      <c r="GV27" s="73">
        <f t="shared" si="58"/>
        <v>0</v>
      </c>
      <c r="GW27" s="14">
        <f t="shared" si="59"/>
        <v>0</v>
      </c>
      <c r="GX27" s="83"/>
      <c r="GY27" s="84"/>
      <c r="GZ27" s="84"/>
      <c r="HA27" s="84"/>
      <c r="HB27" s="85"/>
      <c r="HC27" s="73">
        <f t="shared" si="60"/>
        <v>0</v>
      </c>
      <c r="HD27" s="14">
        <f t="shared" si="61"/>
        <v>0</v>
      </c>
      <c r="HE27" s="83"/>
      <c r="HF27" s="84"/>
      <c r="HG27" s="84"/>
      <c r="HH27" s="84"/>
      <c r="HI27" s="85"/>
      <c r="HJ27" s="73">
        <f t="shared" si="62"/>
        <v>0</v>
      </c>
      <c r="HK27" s="14">
        <f t="shared" si="63"/>
        <v>0</v>
      </c>
      <c r="HL27" s="83"/>
      <c r="HM27" s="84"/>
      <c r="HN27" s="84"/>
      <c r="HO27" s="84"/>
      <c r="HP27" s="85"/>
      <c r="HQ27" s="73">
        <f t="shared" si="64"/>
        <v>0</v>
      </c>
      <c r="HR27" s="14">
        <f t="shared" si="65"/>
        <v>0</v>
      </c>
      <c r="HS27" s="83"/>
      <c r="HT27" s="84"/>
      <c r="HU27" s="84"/>
      <c r="HV27" s="84"/>
      <c r="HW27" s="85"/>
      <c r="HX27" s="73">
        <f t="shared" si="84"/>
        <v>0</v>
      </c>
      <c r="HY27" s="14">
        <f t="shared" si="85"/>
        <v>0</v>
      </c>
      <c r="HZ27" s="83"/>
      <c r="IA27" s="84"/>
      <c r="IB27" s="84"/>
      <c r="IC27" s="84"/>
      <c r="ID27" s="85"/>
      <c r="IE27" s="73">
        <f t="shared" si="66"/>
        <v>0</v>
      </c>
      <c r="IF27" s="14">
        <f t="shared" si="67"/>
        <v>0</v>
      </c>
      <c r="IG27" s="83"/>
      <c r="IH27" s="84"/>
      <c r="II27" s="84"/>
      <c r="IJ27" s="84"/>
      <c r="IK27" s="85"/>
      <c r="IL27" s="73">
        <f t="shared" si="68"/>
        <v>0</v>
      </c>
      <c r="IM27" s="14">
        <f t="shared" si="69"/>
        <v>0</v>
      </c>
      <c r="IN27" s="83"/>
      <c r="IO27" s="84"/>
      <c r="IP27" s="84"/>
      <c r="IQ27" s="84"/>
      <c r="IR27" s="85"/>
      <c r="IS27" s="73">
        <f t="shared" si="70"/>
        <v>0</v>
      </c>
      <c r="IT27" s="14">
        <f t="shared" si="71"/>
        <v>0</v>
      </c>
      <c r="IU27" s="83"/>
      <c r="IV27" s="84"/>
      <c r="IW27" s="84"/>
      <c r="IX27" s="84"/>
      <c r="IY27" s="85"/>
      <c r="IZ27" s="73">
        <f t="shared" si="72"/>
        <v>0</v>
      </c>
      <c r="JA27" s="14">
        <f t="shared" si="73"/>
        <v>0</v>
      </c>
      <c r="JB27" s="83"/>
      <c r="JC27" s="84"/>
      <c r="JD27" s="84"/>
      <c r="JE27" s="84"/>
      <c r="JF27" s="85"/>
      <c r="JG27" s="73">
        <f t="shared" si="74"/>
        <v>0</v>
      </c>
      <c r="JH27" s="14">
        <f t="shared" si="75"/>
        <v>0</v>
      </c>
    </row>
    <row r="28" spans="1:268" s="5" customFormat="1" x14ac:dyDescent="0.35">
      <c r="A28" s="32"/>
      <c r="B28" s="102" t="s">
        <v>117</v>
      </c>
      <c r="C28" s="83"/>
      <c r="D28" s="84"/>
      <c r="E28" s="84"/>
      <c r="F28" s="125">
        <v>1</v>
      </c>
      <c r="G28" s="140">
        <v>1.45</v>
      </c>
      <c r="H28" s="73">
        <f t="shared" si="76"/>
        <v>2</v>
      </c>
      <c r="I28" s="14">
        <f t="shared" si="77"/>
        <v>0.44999999999999996</v>
      </c>
      <c r="J28" s="83"/>
      <c r="K28" s="84"/>
      <c r="L28" s="84"/>
      <c r="M28" s="84"/>
      <c r="N28" s="85"/>
      <c r="O28" s="73">
        <f t="shared" si="10"/>
        <v>0</v>
      </c>
      <c r="P28" s="14">
        <f t="shared" si="11"/>
        <v>0</v>
      </c>
      <c r="Q28" s="83"/>
      <c r="R28" s="84"/>
      <c r="S28" s="84"/>
      <c r="T28" s="84"/>
      <c r="U28" s="85"/>
      <c r="V28" s="73">
        <f t="shared" si="12"/>
        <v>0</v>
      </c>
      <c r="W28" s="14">
        <f t="shared" si="13"/>
        <v>0</v>
      </c>
      <c r="X28" s="83"/>
      <c r="Y28" s="84"/>
      <c r="Z28" s="84"/>
      <c r="AA28" s="84"/>
      <c r="AB28" s="85"/>
      <c r="AC28" s="73">
        <f t="shared" si="14"/>
        <v>0</v>
      </c>
      <c r="AD28" s="14">
        <f t="shared" si="15"/>
        <v>0</v>
      </c>
      <c r="AE28" s="83"/>
      <c r="AF28" s="84"/>
      <c r="AG28" s="84"/>
      <c r="AH28" s="84"/>
      <c r="AI28" s="85"/>
      <c r="AJ28" s="73">
        <f t="shared" si="16"/>
        <v>0</v>
      </c>
      <c r="AK28" s="14">
        <f t="shared" si="17"/>
        <v>0</v>
      </c>
      <c r="AL28" s="83"/>
      <c r="AM28" s="84"/>
      <c r="AN28" s="84"/>
      <c r="AO28" s="84"/>
      <c r="AP28" s="85"/>
      <c r="AQ28" s="73">
        <f t="shared" si="18"/>
        <v>0</v>
      </c>
      <c r="AR28" s="14">
        <f t="shared" si="19"/>
        <v>0</v>
      </c>
      <c r="AS28" s="83"/>
      <c r="AT28" s="84"/>
      <c r="AU28" s="84"/>
      <c r="AV28" s="84"/>
      <c r="AW28" s="85"/>
      <c r="AX28" s="73">
        <f t="shared" si="20"/>
        <v>0</v>
      </c>
      <c r="AY28" s="14">
        <f t="shared" si="21"/>
        <v>0</v>
      </c>
      <c r="AZ28" s="83"/>
      <c r="BA28" s="84"/>
      <c r="BB28" s="84"/>
      <c r="BC28" s="84"/>
      <c r="BD28" s="85"/>
      <c r="BE28" s="73">
        <f t="shared" si="22"/>
        <v>0</v>
      </c>
      <c r="BF28" s="14">
        <f t="shared" si="23"/>
        <v>0</v>
      </c>
      <c r="BG28" s="83"/>
      <c r="BH28" s="84"/>
      <c r="BI28" s="84"/>
      <c r="BJ28" s="84"/>
      <c r="BK28" s="85"/>
      <c r="BL28" s="73">
        <f t="shared" si="78"/>
        <v>0</v>
      </c>
      <c r="BM28" s="14">
        <f t="shared" si="79"/>
        <v>0</v>
      </c>
      <c r="BN28" s="83"/>
      <c r="BO28" s="84"/>
      <c r="BP28" s="84"/>
      <c r="BQ28" s="84"/>
      <c r="BR28" s="85"/>
      <c r="BS28" s="73">
        <f t="shared" si="24"/>
        <v>0</v>
      </c>
      <c r="BT28" s="14">
        <f t="shared" si="25"/>
        <v>0</v>
      </c>
      <c r="BU28" s="83"/>
      <c r="BV28" s="84"/>
      <c r="BW28" s="84"/>
      <c r="BX28" s="84"/>
      <c r="BY28" s="85"/>
      <c r="BZ28" s="73">
        <f t="shared" si="26"/>
        <v>0</v>
      </c>
      <c r="CA28" s="14">
        <f t="shared" si="27"/>
        <v>0</v>
      </c>
      <c r="CB28" s="83"/>
      <c r="CC28" s="84"/>
      <c r="CD28" s="84"/>
      <c r="CE28" s="84"/>
      <c r="CF28" s="85"/>
      <c r="CG28" s="73">
        <f t="shared" si="28"/>
        <v>0</v>
      </c>
      <c r="CH28" s="14">
        <f t="shared" si="29"/>
        <v>0</v>
      </c>
      <c r="CI28" s="83"/>
      <c r="CJ28" s="84"/>
      <c r="CK28" s="84"/>
      <c r="CL28" s="84"/>
      <c r="CM28" s="85"/>
      <c r="CN28" s="73">
        <f t="shared" si="30"/>
        <v>0</v>
      </c>
      <c r="CO28" s="14">
        <f t="shared" si="31"/>
        <v>0</v>
      </c>
      <c r="CP28" s="83"/>
      <c r="CQ28" s="84"/>
      <c r="CR28" s="84"/>
      <c r="CS28" s="84"/>
      <c r="CT28" s="85"/>
      <c r="CU28" s="73">
        <f t="shared" si="32"/>
        <v>0</v>
      </c>
      <c r="CV28" s="14">
        <f t="shared" si="33"/>
        <v>0</v>
      </c>
      <c r="CW28" s="83"/>
      <c r="CX28" s="84"/>
      <c r="CY28" s="84"/>
      <c r="CZ28" s="84"/>
      <c r="DA28" s="85"/>
      <c r="DB28" s="73">
        <f t="shared" si="34"/>
        <v>0</v>
      </c>
      <c r="DC28" s="14">
        <f t="shared" si="35"/>
        <v>0</v>
      </c>
      <c r="DD28" s="83"/>
      <c r="DE28" s="84"/>
      <c r="DF28" s="84"/>
      <c r="DG28" s="84"/>
      <c r="DH28" s="85"/>
      <c r="DI28" s="73">
        <f t="shared" si="36"/>
        <v>0</v>
      </c>
      <c r="DJ28" s="14">
        <f t="shared" si="37"/>
        <v>0</v>
      </c>
      <c r="DK28" s="83"/>
      <c r="DL28" s="84"/>
      <c r="DM28" s="84"/>
      <c r="DN28" s="84"/>
      <c r="DO28" s="85"/>
      <c r="DP28" s="73">
        <f t="shared" si="80"/>
        <v>0</v>
      </c>
      <c r="DQ28" s="14">
        <f t="shared" si="81"/>
        <v>0</v>
      </c>
      <c r="DR28" s="83"/>
      <c r="DS28" s="84"/>
      <c r="DT28" s="84"/>
      <c r="DU28" s="84"/>
      <c r="DV28" s="85"/>
      <c r="DW28" s="73">
        <f t="shared" si="38"/>
        <v>0</v>
      </c>
      <c r="DX28" s="14">
        <f t="shared" si="39"/>
        <v>0</v>
      </c>
      <c r="DY28" s="83"/>
      <c r="DZ28" s="84"/>
      <c r="EA28" s="84"/>
      <c r="EB28" s="84"/>
      <c r="EC28" s="85"/>
      <c r="ED28" s="73">
        <f t="shared" si="40"/>
        <v>0</v>
      </c>
      <c r="EE28" s="14">
        <f t="shared" si="41"/>
        <v>0</v>
      </c>
      <c r="EF28" s="83"/>
      <c r="EG28" s="84"/>
      <c r="EH28" s="84"/>
      <c r="EI28" s="84"/>
      <c r="EJ28" s="85"/>
      <c r="EK28" s="73">
        <f t="shared" si="42"/>
        <v>0</v>
      </c>
      <c r="EL28" s="14">
        <f t="shared" si="43"/>
        <v>0</v>
      </c>
      <c r="EM28" s="83"/>
      <c r="EN28" s="84"/>
      <c r="EO28" s="84"/>
      <c r="EP28" s="84"/>
      <c r="EQ28" s="85"/>
      <c r="ER28" s="73">
        <f t="shared" si="44"/>
        <v>0</v>
      </c>
      <c r="ES28" s="14">
        <f t="shared" si="45"/>
        <v>0</v>
      </c>
      <c r="ET28" s="83"/>
      <c r="EU28" s="84"/>
      <c r="EV28" s="84"/>
      <c r="EW28" s="84"/>
      <c r="EX28" s="85"/>
      <c r="EY28" s="73">
        <f t="shared" si="46"/>
        <v>0</v>
      </c>
      <c r="EZ28" s="14">
        <f t="shared" si="47"/>
        <v>0</v>
      </c>
      <c r="FA28" s="83"/>
      <c r="FB28" s="84"/>
      <c r="FC28" s="84"/>
      <c r="FD28" s="84"/>
      <c r="FE28" s="85"/>
      <c r="FF28" s="73">
        <f t="shared" si="48"/>
        <v>0</v>
      </c>
      <c r="FG28" s="14">
        <f t="shared" si="49"/>
        <v>0</v>
      </c>
      <c r="FH28" s="83"/>
      <c r="FI28" s="84"/>
      <c r="FJ28" s="84"/>
      <c r="FK28" s="84"/>
      <c r="FL28" s="85"/>
      <c r="FM28" s="73">
        <f t="shared" si="50"/>
        <v>0</v>
      </c>
      <c r="FN28" s="14">
        <f t="shared" si="51"/>
        <v>0</v>
      </c>
      <c r="FO28" s="83"/>
      <c r="FP28" s="84"/>
      <c r="FQ28" s="84"/>
      <c r="FR28" s="84"/>
      <c r="FS28" s="85"/>
      <c r="FT28" s="73">
        <f t="shared" si="82"/>
        <v>0</v>
      </c>
      <c r="FU28" s="14">
        <f t="shared" si="83"/>
        <v>0</v>
      </c>
      <c r="FV28" s="83"/>
      <c r="FW28" s="84"/>
      <c r="FX28" s="84"/>
      <c r="FY28" s="84"/>
      <c r="FZ28" s="85"/>
      <c r="GA28" s="73">
        <f t="shared" si="52"/>
        <v>0</v>
      </c>
      <c r="GB28" s="14">
        <f t="shared" si="53"/>
        <v>0</v>
      </c>
      <c r="GC28" s="83"/>
      <c r="GD28" s="84"/>
      <c r="GE28" s="84"/>
      <c r="GF28" s="84"/>
      <c r="GG28" s="85"/>
      <c r="GH28" s="73">
        <f t="shared" si="54"/>
        <v>0</v>
      </c>
      <c r="GI28" s="14">
        <f t="shared" si="55"/>
        <v>0</v>
      </c>
      <c r="GJ28" s="83"/>
      <c r="GK28" s="84"/>
      <c r="GL28" s="84"/>
      <c r="GM28" s="84"/>
      <c r="GN28" s="85"/>
      <c r="GO28" s="73">
        <f t="shared" si="56"/>
        <v>0</v>
      </c>
      <c r="GP28" s="14">
        <f t="shared" si="57"/>
        <v>0</v>
      </c>
      <c r="GQ28" s="83"/>
      <c r="GR28" s="84"/>
      <c r="GS28" s="84"/>
      <c r="GT28" s="84"/>
      <c r="GU28" s="85"/>
      <c r="GV28" s="73">
        <f t="shared" si="58"/>
        <v>0</v>
      </c>
      <c r="GW28" s="14">
        <f t="shared" si="59"/>
        <v>0</v>
      </c>
      <c r="GX28" s="83"/>
      <c r="GY28" s="84"/>
      <c r="GZ28" s="84"/>
      <c r="HA28" s="84"/>
      <c r="HB28" s="85"/>
      <c r="HC28" s="73">
        <f t="shared" si="60"/>
        <v>0</v>
      </c>
      <c r="HD28" s="14">
        <f t="shared" si="61"/>
        <v>0</v>
      </c>
      <c r="HE28" s="83"/>
      <c r="HF28" s="84"/>
      <c r="HG28" s="84"/>
      <c r="HH28" s="84"/>
      <c r="HI28" s="85"/>
      <c r="HJ28" s="73">
        <f t="shared" si="62"/>
        <v>0</v>
      </c>
      <c r="HK28" s="14">
        <f t="shared" si="63"/>
        <v>0</v>
      </c>
      <c r="HL28" s="83"/>
      <c r="HM28" s="84"/>
      <c r="HN28" s="84"/>
      <c r="HO28" s="84"/>
      <c r="HP28" s="85"/>
      <c r="HQ28" s="73">
        <f t="shared" si="64"/>
        <v>0</v>
      </c>
      <c r="HR28" s="14">
        <f t="shared" si="65"/>
        <v>0</v>
      </c>
      <c r="HS28" s="83"/>
      <c r="HT28" s="84"/>
      <c r="HU28" s="84"/>
      <c r="HV28" s="84"/>
      <c r="HW28" s="85"/>
      <c r="HX28" s="73">
        <f t="shared" si="84"/>
        <v>0</v>
      </c>
      <c r="HY28" s="14">
        <f t="shared" si="85"/>
        <v>0</v>
      </c>
      <c r="HZ28" s="83"/>
      <c r="IA28" s="84"/>
      <c r="IB28" s="84"/>
      <c r="IC28" s="84"/>
      <c r="ID28" s="85"/>
      <c r="IE28" s="73">
        <f t="shared" si="66"/>
        <v>0</v>
      </c>
      <c r="IF28" s="14">
        <f t="shared" si="67"/>
        <v>0</v>
      </c>
      <c r="IG28" s="83"/>
      <c r="IH28" s="84"/>
      <c r="II28" s="84"/>
      <c r="IJ28" s="84"/>
      <c r="IK28" s="85"/>
      <c r="IL28" s="73">
        <f t="shared" si="68"/>
        <v>0</v>
      </c>
      <c r="IM28" s="14">
        <f t="shared" si="69"/>
        <v>0</v>
      </c>
      <c r="IN28" s="83"/>
      <c r="IO28" s="84"/>
      <c r="IP28" s="84"/>
      <c r="IQ28" s="84"/>
      <c r="IR28" s="85"/>
      <c r="IS28" s="73">
        <f t="shared" si="70"/>
        <v>0</v>
      </c>
      <c r="IT28" s="14">
        <f t="shared" si="71"/>
        <v>0</v>
      </c>
      <c r="IU28" s="83"/>
      <c r="IV28" s="84"/>
      <c r="IW28" s="84"/>
      <c r="IX28" s="84"/>
      <c r="IY28" s="85"/>
      <c r="IZ28" s="73">
        <f t="shared" si="72"/>
        <v>0</v>
      </c>
      <c r="JA28" s="14">
        <f t="shared" si="73"/>
        <v>0</v>
      </c>
      <c r="JB28" s="83"/>
      <c r="JC28" s="84"/>
      <c r="JD28" s="84"/>
      <c r="JE28" s="84"/>
      <c r="JF28" s="85"/>
      <c r="JG28" s="73">
        <f t="shared" si="74"/>
        <v>0</v>
      </c>
      <c r="JH28" s="14">
        <f t="shared" si="75"/>
        <v>0</v>
      </c>
    </row>
    <row r="29" spans="1:268" s="5" customFormat="1" x14ac:dyDescent="0.35">
      <c r="A29" s="32"/>
      <c r="B29" s="102" t="s">
        <v>118</v>
      </c>
      <c r="C29" s="83"/>
      <c r="D29" s="84">
        <v>3.3</v>
      </c>
      <c r="E29" s="84">
        <v>0.3</v>
      </c>
      <c r="F29" s="125">
        <v>0.3</v>
      </c>
      <c r="G29" s="85">
        <v>3.3</v>
      </c>
      <c r="H29" s="73">
        <f t="shared" si="76"/>
        <v>6</v>
      </c>
      <c r="I29" s="14">
        <f t="shared" si="77"/>
        <v>1.1999999999999997</v>
      </c>
      <c r="J29" s="83"/>
      <c r="K29" s="84"/>
      <c r="L29" s="84"/>
      <c r="M29" s="84"/>
      <c r="N29" s="85"/>
      <c r="O29" s="73">
        <f t="shared" si="10"/>
        <v>0</v>
      </c>
      <c r="P29" s="14">
        <f t="shared" si="11"/>
        <v>0</v>
      </c>
      <c r="Q29" s="83"/>
      <c r="R29" s="84"/>
      <c r="S29" s="84"/>
      <c r="T29" s="84"/>
      <c r="U29" s="85"/>
      <c r="V29" s="73">
        <f t="shared" si="12"/>
        <v>0</v>
      </c>
      <c r="W29" s="14">
        <f t="shared" si="13"/>
        <v>0</v>
      </c>
      <c r="X29" s="83"/>
      <c r="Y29" s="84"/>
      <c r="Z29" s="84"/>
      <c r="AA29" s="84"/>
      <c r="AB29" s="85"/>
      <c r="AC29" s="73">
        <f t="shared" si="14"/>
        <v>0</v>
      </c>
      <c r="AD29" s="14">
        <f t="shared" si="15"/>
        <v>0</v>
      </c>
      <c r="AE29" s="83"/>
      <c r="AF29" s="84"/>
      <c r="AG29" s="84"/>
      <c r="AH29" s="84"/>
      <c r="AI29" s="85"/>
      <c r="AJ29" s="73">
        <f t="shared" si="16"/>
        <v>0</v>
      </c>
      <c r="AK29" s="14">
        <f t="shared" si="17"/>
        <v>0</v>
      </c>
      <c r="AL29" s="83"/>
      <c r="AM29" s="84"/>
      <c r="AN29" s="84"/>
      <c r="AO29" s="84"/>
      <c r="AP29" s="85"/>
      <c r="AQ29" s="73">
        <f t="shared" si="18"/>
        <v>0</v>
      </c>
      <c r="AR29" s="14">
        <f t="shared" si="19"/>
        <v>0</v>
      </c>
      <c r="AS29" s="83"/>
      <c r="AT29" s="84"/>
      <c r="AU29" s="84"/>
      <c r="AV29" s="84"/>
      <c r="AW29" s="85"/>
      <c r="AX29" s="73">
        <f t="shared" si="20"/>
        <v>0</v>
      </c>
      <c r="AY29" s="14">
        <f t="shared" si="21"/>
        <v>0</v>
      </c>
      <c r="AZ29" s="83"/>
      <c r="BA29" s="84"/>
      <c r="BB29" s="84"/>
      <c r="BC29" s="84"/>
      <c r="BD29" s="85"/>
      <c r="BE29" s="73">
        <f t="shared" si="22"/>
        <v>0</v>
      </c>
      <c r="BF29" s="14">
        <f t="shared" si="23"/>
        <v>0</v>
      </c>
      <c r="BG29" s="83"/>
      <c r="BH29" s="84"/>
      <c r="BI29" s="84"/>
      <c r="BJ29" s="84"/>
      <c r="BK29" s="85"/>
      <c r="BL29" s="73">
        <f t="shared" si="78"/>
        <v>0</v>
      </c>
      <c r="BM29" s="14">
        <f t="shared" si="79"/>
        <v>0</v>
      </c>
      <c r="BN29" s="83"/>
      <c r="BO29" s="84"/>
      <c r="BP29" s="84"/>
      <c r="BQ29" s="84"/>
      <c r="BR29" s="85"/>
      <c r="BS29" s="73">
        <f t="shared" si="24"/>
        <v>0</v>
      </c>
      <c r="BT29" s="14">
        <f t="shared" si="25"/>
        <v>0</v>
      </c>
      <c r="BU29" s="83"/>
      <c r="BV29" s="84"/>
      <c r="BW29" s="84"/>
      <c r="BX29" s="84"/>
      <c r="BY29" s="85"/>
      <c r="BZ29" s="73">
        <f t="shared" si="26"/>
        <v>0</v>
      </c>
      <c r="CA29" s="14">
        <f t="shared" si="27"/>
        <v>0</v>
      </c>
      <c r="CB29" s="83"/>
      <c r="CC29" s="84"/>
      <c r="CD29" s="84"/>
      <c r="CE29" s="84"/>
      <c r="CF29" s="85"/>
      <c r="CG29" s="73">
        <f t="shared" si="28"/>
        <v>0</v>
      </c>
      <c r="CH29" s="14">
        <f t="shared" si="29"/>
        <v>0</v>
      </c>
      <c r="CI29" s="83"/>
      <c r="CJ29" s="84"/>
      <c r="CK29" s="84"/>
      <c r="CL29" s="84"/>
      <c r="CM29" s="85"/>
      <c r="CN29" s="73">
        <f t="shared" si="30"/>
        <v>0</v>
      </c>
      <c r="CO29" s="14">
        <f t="shared" si="31"/>
        <v>0</v>
      </c>
      <c r="CP29" s="83"/>
      <c r="CQ29" s="84"/>
      <c r="CR29" s="84"/>
      <c r="CS29" s="84"/>
      <c r="CT29" s="85"/>
      <c r="CU29" s="73">
        <f t="shared" si="32"/>
        <v>0</v>
      </c>
      <c r="CV29" s="14">
        <f t="shared" si="33"/>
        <v>0</v>
      </c>
      <c r="CW29" s="83"/>
      <c r="CX29" s="84"/>
      <c r="CY29" s="84"/>
      <c r="CZ29" s="84"/>
      <c r="DA29" s="85"/>
      <c r="DB29" s="73">
        <f t="shared" si="34"/>
        <v>0</v>
      </c>
      <c r="DC29" s="14">
        <f t="shared" si="35"/>
        <v>0</v>
      </c>
      <c r="DD29" s="83"/>
      <c r="DE29" s="84"/>
      <c r="DF29" s="84"/>
      <c r="DG29" s="84"/>
      <c r="DH29" s="85"/>
      <c r="DI29" s="73">
        <f t="shared" si="36"/>
        <v>0</v>
      </c>
      <c r="DJ29" s="14">
        <f t="shared" si="37"/>
        <v>0</v>
      </c>
      <c r="DK29" s="83"/>
      <c r="DL29" s="84"/>
      <c r="DM29" s="84"/>
      <c r="DN29" s="84"/>
      <c r="DO29" s="85"/>
      <c r="DP29" s="73">
        <f t="shared" si="80"/>
        <v>0</v>
      </c>
      <c r="DQ29" s="14">
        <f t="shared" si="81"/>
        <v>0</v>
      </c>
      <c r="DR29" s="83"/>
      <c r="DS29" s="84"/>
      <c r="DT29" s="84"/>
      <c r="DU29" s="84"/>
      <c r="DV29" s="85"/>
      <c r="DW29" s="73">
        <f t="shared" si="38"/>
        <v>0</v>
      </c>
      <c r="DX29" s="14">
        <f t="shared" si="39"/>
        <v>0</v>
      </c>
      <c r="DY29" s="83"/>
      <c r="DZ29" s="84"/>
      <c r="EA29" s="84"/>
      <c r="EB29" s="84"/>
      <c r="EC29" s="85"/>
      <c r="ED29" s="73">
        <f t="shared" si="40"/>
        <v>0</v>
      </c>
      <c r="EE29" s="14">
        <f t="shared" si="41"/>
        <v>0</v>
      </c>
      <c r="EF29" s="83"/>
      <c r="EG29" s="84"/>
      <c r="EH29" s="84"/>
      <c r="EI29" s="84"/>
      <c r="EJ29" s="85"/>
      <c r="EK29" s="73">
        <f t="shared" si="42"/>
        <v>0</v>
      </c>
      <c r="EL29" s="14">
        <f t="shared" si="43"/>
        <v>0</v>
      </c>
      <c r="EM29" s="83"/>
      <c r="EN29" s="84"/>
      <c r="EO29" s="84"/>
      <c r="EP29" s="84"/>
      <c r="EQ29" s="85"/>
      <c r="ER29" s="73">
        <f t="shared" si="44"/>
        <v>0</v>
      </c>
      <c r="ES29" s="14">
        <f t="shared" si="45"/>
        <v>0</v>
      </c>
      <c r="ET29" s="83"/>
      <c r="EU29" s="84"/>
      <c r="EV29" s="84"/>
      <c r="EW29" s="84"/>
      <c r="EX29" s="85"/>
      <c r="EY29" s="73">
        <f t="shared" si="46"/>
        <v>0</v>
      </c>
      <c r="EZ29" s="14">
        <f t="shared" si="47"/>
        <v>0</v>
      </c>
      <c r="FA29" s="83"/>
      <c r="FB29" s="84"/>
      <c r="FC29" s="84"/>
      <c r="FD29" s="84"/>
      <c r="FE29" s="85"/>
      <c r="FF29" s="73">
        <f t="shared" si="48"/>
        <v>0</v>
      </c>
      <c r="FG29" s="14">
        <f t="shared" si="49"/>
        <v>0</v>
      </c>
      <c r="FH29" s="83"/>
      <c r="FI29" s="84"/>
      <c r="FJ29" s="84"/>
      <c r="FK29" s="84"/>
      <c r="FL29" s="85"/>
      <c r="FM29" s="73">
        <f t="shared" si="50"/>
        <v>0</v>
      </c>
      <c r="FN29" s="14">
        <f t="shared" si="51"/>
        <v>0</v>
      </c>
      <c r="FO29" s="83"/>
      <c r="FP29" s="84"/>
      <c r="FQ29" s="84"/>
      <c r="FR29" s="84"/>
      <c r="FS29" s="85"/>
      <c r="FT29" s="73">
        <f t="shared" si="82"/>
        <v>0</v>
      </c>
      <c r="FU29" s="14">
        <f t="shared" si="83"/>
        <v>0</v>
      </c>
      <c r="FV29" s="83"/>
      <c r="FW29" s="84"/>
      <c r="FX29" s="84"/>
      <c r="FY29" s="84"/>
      <c r="FZ29" s="85"/>
      <c r="GA29" s="73">
        <f t="shared" si="52"/>
        <v>0</v>
      </c>
      <c r="GB29" s="14">
        <f t="shared" si="53"/>
        <v>0</v>
      </c>
      <c r="GC29" s="83"/>
      <c r="GD29" s="84"/>
      <c r="GE29" s="84"/>
      <c r="GF29" s="84"/>
      <c r="GG29" s="85"/>
      <c r="GH29" s="73">
        <f t="shared" si="54"/>
        <v>0</v>
      </c>
      <c r="GI29" s="14">
        <f t="shared" si="55"/>
        <v>0</v>
      </c>
      <c r="GJ29" s="83"/>
      <c r="GK29" s="84"/>
      <c r="GL29" s="84"/>
      <c r="GM29" s="84"/>
      <c r="GN29" s="85"/>
      <c r="GO29" s="73">
        <f t="shared" si="56"/>
        <v>0</v>
      </c>
      <c r="GP29" s="14">
        <f t="shared" si="57"/>
        <v>0</v>
      </c>
      <c r="GQ29" s="83"/>
      <c r="GR29" s="84"/>
      <c r="GS29" s="84"/>
      <c r="GT29" s="84"/>
      <c r="GU29" s="85"/>
      <c r="GV29" s="73">
        <f t="shared" si="58"/>
        <v>0</v>
      </c>
      <c r="GW29" s="14">
        <f t="shared" si="59"/>
        <v>0</v>
      </c>
      <c r="GX29" s="83"/>
      <c r="GY29" s="84"/>
      <c r="GZ29" s="84"/>
      <c r="HA29" s="84"/>
      <c r="HB29" s="85"/>
      <c r="HC29" s="73">
        <f t="shared" si="60"/>
        <v>0</v>
      </c>
      <c r="HD29" s="14">
        <f t="shared" si="61"/>
        <v>0</v>
      </c>
      <c r="HE29" s="83"/>
      <c r="HF29" s="84"/>
      <c r="HG29" s="84"/>
      <c r="HH29" s="84"/>
      <c r="HI29" s="85"/>
      <c r="HJ29" s="73">
        <f t="shared" si="62"/>
        <v>0</v>
      </c>
      <c r="HK29" s="14">
        <f t="shared" si="63"/>
        <v>0</v>
      </c>
      <c r="HL29" s="83"/>
      <c r="HM29" s="84"/>
      <c r="HN29" s="84"/>
      <c r="HO29" s="84"/>
      <c r="HP29" s="85"/>
      <c r="HQ29" s="73">
        <f t="shared" si="64"/>
        <v>0</v>
      </c>
      <c r="HR29" s="14">
        <f t="shared" si="65"/>
        <v>0</v>
      </c>
      <c r="HS29" s="83"/>
      <c r="HT29" s="84"/>
      <c r="HU29" s="84"/>
      <c r="HV29" s="84"/>
      <c r="HW29" s="85"/>
      <c r="HX29" s="73">
        <f t="shared" si="84"/>
        <v>0</v>
      </c>
      <c r="HY29" s="14">
        <f t="shared" si="85"/>
        <v>0</v>
      </c>
      <c r="HZ29" s="83"/>
      <c r="IA29" s="84"/>
      <c r="IB29" s="84"/>
      <c r="IC29" s="84"/>
      <c r="ID29" s="85"/>
      <c r="IE29" s="73">
        <f t="shared" si="66"/>
        <v>0</v>
      </c>
      <c r="IF29" s="14">
        <f t="shared" si="67"/>
        <v>0</v>
      </c>
      <c r="IG29" s="83"/>
      <c r="IH29" s="84"/>
      <c r="II29" s="84"/>
      <c r="IJ29" s="84"/>
      <c r="IK29" s="85"/>
      <c r="IL29" s="73">
        <f t="shared" si="68"/>
        <v>0</v>
      </c>
      <c r="IM29" s="14">
        <f t="shared" si="69"/>
        <v>0</v>
      </c>
      <c r="IN29" s="83"/>
      <c r="IO29" s="84"/>
      <c r="IP29" s="84"/>
      <c r="IQ29" s="84"/>
      <c r="IR29" s="85"/>
      <c r="IS29" s="73">
        <f t="shared" si="70"/>
        <v>0</v>
      </c>
      <c r="IT29" s="14">
        <f t="shared" si="71"/>
        <v>0</v>
      </c>
      <c r="IU29" s="83"/>
      <c r="IV29" s="84"/>
      <c r="IW29" s="84"/>
      <c r="IX29" s="84"/>
      <c r="IY29" s="85"/>
      <c r="IZ29" s="73">
        <f t="shared" si="72"/>
        <v>0</v>
      </c>
      <c r="JA29" s="14">
        <f t="shared" si="73"/>
        <v>0</v>
      </c>
      <c r="JB29" s="83"/>
      <c r="JC29" s="84"/>
      <c r="JD29" s="84"/>
      <c r="JE29" s="84"/>
      <c r="JF29" s="85"/>
      <c r="JG29" s="73">
        <f t="shared" si="74"/>
        <v>0</v>
      </c>
      <c r="JH29" s="14">
        <f t="shared" si="75"/>
        <v>0</v>
      </c>
    </row>
    <row r="30" spans="1:268" s="5" customFormat="1" x14ac:dyDescent="0.35">
      <c r="A30" s="32"/>
      <c r="B30" s="102" t="s">
        <v>119</v>
      </c>
      <c r="C30" s="83">
        <v>2.2999999999999998</v>
      </c>
      <c r="D30" s="84">
        <v>1.3</v>
      </c>
      <c r="E30" s="84">
        <v>1</v>
      </c>
      <c r="F30" s="125"/>
      <c r="G30" s="85"/>
      <c r="H30" s="73">
        <f t="shared" si="76"/>
        <v>4</v>
      </c>
      <c r="I30" s="14">
        <f t="shared" si="77"/>
        <v>0.59999999999999987</v>
      </c>
      <c r="J30" s="83"/>
      <c r="K30" s="84"/>
      <c r="L30" s="84"/>
      <c r="M30" s="84"/>
      <c r="N30" s="85"/>
      <c r="O30" s="73">
        <f t="shared" si="10"/>
        <v>0</v>
      </c>
      <c r="P30" s="14">
        <f t="shared" si="11"/>
        <v>0</v>
      </c>
      <c r="Q30" s="83"/>
      <c r="R30" s="84"/>
      <c r="S30" s="84"/>
      <c r="T30" s="84"/>
      <c r="U30" s="85"/>
      <c r="V30" s="73">
        <f t="shared" si="12"/>
        <v>0</v>
      </c>
      <c r="W30" s="14">
        <f t="shared" si="13"/>
        <v>0</v>
      </c>
      <c r="X30" s="83"/>
      <c r="Y30" s="84"/>
      <c r="Z30" s="84"/>
      <c r="AA30" s="84"/>
      <c r="AB30" s="85"/>
      <c r="AC30" s="73">
        <f t="shared" si="14"/>
        <v>0</v>
      </c>
      <c r="AD30" s="14">
        <f t="shared" si="15"/>
        <v>0</v>
      </c>
      <c r="AE30" s="83"/>
      <c r="AF30" s="84"/>
      <c r="AG30" s="84"/>
      <c r="AH30" s="84"/>
      <c r="AI30" s="85"/>
      <c r="AJ30" s="73">
        <f t="shared" si="16"/>
        <v>0</v>
      </c>
      <c r="AK30" s="14">
        <f t="shared" si="17"/>
        <v>0</v>
      </c>
      <c r="AL30" s="83"/>
      <c r="AM30" s="84"/>
      <c r="AN30" s="84"/>
      <c r="AO30" s="84"/>
      <c r="AP30" s="85"/>
      <c r="AQ30" s="73">
        <f t="shared" si="18"/>
        <v>0</v>
      </c>
      <c r="AR30" s="14">
        <f t="shared" si="19"/>
        <v>0</v>
      </c>
      <c r="AS30" s="83"/>
      <c r="AT30" s="84"/>
      <c r="AU30" s="84"/>
      <c r="AV30" s="84"/>
      <c r="AW30" s="85"/>
      <c r="AX30" s="73">
        <f t="shared" si="20"/>
        <v>0</v>
      </c>
      <c r="AY30" s="14">
        <f t="shared" si="21"/>
        <v>0</v>
      </c>
      <c r="AZ30" s="83"/>
      <c r="BA30" s="84"/>
      <c r="BB30" s="84"/>
      <c r="BC30" s="84"/>
      <c r="BD30" s="85"/>
      <c r="BE30" s="73">
        <f t="shared" si="22"/>
        <v>0</v>
      </c>
      <c r="BF30" s="14">
        <f t="shared" si="23"/>
        <v>0</v>
      </c>
      <c r="BG30" s="83"/>
      <c r="BH30" s="84"/>
      <c r="BI30" s="84"/>
      <c r="BJ30" s="84"/>
      <c r="BK30" s="85"/>
      <c r="BL30" s="73">
        <f t="shared" si="78"/>
        <v>0</v>
      </c>
      <c r="BM30" s="14">
        <f t="shared" si="79"/>
        <v>0</v>
      </c>
      <c r="BN30" s="83"/>
      <c r="BO30" s="84"/>
      <c r="BP30" s="84"/>
      <c r="BQ30" s="84"/>
      <c r="BR30" s="85"/>
      <c r="BS30" s="73">
        <f t="shared" si="24"/>
        <v>0</v>
      </c>
      <c r="BT30" s="14">
        <f t="shared" si="25"/>
        <v>0</v>
      </c>
      <c r="BU30" s="83"/>
      <c r="BV30" s="84"/>
      <c r="BW30" s="84"/>
      <c r="BX30" s="84"/>
      <c r="BY30" s="85"/>
      <c r="BZ30" s="73">
        <f t="shared" si="26"/>
        <v>0</v>
      </c>
      <c r="CA30" s="14">
        <f t="shared" si="27"/>
        <v>0</v>
      </c>
      <c r="CB30" s="83"/>
      <c r="CC30" s="84"/>
      <c r="CD30" s="84"/>
      <c r="CE30" s="84"/>
      <c r="CF30" s="85"/>
      <c r="CG30" s="73">
        <f t="shared" si="28"/>
        <v>0</v>
      </c>
      <c r="CH30" s="14">
        <f t="shared" si="29"/>
        <v>0</v>
      </c>
      <c r="CI30" s="83"/>
      <c r="CJ30" s="84"/>
      <c r="CK30" s="84"/>
      <c r="CL30" s="84"/>
      <c r="CM30" s="85"/>
      <c r="CN30" s="73">
        <f t="shared" si="30"/>
        <v>0</v>
      </c>
      <c r="CO30" s="14">
        <f t="shared" si="31"/>
        <v>0</v>
      </c>
      <c r="CP30" s="83"/>
      <c r="CQ30" s="84"/>
      <c r="CR30" s="84"/>
      <c r="CS30" s="84"/>
      <c r="CT30" s="85"/>
      <c r="CU30" s="73">
        <f t="shared" si="32"/>
        <v>0</v>
      </c>
      <c r="CV30" s="14">
        <f t="shared" si="33"/>
        <v>0</v>
      </c>
      <c r="CW30" s="83"/>
      <c r="CX30" s="84"/>
      <c r="CY30" s="84"/>
      <c r="CZ30" s="84"/>
      <c r="DA30" s="85"/>
      <c r="DB30" s="73">
        <f t="shared" si="34"/>
        <v>0</v>
      </c>
      <c r="DC30" s="14">
        <f t="shared" si="35"/>
        <v>0</v>
      </c>
      <c r="DD30" s="83"/>
      <c r="DE30" s="84"/>
      <c r="DF30" s="84"/>
      <c r="DG30" s="84"/>
      <c r="DH30" s="85"/>
      <c r="DI30" s="73">
        <f t="shared" si="36"/>
        <v>0</v>
      </c>
      <c r="DJ30" s="14">
        <f t="shared" si="37"/>
        <v>0</v>
      </c>
      <c r="DK30" s="83"/>
      <c r="DL30" s="84"/>
      <c r="DM30" s="84"/>
      <c r="DN30" s="84"/>
      <c r="DO30" s="85"/>
      <c r="DP30" s="73">
        <f t="shared" si="80"/>
        <v>0</v>
      </c>
      <c r="DQ30" s="14">
        <f t="shared" si="81"/>
        <v>0</v>
      </c>
      <c r="DR30" s="83"/>
      <c r="DS30" s="84"/>
      <c r="DT30" s="84"/>
      <c r="DU30" s="84"/>
      <c r="DV30" s="85"/>
      <c r="DW30" s="73">
        <f t="shared" si="38"/>
        <v>0</v>
      </c>
      <c r="DX30" s="14">
        <f t="shared" si="39"/>
        <v>0</v>
      </c>
      <c r="DY30" s="83"/>
      <c r="DZ30" s="84"/>
      <c r="EA30" s="84"/>
      <c r="EB30" s="84"/>
      <c r="EC30" s="85"/>
      <c r="ED30" s="73">
        <f t="shared" si="40"/>
        <v>0</v>
      </c>
      <c r="EE30" s="14">
        <f t="shared" si="41"/>
        <v>0</v>
      </c>
      <c r="EF30" s="83"/>
      <c r="EG30" s="84"/>
      <c r="EH30" s="84"/>
      <c r="EI30" s="84"/>
      <c r="EJ30" s="85"/>
      <c r="EK30" s="73">
        <f t="shared" si="42"/>
        <v>0</v>
      </c>
      <c r="EL30" s="14">
        <f t="shared" si="43"/>
        <v>0</v>
      </c>
      <c r="EM30" s="83"/>
      <c r="EN30" s="84"/>
      <c r="EO30" s="84"/>
      <c r="EP30" s="84"/>
      <c r="EQ30" s="85"/>
      <c r="ER30" s="73">
        <f t="shared" si="44"/>
        <v>0</v>
      </c>
      <c r="ES30" s="14">
        <f t="shared" si="45"/>
        <v>0</v>
      </c>
      <c r="ET30" s="83"/>
      <c r="EU30" s="84"/>
      <c r="EV30" s="84"/>
      <c r="EW30" s="84"/>
      <c r="EX30" s="85"/>
      <c r="EY30" s="73">
        <f t="shared" si="46"/>
        <v>0</v>
      </c>
      <c r="EZ30" s="14">
        <f t="shared" si="47"/>
        <v>0</v>
      </c>
      <c r="FA30" s="83"/>
      <c r="FB30" s="84"/>
      <c r="FC30" s="84"/>
      <c r="FD30" s="84"/>
      <c r="FE30" s="85"/>
      <c r="FF30" s="73">
        <f t="shared" si="48"/>
        <v>0</v>
      </c>
      <c r="FG30" s="14">
        <f t="shared" si="49"/>
        <v>0</v>
      </c>
      <c r="FH30" s="83"/>
      <c r="FI30" s="84"/>
      <c r="FJ30" s="84"/>
      <c r="FK30" s="84"/>
      <c r="FL30" s="85"/>
      <c r="FM30" s="73">
        <f t="shared" si="50"/>
        <v>0</v>
      </c>
      <c r="FN30" s="14">
        <f t="shared" si="51"/>
        <v>0</v>
      </c>
      <c r="FO30" s="83"/>
      <c r="FP30" s="84"/>
      <c r="FQ30" s="84"/>
      <c r="FR30" s="84"/>
      <c r="FS30" s="85"/>
      <c r="FT30" s="73">
        <f t="shared" si="82"/>
        <v>0</v>
      </c>
      <c r="FU30" s="14">
        <f t="shared" si="83"/>
        <v>0</v>
      </c>
      <c r="FV30" s="83"/>
      <c r="FW30" s="84"/>
      <c r="FX30" s="84"/>
      <c r="FY30" s="84"/>
      <c r="FZ30" s="85"/>
      <c r="GA30" s="73">
        <f t="shared" si="52"/>
        <v>0</v>
      </c>
      <c r="GB30" s="14">
        <f t="shared" si="53"/>
        <v>0</v>
      </c>
      <c r="GC30" s="83"/>
      <c r="GD30" s="84"/>
      <c r="GE30" s="84"/>
      <c r="GF30" s="84"/>
      <c r="GG30" s="85"/>
      <c r="GH30" s="73">
        <f t="shared" si="54"/>
        <v>0</v>
      </c>
      <c r="GI30" s="14">
        <f t="shared" si="55"/>
        <v>0</v>
      </c>
      <c r="GJ30" s="83"/>
      <c r="GK30" s="84"/>
      <c r="GL30" s="84"/>
      <c r="GM30" s="84"/>
      <c r="GN30" s="85"/>
      <c r="GO30" s="73">
        <f t="shared" si="56"/>
        <v>0</v>
      </c>
      <c r="GP30" s="14">
        <f t="shared" si="57"/>
        <v>0</v>
      </c>
      <c r="GQ30" s="83"/>
      <c r="GR30" s="84"/>
      <c r="GS30" s="84"/>
      <c r="GT30" s="84"/>
      <c r="GU30" s="85"/>
      <c r="GV30" s="73">
        <f t="shared" si="58"/>
        <v>0</v>
      </c>
      <c r="GW30" s="14">
        <f t="shared" si="59"/>
        <v>0</v>
      </c>
      <c r="GX30" s="83"/>
      <c r="GY30" s="84"/>
      <c r="GZ30" s="84"/>
      <c r="HA30" s="84"/>
      <c r="HB30" s="85"/>
      <c r="HC30" s="73">
        <f t="shared" si="60"/>
        <v>0</v>
      </c>
      <c r="HD30" s="14">
        <f t="shared" si="61"/>
        <v>0</v>
      </c>
      <c r="HE30" s="83"/>
      <c r="HF30" s="84"/>
      <c r="HG30" s="84"/>
      <c r="HH30" s="84"/>
      <c r="HI30" s="85"/>
      <c r="HJ30" s="73">
        <f t="shared" si="62"/>
        <v>0</v>
      </c>
      <c r="HK30" s="14">
        <f t="shared" si="63"/>
        <v>0</v>
      </c>
      <c r="HL30" s="83"/>
      <c r="HM30" s="84"/>
      <c r="HN30" s="84"/>
      <c r="HO30" s="84"/>
      <c r="HP30" s="85"/>
      <c r="HQ30" s="73">
        <f t="shared" si="64"/>
        <v>0</v>
      </c>
      <c r="HR30" s="14">
        <f t="shared" si="65"/>
        <v>0</v>
      </c>
      <c r="HS30" s="83"/>
      <c r="HT30" s="84"/>
      <c r="HU30" s="84"/>
      <c r="HV30" s="84"/>
      <c r="HW30" s="85"/>
      <c r="HX30" s="73">
        <f t="shared" si="84"/>
        <v>0</v>
      </c>
      <c r="HY30" s="14">
        <f t="shared" si="85"/>
        <v>0</v>
      </c>
      <c r="HZ30" s="83"/>
      <c r="IA30" s="84"/>
      <c r="IB30" s="84"/>
      <c r="IC30" s="84"/>
      <c r="ID30" s="85"/>
      <c r="IE30" s="73">
        <f t="shared" si="66"/>
        <v>0</v>
      </c>
      <c r="IF30" s="14">
        <f t="shared" si="67"/>
        <v>0</v>
      </c>
      <c r="IG30" s="83"/>
      <c r="IH30" s="84"/>
      <c r="II30" s="84"/>
      <c r="IJ30" s="84"/>
      <c r="IK30" s="85"/>
      <c r="IL30" s="73">
        <f t="shared" si="68"/>
        <v>0</v>
      </c>
      <c r="IM30" s="14">
        <f t="shared" si="69"/>
        <v>0</v>
      </c>
      <c r="IN30" s="83"/>
      <c r="IO30" s="84"/>
      <c r="IP30" s="84"/>
      <c r="IQ30" s="84"/>
      <c r="IR30" s="85"/>
      <c r="IS30" s="73">
        <f t="shared" si="70"/>
        <v>0</v>
      </c>
      <c r="IT30" s="14">
        <f t="shared" si="71"/>
        <v>0</v>
      </c>
      <c r="IU30" s="83"/>
      <c r="IV30" s="84"/>
      <c r="IW30" s="84"/>
      <c r="IX30" s="84"/>
      <c r="IY30" s="85"/>
      <c r="IZ30" s="73">
        <f t="shared" si="72"/>
        <v>0</v>
      </c>
      <c r="JA30" s="14">
        <f t="shared" si="73"/>
        <v>0</v>
      </c>
      <c r="JB30" s="83"/>
      <c r="JC30" s="84"/>
      <c r="JD30" s="84"/>
      <c r="JE30" s="84"/>
      <c r="JF30" s="85"/>
      <c r="JG30" s="73">
        <f t="shared" si="74"/>
        <v>0</v>
      </c>
      <c r="JH30" s="14">
        <f t="shared" si="75"/>
        <v>0</v>
      </c>
    </row>
    <row r="31" spans="1:268" s="5" customFormat="1" x14ac:dyDescent="0.35">
      <c r="A31" s="32"/>
      <c r="B31" s="102" t="s">
        <v>120</v>
      </c>
      <c r="C31" s="83"/>
      <c r="D31" s="84"/>
      <c r="E31" s="84"/>
      <c r="F31" s="125"/>
      <c r="G31" s="85"/>
      <c r="H31" s="73">
        <f t="shared" si="76"/>
        <v>0</v>
      </c>
      <c r="I31" s="14">
        <f t="shared" si="77"/>
        <v>0</v>
      </c>
      <c r="J31" s="83"/>
      <c r="K31" s="84"/>
      <c r="L31" s="84"/>
      <c r="M31" s="84"/>
      <c r="N31" s="85"/>
      <c r="O31" s="73">
        <f t="shared" si="10"/>
        <v>0</v>
      </c>
      <c r="P31" s="14">
        <f t="shared" si="11"/>
        <v>0</v>
      </c>
      <c r="Q31" s="83"/>
      <c r="R31" s="84"/>
      <c r="S31" s="84"/>
      <c r="T31" s="84"/>
      <c r="U31" s="85"/>
      <c r="V31" s="73">
        <f t="shared" si="12"/>
        <v>0</v>
      </c>
      <c r="W31" s="14">
        <f t="shared" si="13"/>
        <v>0</v>
      </c>
      <c r="X31" s="83"/>
      <c r="Y31" s="84"/>
      <c r="Z31" s="84"/>
      <c r="AA31" s="84"/>
      <c r="AB31" s="85"/>
      <c r="AC31" s="73">
        <f t="shared" si="14"/>
        <v>0</v>
      </c>
      <c r="AD31" s="14">
        <f t="shared" si="15"/>
        <v>0</v>
      </c>
      <c r="AE31" s="83"/>
      <c r="AF31" s="84"/>
      <c r="AG31" s="84"/>
      <c r="AH31" s="84"/>
      <c r="AI31" s="85"/>
      <c r="AJ31" s="73">
        <f t="shared" si="16"/>
        <v>0</v>
      </c>
      <c r="AK31" s="14">
        <f t="shared" si="17"/>
        <v>0</v>
      </c>
      <c r="AL31" s="83"/>
      <c r="AM31" s="84"/>
      <c r="AN31" s="84"/>
      <c r="AO31" s="84"/>
      <c r="AP31" s="85"/>
      <c r="AQ31" s="73">
        <f t="shared" si="18"/>
        <v>0</v>
      </c>
      <c r="AR31" s="14">
        <f t="shared" si="19"/>
        <v>0</v>
      </c>
      <c r="AS31" s="83"/>
      <c r="AT31" s="84"/>
      <c r="AU31" s="84"/>
      <c r="AV31" s="84"/>
      <c r="AW31" s="85"/>
      <c r="AX31" s="73">
        <f t="shared" si="20"/>
        <v>0</v>
      </c>
      <c r="AY31" s="14">
        <f t="shared" si="21"/>
        <v>0</v>
      </c>
      <c r="AZ31" s="83"/>
      <c r="BA31" s="84"/>
      <c r="BB31" s="84"/>
      <c r="BC31" s="84"/>
      <c r="BD31" s="85"/>
      <c r="BE31" s="73">
        <f t="shared" si="22"/>
        <v>0</v>
      </c>
      <c r="BF31" s="14">
        <f t="shared" si="23"/>
        <v>0</v>
      </c>
      <c r="BG31" s="83"/>
      <c r="BH31" s="84"/>
      <c r="BI31" s="84"/>
      <c r="BJ31" s="84"/>
      <c r="BK31" s="85"/>
      <c r="BL31" s="73">
        <f t="shared" si="78"/>
        <v>0</v>
      </c>
      <c r="BM31" s="14">
        <f t="shared" si="79"/>
        <v>0</v>
      </c>
      <c r="BN31" s="83"/>
      <c r="BO31" s="84"/>
      <c r="BP31" s="84"/>
      <c r="BQ31" s="84"/>
      <c r="BR31" s="85"/>
      <c r="BS31" s="73">
        <f t="shared" si="24"/>
        <v>0</v>
      </c>
      <c r="BT31" s="14">
        <f t="shared" si="25"/>
        <v>0</v>
      </c>
      <c r="BU31" s="83"/>
      <c r="BV31" s="84"/>
      <c r="BW31" s="84"/>
      <c r="BX31" s="84"/>
      <c r="BY31" s="85"/>
      <c r="BZ31" s="73">
        <f t="shared" si="26"/>
        <v>0</v>
      </c>
      <c r="CA31" s="14">
        <f t="shared" si="27"/>
        <v>0</v>
      </c>
      <c r="CB31" s="83"/>
      <c r="CC31" s="84"/>
      <c r="CD31" s="84"/>
      <c r="CE31" s="84"/>
      <c r="CF31" s="85"/>
      <c r="CG31" s="73">
        <f t="shared" si="28"/>
        <v>0</v>
      </c>
      <c r="CH31" s="14">
        <f t="shared" si="29"/>
        <v>0</v>
      </c>
      <c r="CI31" s="83"/>
      <c r="CJ31" s="84"/>
      <c r="CK31" s="84"/>
      <c r="CL31" s="84"/>
      <c r="CM31" s="85"/>
      <c r="CN31" s="73">
        <f t="shared" si="30"/>
        <v>0</v>
      </c>
      <c r="CO31" s="14">
        <f t="shared" si="31"/>
        <v>0</v>
      </c>
      <c r="CP31" s="83"/>
      <c r="CQ31" s="84"/>
      <c r="CR31" s="84"/>
      <c r="CS31" s="84"/>
      <c r="CT31" s="85"/>
      <c r="CU31" s="73">
        <f t="shared" si="32"/>
        <v>0</v>
      </c>
      <c r="CV31" s="14">
        <f t="shared" si="33"/>
        <v>0</v>
      </c>
      <c r="CW31" s="83"/>
      <c r="CX31" s="84"/>
      <c r="CY31" s="84"/>
      <c r="CZ31" s="84"/>
      <c r="DA31" s="85"/>
      <c r="DB31" s="73">
        <f t="shared" si="34"/>
        <v>0</v>
      </c>
      <c r="DC31" s="14">
        <f t="shared" si="35"/>
        <v>0</v>
      </c>
      <c r="DD31" s="83"/>
      <c r="DE31" s="84"/>
      <c r="DF31" s="84"/>
      <c r="DG31" s="84"/>
      <c r="DH31" s="85"/>
      <c r="DI31" s="73">
        <f t="shared" si="36"/>
        <v>0</v>
      </c>
      <c r="DJ31" s="14">
        <f t="shared" si="37"/>
        <v>0</v>
      </c>
      <c r="DK31" s="83"/>
      <c r="DL31" s="84"/>
      <c r="DM31" s="84"/>
      <c r="DN31" s="84"/>
      <c r="DO31" s="85"/>
      <c r="DP31" s="73">
        <f t="shared" si="80"/>
        <v>0</v>
      </c>
      <c r="DQ31" s="14">
        <f t="shared" si="81"/>
        <v>0</v>
      </c>
      <c r="DR31" s="83"/>
      <c r="DS31" s="84"/>
      <c r="DT31" s="84"/>
      <c r="DU31" s="84"/>
      <c r="DV31" s="85"/>
      <c r="DW31" s="73">
        <f t="shared" si="38"/>
        <v>0</v>
      </c>
      <c r="DX31" s="14">
        <f t="shared" si="39"/>
        <v>0</v>
      </c>
      <c r="DY31" s="83"/>
      <c r="DZ31" s="84"/>
      <c r="EA31" s="84"/>
      <c r="EB31" s="84"/>
      <c r="EC31" s="85"/>
      <c r="ED31" s="73">
        <f t="shared" si="40"/>
        <v>0</v>
      </c>
      <c r="EE31" s="14">
        <f t="shared" si="41"/>
        <v>0</v>
      </c>
      <c r="EF31" s="83"/>
      <c r="EG31" s="84"/>
      <c r="EH31" s="84"/>
      <c r="EI31" s="84"/>
      <c r="EJ31" s="85"/>
      <c r="EK31" s="73">
        <f t="shared" si="42"/>
        <v>0</v>
      </c>
      <c r="EL31" s="14">
        <f t="shared" si="43"/>
        <v>0</v>
      </c>
      <c r="EM31" s="83"/>
      <c r="EN31" s="84"/>
      <c r="EO31" s="84"/>
      <c r="EP31" s="84"/>
      <c r="EQ31" s="85"/>
      <c r="ER31" s="73">
        <f t="shared" si="44"/>
        <v>0</v>
      </c>
      <c r="ES31" s="14">
        <f t="shared" si="45"/>
        <v>0</v>
      </c>
      <c r="ET31" s="83"/>
      <c r="EU31" s="84"/>
      <c r="EV31" s="84"/>
      <c r="EW31" s="84"/>
      <c r="EX31" s="85"/>
      <c r="EY31" s="73">
        <f t="shared" si="46"/>
        <v>0</v>
      </c>
      <c r="EZ31" s="14">
        <f t="shared" si="47"/>
        <v>0</v>
      </c>
      <c r="FA31" s="83"/>
      <c r="FB31" s="84"/>
      <c r="FC31" s="84"/>
      <c r="FD31" s="84"/>
      <c r="FE31" s="85"/>
      <c r="FF31" s="73">
        <f t="shared" si="48"/>
        <v>0</v>
      </c>
      <c r="FG31" s="14">
        <f t="shared" si="49"/>
        <v>0</v>
      </c>
      <c r="FH31" s="83"/>
      <c r="FI31" s="84"/>
      <c r="FJ31" s="84"/>
      <c r="FK31" s="84"/>
      <c r="FL31" s="85"/>
      <c r="FM31" s="73">
        <f t="shared" si="50"/>
        <v>0</v>
      </c>
      <c r="FN31" s="14">
        <f t="shared" si="51"/>
        <v>0</v>
      </c>
      <c r="FO31" s="83"/>
      <c r="FP31" s="84"/>
      <c r="FQ31" s="84"/>
      <c r="FR31" s="84"/>
      <c r="FS31" s="85"/>
      <c r="FT31" s="73">
        <f t="shared" si="82"/>
        <v>0</v>
      </c>
      <c r="FU31" s="14">
        <f t="shared" si="83"/>
        <v>0</v>
      </c>
      <c r="FV31" s="83"/>
      <c r="FW31" s="84"/>
      <c r="FX31" s="84"/>
      <c r="FY31" s="84"/>
      <c r="FZ31" s="85"/>
      <c r="GA31" s="73">
        <f t="shared" si="52"/>
        <v>0</v>
      </c>
      <c r="GB31" s="14">
        <f t="shared" si="53"/>
        <v>0</v>
      </c>
      <c r="GC31" s="83"/>
      <c r="GD31" s="84"/>
      <c r="GE31" s="84"/>
      <c r="GF31" s="84"/>
      <c r="GG31" s="85"/>
      <c r="GH31" s="73">
        <f t="shared" si="54"/>
        <v>0</v>
      </c>
      <c r="GI31" s="14">
        <f t="shared" si="55"/>
        <v>0</v>
      </c>
      <c r="GJ31" s="83"/>
      <c r="GK31" s="84"/>
      <c r="GL31" s="84"/>
      <c r="GM31" s="84"/>
      <c r="GN31" s="85"/>
      <c r="GO31" s="73">
        <f t="shared" si="56"/>
        <v>0</v>
      </c>
      <c r="GP31" s="14">
        <f t="shared" si="57"/>
        <v>0</v>
      </c>
      <c r="GQ31" s="83"/>
      <c r="GR31" s="84"/>
      <c r="GS31" s="84"/>
      <c r="GT31" s="84"/>
      <c r="GU31" s="85"/>
      <c r="GV31" s="73">
        <f t="shared" si="58"/>
        <v>0</v>
      </c>
      <c r="GW31" s="14">
        <f t="shared" si="59"/>
        <v>0</v>
      </c>
      <c r="GX31" s="83"/>
      <c r="GY31" s="84"/>
      <c r="GZ31" s="84"/>
      <c r="HA31" s="84"/>
      <c r="HB31" s="85"/>
      <c r="HC31" s="73">
        <f t="shared" si="60"/>
        <v>0</v>
      </c>
      <c r="HD31" s="14">
        <f t="shared" si="61"/>
        <v>0</v>
      </c>
      <c r="HE31" s="83"/>
      <c r="HF31" s="84"/>
      <c r="HG31" s="84"/>
      <c r="HH31" s="84"/>
      <c r="HI31" s="85"/>
      <c r="HJ31" s="73">
        <f t="shared" si="62"/>
        <v>0</v>
      </c>
      <c r="HK31" s="14">
        <f t="shared" si="63"/>
        <v>0</v>
      </c>
      <c r="HL31" s="83"/>
      <c r="HM31" s="84"/>
      <c r="HN31" s="84"/>
      <c r="HO31" s="84"/>
      <c r="HP31" s="85"/>
      <c r="HQ31" s="73">
        <f t="shared" si="64"/>
        <v>0</v>
      </c>
      <c r="HR31" s="14">
        <f t="shared" si="65"/>
        <v>0</v>
      </c>
      <c r="HS31" s="83"/>
      <c r="HT31" s="84"/>
      <c r="HU31" s="84"/>
      <c r="HV31" s="84"/>
      <c r="HW31" s="85"/>
      <c r="HX31" s="73">
        <f t="shared" si="84"/>
        <v>0</v>
      </c>
      <c r="HY31" s="14">
        <f t="shared" si="85"/>
        <v>0</v>
      </c>
      <c r="HZ31" s="83"/>
      <c r="IA31" s="84"/>
      <c r="IB31" s="84"/>
      <c r="IC31" s="84"/>
      <c r="ID31" s="85"/>
      <c r="IE31" s="73">
        <f t="shared" si="66"/>
        <v>0</v>
      </c>
      <c r="IF31" s="14">
        <f t="shared" si="67"/>
        <v>0</v>
      </c>
      <c r="IG31" s="83"/>
      <c r="IH31" s="84"/>
      <c r="II31" s="84"/>
      <c r="IJ31" s="84"/>
      <c r="IK31" s="85"/>
      <c r="IL31" s="73">
        <f t="shared" si="68"/>
        <v>0</v>
      </c>
      <c r="IM31" s="14">
        <f t="shared" si="69"/>
        <v>0</v>
      </c>
      <c r="IN31" s="83"/>
      <c r="IO31" s="84"/>
      <c r="IP31" s="84"/>
      <c r="IQ31" s="84"/>
      <c r="IR31" s="85"/>
      <c r="IS31" s="73">
        <f t="shared" si="70"/>
        <v>0</v>
      </c>
      <c r="IT31" s="14">
        <f t="shared" si="71"/>
        <v>0</v>
      </c>
      <c r="IU31" s="83"/>
      <c r="IV31" s="84"/>
      <c r="IW31" s="84"/>
      <c r="IX31" s="84"/>
      <c r="IY31" s="85"/>
      <c r="IZ31" s="73">
        <f t="shared" si="72"/>
        <v>0</v>
      </c>
      <c r="JA31" s="14">
        <f t="shared" si="73"/>
        <v>0</v>
      </c>
      <c r="JB31" s="83"/>
      <c r="JC31" s="84"/>
      <c r="JD31" s="84"/>
      <c r="JE31" s="84"/>
      <c r="JF31" s="85"/>
      <c r="JG31" s="73">
        <f t="shared" si="74"/>
        <v>0</v>
      </c>
      <c r="JH31" s="14">
        <f t="shared" si="75"/>
        <v>0</v>
      </c>
    </row>
    <row r="32" spans="1:268" s="5" customFormat="1" x14ac:dyDescent="0.35">
      <c r="A32" s="32"/>
      <c r="B32" s="103" t="s">
        <v>39</v>
      </c>
      <c r="C32" s="83">
        <v>0.3</v>
      </c>
      <c r="D32" s="84"/>
      <c r="E32" s="84"/>
      <c r="F32" s="125"/>
      <c r="G32" s="85"/>
      <c r="H32" s="73">
        <f t="shared" si="76"/>
        <v>0</v>
      </c>
      <c r="I32" s="14">
        <f t="shared" si="77"/>
        <v>0.3</v>
      </c>
      <c r="J32" s="83"/>
      <c r="K32" s="84"/>
      <c r="L32" s="84"/>
      <c r="M32" s="84"/>
      <c r="N32" s="85"/>
      <c r="O32" s="73">
        <f t="shared" si="10"/>
        <v>0</v>
      </c>
      <c r="P32" s="14">
        <f t="shared" si="11"/>
        <v>0</v>
      </c>
      <c r="Q32" s="83"/>
      <c r="R32" s="84"/>
      <c r="S32" s="84"/>
      <c r="T32" s="84"/>
      <c r="U32" s="85"/>
      <c r="V32" s="73">
        <f t="shared" si="12"/>
        <v>0</v>
      </c>
      <c r="W32" s="14">
        <f t="shared" si="13"/>
        <v>0</v>
      </c>
      <c r="X32" s="83"/>
      <c r="Y32" s="84"/>
      <c r="Z32" s="84"/>
      <c r="AA32" s="84"/>
      <c r="AB32" s="85"/>
      <c r="AC32" s="73">
        <f t="shared" si="14"/>
        <v>0</v>
      </c>
      <c r="AD32" s="14">
        <f t="shared" si="15"/>
        <v>0</v>
      </c>
      <c r="AE32" s="83"/>
      <c r="AF32" s="84"/>
      <c r="AG32" s="84"/>
      <c r="AH32" s="84"/>
      <c r="AI32" s="85"/>
      <c r="AJ32" s="73">
        <f t="shared" si="16"/>
        <v>0</v>
      </c>
      <c r="AK32" s="14">
        <f t="shared" si="17"/>
        <v>0</v>
      </c>
      <c r="AL32" s="83"/>
      <c r="AM32" s="84"/>
      <c r="AN32" s="84"/>
      <c r="AO32" s="84"/>
      <c r="AP32" s="85"/>
      <c r="AQ32" s="73">
        <f t="shared" si="18"/>
        <v>0</v>
      </c>
      <c r="AR32" s="14">
        <f t="shared" si="19"/>
        <v>0</v>
      </c>
      <c r="AS32" s="83"/>
      <c r="AT32" s="84"/>
      <c r="AU32" s="84"/>
      <c r="AV32" s="84"/>
      <c r="AW32" s="85"/>
      <c r="AX32" s="73">
        <f t="shared" si="20"/>
        <v>0</v>
      </c>
      <c r="AY32" s="14">
        <f t="shared" si="21"/>
        <v>0</v>
      </c>
      <c r="AZ32" s="83"/>
      <c r="BA32" s="84"/>
      <c r="BB32" s="84"/>
      <c r="BC32" s="84"/>
      <c r="BD32" s="85"/>
      <c r="BE32" s="73">
        <f t="shared" si="22"/>
        <v>0</v>
      </c>
      <c r="BF32" s="14">
        <f t="shared" si="23"/>
        <v>0</v>
      </c>
      <c r="BG32" s="83"/>
      <c r="BH32" s="84"/>
      <c r="BI32" s="84"/>
      <c r="BJ32" s="84"/>
      <c r="BK32" s="85"/>
      <c r="BL32" s="73">
        <f t="shared" si="78"/>
        <v>0</v>
      </c>
      <c r="BM32" s="14">
        <f t="shared" si="79"/>
        <v>0</v>
      </c>
      <c r="BN32" s="83"/>
      <c r="BO32" s="84"/>
      <c r="BP32" s="84"/>
      <c r="BQ32" s="84"/>
      <c r="BR32" s="85"/>
      <c r="BS32" s="73">
        <f t="shared" si="24"/>
        <v>0</v>
      </c>
      <c r="BT32" s="14">
        <f t="shared" si="25"/>
        <v>0</v>
      </c>
      <c r="BU32" s="83"/>
      <c r="BV32" s="84"/>
      <c r="BW32" s="84"/>
      <c r="BX32" s="84"/>
      <c r="BY32" s="85"/>
      <c r="BZ32" s="73">
        <f t="shared" si="26"/>
        <v>0</v>
      </c>
      <c r="CA32" s="14">
        <f t="shared" si="27"/>
        <v>0</v>
      </c>
      <c r="CB32" s="83"/>
      <c r="CC32" s="84"/>
      <c r="CD32" s="84"/>
      <c r="CE32" s="84"/>
      <c r="CF32" s="85"/>
      <c r="CG32" s="73">
        <f t="shared" si="28"/>
        <v>0</v>
      </c>
      <c r="CH32" s="14">
        <f t="shared" si="29"/>
        <v>0</v>
      </c>
      <c r="CI32" s="83"/>
      <c r="CJ32" s="84"/>
      <c r="CK32" s="84"/>
      <c r="CL32" s="84"/>
      <c r="CM32" s="85"/>
      <c r="CN32" s="73">
        <f t="shared" si="30"/>
        <v>0</v>
      </c>
      <c r="CO32" s="14">
        <f t="shared" si="31"/>
        <v>0</v>
      </c>
      <c r="CP32" s="83"/>
      <c r="CQ32" s="84"/>
      <c r="CR32" s="84"/>
      <c r="CS32" s="84"/>
      <c r="CT32" s="85"/>
      <c r="CU32" s="73">
        <f t="shared" si="32"/>
        <v>0</v>
      </c>
      <c r="CV32" s="14">
        <f t="shared" si="33"/>
        <v>0</v>
      </c>
      <c r="CW32" s="83"/>
      <c r="CX32" s="84"/>
      <c r="CY32" s="84"/>
      <c r="CZ32" s="84"/>
      <c r="DA32" s="85"/>
      <c r="DB32" s="73">
        <f t="shared" si="34"/>
        <v>0</v>
      </c>
      <c r="DC32" s="14">
        <f t="shared" si="35"/>
        <v>0</v>
      </c>
      <c r="DD32" s="83"/>
      <c r="DE32" s="84"/>
      <c r="DF32" s="84"/>
      <c r="DG32" s="84"/>
      <c r="DH32" s="85"/>
      <c r="DI32" s="73">
        <f t="shared" si="36"/>
        <v>0</v>
      </c>
      <c r="DJ32" s="14">
        <f t="shared" si="37"/>
        <v>0</v>
      </c>
      <c r="DK32" s="83"/>
      <c r="DL32" s="84"/>
      <c r="DM32" s="84"/>
      <c r="DN32" s="84"/>
      <c r="DO32" s="85"/>
      <c r="DP32" s="73">
        <f t="shared" si="80"/>
        <v>0</v>
      </c>
      <c r="DQ32" s="14">
        <f t="shared" si="81"/>
        <v>0</v>
      </c>
      <c r="DR32" s="83"/>
      <c r="DS32" s="84"/>
      <c r="DT32" s="84"/>
      <c r="DU32" s="84"/>
      <c r="DV32" s="85"/>
      <c r="DW32" s="73">
        <f t="shared" si="38"/>
        <v>0</v>
      </c>
      <c r="DX32" s="14">
        <f t="shared" si="39"/>
        <v>0</v>
      </c>
      <c r="DY32" s="83"/>
      <c r="DZ32" s="84"/>
      <c r="EA32" s="84"/>
      <c r="EB32" s="84"/>
      <c r="EC32" s="85"/>
      <c r="ED32" s="73">
        <f t="shared" si="40"/>
        <v>0</v>
      </c>
      <c r="EE32" s="14">
        <f t="shared" si="41"/>
        <v>0</v>
      </c>
      <c r="EF32" s="83"/>
      <c r="EG32" s="84"/>
      <c r="EH32" s="84"/>
      <c r="EI32" s="84"/>
      <c r="EJ32" s="85"/>
      <c r="EK32" s="73">
        <f t="shared" si="42"/>
        <v>0</v>
      </c>
      <c r="EL32" s="14">
        <f t="shared" si="43"/>
        <v>0</v>
      </c>
      <c r="EM32" s="83"/>
      <c r="EN32" s="84"/>
      <c r="EO32" s="84"/>
      <c r="EP32" s="84"/>
      <c r="EQ32" s="85"/>
      <c r="ER32" s="73">
        <f t="shared" si="44"/>
        <v>0</v>
      </c>
      <c r="ES32" s="14">
        <f t="shared" si="45"/>
        <v>0</v>
      </c>
      <c r="ET32" s="83"/>
      <c r="EU32" s="84"/>
      <c r="EV32" s="84"/>
      <c r="EW32" s="84"/>
      <c r="EX32" s="85"/>
      <c r="EY32" s="73">
        <f t="shared" si="46"/>
        <v>0</v>
      </c>
      <c r="EZ32" s="14">
        <f t="shared" si="47"/>
        <v>0</v>
      </c>
      <c r="FA32" s="83"/>
      <c r="FB32" s="84"/>
      <c r="FC32" s="84"/>
      <c r="FD32" s="84"/>
      <c r="FE32" s="85"/>
      <c r="FF32" s="73">
        <f t="shared" si="48"/>
        <v>0</v>
      </c>
      <c r="FG32" s="14">
        <f t="shared" si="49"/>
        <v>0</v>
      </c>
      <c r="FH32" s="83"/>
      <c r="FI32" s="84"/>
      <c r="FJ32" s="84"/>
      <c r="FK32" s="84"/>
      <c r="FL32" s="85"/>
      <c r="FM32" s="73">
        <f t="shared" si="50"/>
        <v>0</v>
      </c>
      <c r="FN32" s="14">
        <f t="shared" si="51"/>
        <v>0</v>
      </c>
      <c r="FO32" s="83"/>
      <c r="FP32" s="84"/>
      <c r="FQ32" s="84"/>
      <c r="FR32" s="84"/>
      <c r="FS32" s="85"/>
      <c r="FT32" s="73">
        <f t="shared" si="82"/>
        <v>0</v>
      </c>
      <c r="FU32" s="14">
        <f t="shared" si="83"/>
        <v>0</v>
      </c>
      <c r="FV32" s="83"/>
      <c r="FW32" s="84"/>
      <c r="FX32" s="84"/>
      <c r="FY32" s="84"/>
      <c r="FZ32" s="85"/>
      <c r="GA32" s="73">
        <f t="shared" si="52"/>
        <v>0</v>
      </c>
      <c r="GB32" s="14">
        <f t="shared" si="53"/>
        <v>0</v>
      </c>
      <c r="GC32" s="83"/>
      <c r="GD32" s="84"/>
      <c r="GE32" s="84"/>
      <c r="GF32" s="84"/>
      <c r="GG32" s="85"/>
      <c r="GH32" s="73">
        <f t="shared" si="54"/>
        <v>0</v>
      </c>
      <c r="GI32" s="14">
        <f t="shared" si="55"/>
        <v>0</v>
      </c>
      <c r="GJ32" s="83"/>
      <c r="GK32" s="84"/>
      <c r="GL32" s="84"/>
      <c r="GM32" s="84"/>
      <c r="GN32" s="85"/>
      <c r="GO32" s="73">
        <f t="shared" si="56"/>
        <v>0</v>
      </c>
      <c r="GP32" s="14">
        <f t="shared" si="57"/>
        <v>0</v>
      </c>
      <c r="GQ32" s="83"/>
      <c r="GR32" s="84"/>
      <c r="GS32" s="84"/>
      <c r="GT32" s="84"/>
      <c r="GU32" s="85"/>
      <c r="GV32" s="73">
        <f t="shared" si="58"/>
        <v>0</v>
      </c>
      <c r="GW32" s="14">
        <f t="shared" si="59"/>
        <v>0</v>
      </c>
      <c r="GX32" s="83"/>
      <c r="GY32" s="84"/>
      <c r="GZ32" s="84"/>
      <c r="HA32" s="84"/>
      <c r="HB32" s="85"/>
      <c r="HC32" s="73">
        <f t="shared" si="60"/>
        <v>0</v>
      </c>
      <c r="HD32" s="14">
        <f t="shared" si="61"/>
        <v>0</v>
      </c>
      <c r="HE32" s="83"/>
      <c r="HF32" s="84"/>
      <c r="HG32" s="84"/>
      <c r="HH32" s="84"/>
      <c r="HI32" s="85"/>
      <c r="HJ32" s="73">
        <f t="shared" si="62"/>
        <v>0</v>
      </c>
      <c r="HK32" s="14">
        <f t="shared" si="63"/>
        <v>0</v>
      </c>
      <c r="HL32" s="83"/>
      <c r="HM32" s="84"/>
      <c r="HN32" s="84"/>
      <c r="HO32" s="84"/>
      <c r="HP32" s="85"/>
      <c r="HQ32" s="73">
        <f t="shared" si="64"/>
        <v>0</v>
      </c>
      <c r="HR32" s="14">
        <f t="shared" si="65"/>
        <v>0</v>
      </c>
      <c r="HS32" s="83"/>
      <c r="HT32" s="84"/>
      <c r="HU32" s="84"/>
      <c r="HV32" s="84"/>
      <c r="HW32" s="85"/>
      <c r="HX32" s="73">
        <f t="shared" si="84"/>
        <v>0</v>
      </c>
      <c r="HY32" s="14">
        <f t="shared" si="85"/>
        <v>0</v>
      </c>
      <c r="HZ32" s="83"/>
      <c r="IA32" s="84"/>
      <c r="IB32" s="84"/>
      <c r="IC32" s="84"/>
      <c r="ID32" s="85"/>
      <c r="IE32" s="73">
        <f t="shared" si="66"/>
        <v>0</v>
      </c>
      <c r="IF32" s="14">
        <f t="shared" si="67"/>
        <v>0</v>
      </c>
      <c r="IG32" s="83"/>
      <c r="IH32" s="84"/>
      <c r="II32" s="84"/>
      <c r="IJ32" s="84"/>
      <c r="IK32" s="85"/>
      <c r="IL32" s="73">
        <f t="shared" si="68"/>
        <v>0</v>
      </c>
      <c r="IM32" s="14">
        <f t="shared" si="69"/>
        <v>0</v>
      </c>
      <c r="IN32" s="83"/>
      <c r="IO32" s="84"/>
      <c r="IP32" s="84"/>
      <c r="IQ32" s="84"/>
      <c r="IR32" s="85"/>
      <c r="IS32" s="73">
        <f t="shared" si="70"/>
        <v>0</v>
      </c>
      <c r="IT32" s="14">
        <f t="shared" si="71"/>
        <v>0</v>
      </c>
      <c r="IU32" s="83"/>
      <c r="IV32" s="84"/>
      <c r="IW32" s="84"/>
      <c r="IX32" s="84"/>
      <c r="IY32" s="85"/>
      <c r="IZ32" s="73">
        <f t="shared" si="72"/>
        <v>0</v>
      </c>
      <c r="JA32" s="14">
        <f t="shared" si="73"/>
        <v>0</v>
      </c>
      <c r="JB32" s="83"/>
      <c r="JC32" s="84"/>
      <c r="JD32" s="84"/>
      <c r="JE32" s="84"/>
      <c r="JF32" s="85"/>
      <c r="JG32" s="73">
        <f t="shared" si="74"/>
        <v>0</v>
      </c>
      <c r="JH32" s="14">
        <f t="shared" si="75"/>
        <v>0</v>
      </c>
    </row>
    <row r="33" spans="1:268" s="5" customFormat="1" ht="14.5" thickBot="1" x14ac:dyDescent="0.4">
      <c r="A33" s="32"/>
      <c r="B33" s="99" t="s">
        <v>51</v>
      </c>
      <c r="C33" s="86"/>
      <c r="D33" s="87"/>
      <c r="E33" s="87"/>
      <c r="F33" s="126">
        <v>2</v>
      </c>
      <c r="G33" s="88"/>
      <c r="H33" s="74">
        <f t="shared" si="76"/>
        <v>2</v>
      </c>
      <c r="I33" s="13">
        <f t="shared" si="77"/>
        <v>0</v>
      </c>
      <c r="J33" s="86"/>
      <c r="K33" s="87"/>
      <c r="L33" s="87"/>
      <c r="M33" s="87"/>
      <c r="N33" s="88"/>
      <c r="O33" s="74">
        <f t="shared" si="10"/>
        <v>0</v>
      </c>
      <c r="P33" s="13">
        <f t="shared" si="11"/>
        <v>0</v>
      </c>
      <c r="Q33" s="86"/>
      <c r="R33" s="87"/>
      <c r="S33" s="87"/>
      <c r="T33" s="87"/>
      <c r="U33" s="88"/>
      <c r="V33" s="74">
        <f t="shared" si="12"/>
        <v>0</v>
      </c>
      <c r="W33" s="13">
        <f t="shared" si="13"/>
        <v>0</v>
      </c>
      <c r="X33" s="86"/>
      <c r="Y33" s="87"/>
      <c r="Z33" s="87"/>
      <c r="AA33" s="87"/>
      <c r="AB33" s="88"/>
      <c r="AC33" s="74">
        <f t="shared" si="14"/>
        <v>0</v>
      </c>
      <c r="AD33" s="13">
        <f t="shared" si="15"/>
        <v>0</v>
      </c>
      <c r="AE33" s="86"/>
      <c r="AF33" s="87"/>
      <c r="AG33" s="87"/>
      <c r="AH33" s="87"/>
      <c r="AI33" s="88"/>
      <c r="AJ33" s="74">
        <f t="shared" si="16"/>
        <v>0</v>
      </c>
      <c r="AK33" s="13">
        <f t="shared" si="17"/>
        <v>0</v>
      </c>
      <c r="AL33" s="86"/>
      <c r="AM33" s="87"/>
      <c r="AN33" s="87"/>
      <c r="AO33" s="87"/>
      <c r="AP33" s="88"/>
      <c r="AQ33" s="74">
        <f t="shared" si="18"/>
        <v>0</v>
      </c>
      <c r="AR33" s="13">
        <f t="shared" si="19"/>
        <v>0</v>
      </c>
      <c r="AS33" s="86"/>
      <c r="AT33" s="87"/>
      <c r="AU33" s="87"/>
      <c r="AV33" s="87"/>
      <c r="AW33" s="88"/>
      <c r="AX33" s="74">
        <f t="shared" si="20"/>
        <v>0</v>
      </c>
      <c r="AY33" s="13">
        <f t="shared" si="21"/>
        <v>0</v>
      </c>
      <c r="AZ33" s="86"/>
      <c r="BA33" s="87"/>
      <c r="BB33" s="87"/>
      <c r="BC33" s="87"/>
      <c r="BD33" s="88"/>
      <c r="BE33" s="74">
        <f t="shared" si="22"/>
        <v>0</v>
      </c>
      <c r="BF33" s="13">
        <f t="shared" si="23"/>
        <v>0</v>
      </c>
      <c r="BG33" s="86"/>
      <c r="BH33" s="87"/>
      <c r="BI33" s="87"/>
      <c r="BJ33" s="87"/>
      <c r="BK33" s="88"/>
      <c r="BL33" s="74">
        <f t="shared" si="78"/>
        <v>0</v>
      </c>
      <c r="BM33" s="13">
        <f t="shared" si="79"/>
        <v>0</v>
      </c>
      <c r="BN33" s="86"/>
      <c r="BO33" s="87"/>
      <c r="BP33" s="87"/>
      <c r="BQ33" s="87"/>
      <c r="BR33" s="88"/>
      <c r="BS33" s="74">
        <f t="shared" si="24"/>
        <v>0</v>
      </c>
      <c r="BT33" s="13">
        <f t="shared" si="25"/>
        <v>0</v>
      </c>
      <c r="BU33" s="86"/>
      <c r="BV33" s="87"/>
      <c r="BW33" s="87"/>
      <c r="BX33" s="87"/>
      <c r="BY33" s="88"/>
      <c r="BZ33" s="74">
        <f t="shared" si="26"/>
        <v>0</v>
      </c>
      <c r="CA33" s="13">
        <f t="shared" si="27"/>
        <v>0</v>
      </c>
      <c r="CB33" s="86"/>
      <c r="CC33" s="87"/>
      <c r="CD33" s="87"/>
      <c r="CE33" s="87"/>
      <c r="CF33" s="88"/>
      <c r="CG33" s="74">
        <f t="shared" si="28"/>
        <v>0</v>
      </c>
      <c r="CH33" s="13">
        <f t="shared" si="29"/>
        <v>0</v>
      </c>
      <c r="CI33" s="86"/>
      <c r="CJ33" s="87"/>
      <c r="CK33" s="87"/>
      <c r="CL33" s="87"/>
      <c r="CM33" s="88"/>
      <c r="CN33" s="74">
        <f t="shared" si="30"/>
        <v>0</v>
      </c>
      <c r="CO33" s="13">
        <f t="shared" si="31"/>
        <v>0</v>
      </c>
      <c r="CP33" s="86"/>
      <c r="CQ33" s="87"/>
      <c r="CR33" s="87"/>
      <c r="CS33" s="87"/>
      <c r="CT33" s="88"/>
      <c r="CU33" s="74">
        <f t="shared" si="32"/>
        <v>0</v>
      </c>
      <c r="CV33" s="13">
        <f t="shared" si="33"/>
        <v>0</v>
      </c>
      <c r="CW33" s="86"/>
      <c r="CX33" s="87"/>
      <c r="CY33" s="87"/>
      <c r="CZ33" s="87"/>
      <c r="DA33" s="88"/>
      <c r="DB33" s="74">
        <f t="shared" si="34"/>
        <v>0</v>
      </c>
      <c r="DC33" s="13">
        <f t="shared" si="35"/>
        <v>0</v>
      </c>
      <c r="DD33" s="86"/>
      <c r="DE33" s="87"/>
      <c r="DF33" s="87"/>
      <c r="DG33" s="87"/>
      <c r="DH33" s="88"/>
      <c r="DI33" s="74">
        <f t="shared" si="36"/>
        <v>0</v>
      </c>
      <c r="DJ33" s="13">
        <f t="shared" si="37"/>
        <v>0</v>
      </c>
      <c r="DK33" s="86"/>
      <c r="DL33" s="87"/>
      <c r="DM33" s="87"/>
      <c r="DN33" s="87"/>
      <c r="DO33" s="88"/>
      <c r="DP33" s="74">
        <f t="shared" si="80"/>
        <v>0</v>
      </c>
      <c r="DQ33" s="13">
        <f t="shared" si="81"/>
        <v>0</v>
      </c>
      <c r="DR33" s="86"/>
      <c r="DS33" s="87"/>
      <c r="DT33" s="87"/>
      <c r="DU33" s="87"/>
      <c r="DV33" s="88"/>
      <c r="DW33" s="74">
        <f t="shared" si="38"/>
        <v>0</v>
      </c>
      <c r="DX33" s="13">
        <f t="shared" si="39"/>
        <v>0</v>
      </c>
      <c r="DY33" s="86"/>
      <c r="DZ33" s="87"/>
      <c r="EA33" s="87"/>
      <c r="EB33" s="87"/>
      <c r="EC33" s="88"/>
      <c r="ED33" s="74">
        <f t="shared" si="40"/>
        <v>0</v>
      </c>
      <c r="EE33" s="13">
        <f t="shared" si="41"/>
        <v>0</v>
      </c>
      <c r="EF33" s="86"/>
      <c r="EG33" s="87"/>
      <c r="EH33" s="87"/>
      <c r="EI33" s="87"/>
      <c r="EJ33" s="88"/>
      <c r="EK33" s="74">
        <f t="shared" si="42"/>
        <v>0</v>
      </c>
      <c r="EL33" s="13">
        <f t="shared" si="43"/>
        <v>0</v>
      </c>
      <c r="EM33" s="86"/>
      <c r="EN33" s="87"/>
      <c r="EO33" s="87"/>
      <c r="EP33" s="87"/>
      <c r="EQ33" s="88"/>
      <c r="ER33" s="74">
        <f t="shared" si="44"/>
        <v>0</v>
      </c>
      <c r="ES33" s="13">
        <f t="shared" si="45"/>
        <v>0</v>
      </c>
      <c r="ET33" s="86"/>
      <c r="EU33" s="87"/>
      <c r="EV33" s="87"/>
      <c r="EW33" s="87"/>
      <c r="EX33" s="88"/>
      <c r="EY33" s="74">
        <f t="shared" si="46"/>
        <v>0</v>
      </c>
      <c r="EZ33" s="13">
        <f t="shared" si="47"/>
        <v>0</v>
      </c>
      <c r="FA33" s="86"/>
      <c r="FB33" s="87"/>
      <c r="FC33" s="87"/>
      <c r="FD33" s="87"/>
      <c r="FE33" s="88"/>
      <c r="FF33" s="74">
        <f t="shared" si="48"/>
        <v>0</v>
      </c>
      <c r="FG33" s="13">
        <f t="shared" si="49"/>
        <v>0</v>
      </c>
      <c r="FH33" s="86"/>
      <c r="FI33" s="87"/>
      <c r="FJ33" s="87"/>
      <c r="FK33" s="87"/>
      <c r="FL33" s="88"/>
      <c r="FM33" s="74">
        <f t="shared" si="50"/>
        <v>0</v>
      </c>
      <c r="FN33" s="13">
        <f t="shared" si="51"/>
        <v>0</v>
      </c>
      <c r="FO33" s="86"/>
      <c r="FP33" s="87"/>
      <c r="FQ33" s="87"/>
      <c r="FR33" s="87"/>
      <c r="FS33" s="88"/>
      <c r="FT33" s="74">
        <f t="shared" si="82"/>
        <v>0</v>
      </c>
      <c r="FU33" s="13">
        <f t="shared" si="83"/>
        <v>0</v>
      </c>
      <c r="FV33" s="86"/>
      <c r="FW33" s="87"/>
      <c r="FX33" s="87"/>
      <c r="FY33" s="87"/>
      <c r="FZ33" s="88"/>
      <c r="GA33" s="74">
        <f t="shared" si="52"/>
        <v>0</v>
      </c>
      <c r="GB33" s="13">
        <f t="shared" si="53"/>
        <v>0</v>
      </c>
      <c r="GC33" s="86"/>
      <c r="GD33" s="87"/>
      <c r="GE33" s="87"/>
      <c r="GF33" s="87"/>
      <c r="GG33" s="88"/>
      <c r="GH33" s="74">
        <f t="shared" si="54"/>
        <v>0</v>
      </c>
      <c r="GI33" s="13">
        <f t="shared" si="55"/>
        <v>0</v>
      </c>
      <c r="GJ33" s="86"/>
      <c r="GK33" s="87"/>
      <c r="GL33" s="87"/>
      <c r="GM33" s="87"/>
      <c r="GN33" s="88"/>
      <c r="GO33" s="74">
        <f t="shared" si="56"/>
        <v>0</v>
      </c>
      <c r="GP33" s="13">
        <f t="shared" si="57"/>
        <v>0</v>
      </c>
      <c r="GQ33" s="86"/>
      <c r="GR33" s="87"/>
      <c r="GS33" s="87"/>
      <c r="GT33" s="87"/>
      <c r="GU33" s="88"/>
      <c r="GV33" s="74">
        <f t="shared" si="58"/>
        <v>0</v>
      </c>
      <c r="GW33" s="13">
        <f t="shared" si="59"/>
        <v>0</v>
      </c>
      <c r="GX33" s="86"/>
      <c r="GY33" s="87"/>
      <c r="GZ33" s="87"/>
      <c r="HA33" s="87"/>
      <c r="HB33" s="88"/>
      <c r="HC33" s="74">
        <f t="shared" si="60"/>
        <v>0</v>
      </c>
      <c r="HD33" s="13">
        <f t="shared" si="61"/>
        <v>0</v>
      </c>
      <c r="HE33" s="86"/>
      <c r="HF33" s="87"/>
      <c r="HG33" s="87"/>
      <c r="HH33" s="87"/>
      <c r="HI33" s="88"/>
      <c r="HJ33" s="74">
        <f t="shared" si="62"/>
        <v>0</v>
      </c>
      <c r="HK33" s="13">
        <f t="shared" si="63"/>
        <v>0</v>
      </c>
      <c r="HL33" s="86"/>
      <c r="HM33" s="87"/>
      <c r="HN33" s="87"/>
      <c r="HO33" s="87"/>
      <c r="HP33" s="88"/>
      <c r="HQ33" s="74">
        <f t="shared" si="64"/>
        <v>0</v>
      </c>
      <c r="HR33" s="13">
        <f t="shared" si="65"/>
        <v>0</v>
      </c>
      <c r="HS33" s="86"/>
      <c r="HT33" s="87"/>
      <c r="HU33" s="87"/>
      <c r="HV33" s="87"/>
      <c r="HW33" s="88"/>
      <c r="HX33" s="74">
        <f t="shared" si="84"/>
        <v>0</v>
      </c>
      <c r="HY33" s="13">
        <f t="shared" si="85"/>
        <v>0</v>
      </c>
      <c r="HZ33" s="86"/>
      <c r="IA33" s="87"/>
      <c r="IB33" s="87"/>
      <c r="IC33" s="87"/>
      <c r="ID33" s="88"/>
      <c r="IE33" s="74">
        <f t="shared" si="66"/>
        <v>0</v>
      </c>
      <c r="IF33" s="13">
        <f t="shared" si="67"/>
        <v>0</v>
      </c>
      <c r="IG33" s="86"/>
      <c r="IH33" s="87"/>
      <c r="II33" s="87"/>
      <c r="IJ33" s="87"/>
      <c r="IK33" s="88"/>
      <c r="IL33" s="74">
        <f t="shared" si="68"/>
        <v>0</v>
      </c>
      <c r="IM33" s="13">
        <f t="shared" si="69"/>
        <v>0</v>
      </c>
      <c r="IN33" s="86"/>
      <c r="IO33" s="87"/>
      <c r="IP33" s="87"/>
      <c r="IQ33" s="87"/>
      <c r="IR33" s="88"/>
      <c r="IS33" s="74">
        <f t="shared" si="70"/>
        <v>0</v>
      </c>
      <c r="IT33" s="13">
        <f t="shared" si="71"/>
        <v>0</v>
      </c>
      <c r="IU33" s="86"/>
      <c r="IV33" s="87"/>
      <c r="IW33" s="87"/>
      <c r="IX33" s="87"/>
      <c r="IY33" s="88"/>
      <c r="IZ33" s="74">
        <f t="shared" si="72"/>
        <v>0</v>
      </c>
      <c r="JA33" s="13">
        <f t="shared" si="73"/>
        <v>0</v>
      </c>
      <c r="JB33" s="86"/>
      <c r="JC33" s="87"/>
      <c r="JD33" s="87"/>
      <c r="JE33" s="87"/>
      <c r="JF33" s="88"/>
      <c r="JG33" s="74">
        <f t="shared" si="74"/>
        <v>0</v>
      </c>
      <c r="JH33" s="13">
        <f t="shared" si="75"/>
        <v>0</v>
      </c>
    </row>
    <row r="34" spans="1:268" s="5" customFormat="1" ht="15" customHeight="1" x14ac:dyDescent="0.35">
      <c r="A34" s="32"/>
      <c r="B34" s="96" t="s">
        <v>40</v>
      </c>
      <c r="C34" s="181">
        <f>H34+I34</f>
        <v>41.25</v>
      </c>
      <c r="D34" s="182"/>
      <c r="E34" s="182"/>
      <c r="F34" s="182"/>
      <c r="G34" s="182"/>
      <c r="H34" s="68">
        <f>SUM(H8:H33)</f>
        <v>35</v>
      </c>
      <c r="I34" s="69">
        <f>SUM(I8:I33)*100/60</f>
        <v>6.2499999999999982</v>
      </c>
      <c r="J34" s="181">
        <f t="shared" ref="J34" si="160">O34+P34</f>
        <v>0</v>
      </c>
      <c r="K34" s="182"/>
      <c r="L34" s="182"/>
      <c r="M34" s="182"/>
      <c r="N34" s="182"/>
      <c r="O34" s="68">
        <f t="shared" ref="O34" si="161">SUM(O8:O33)</f>
        <v>0</v>
      </c>
      <c r="P34" s="69">
        <f t="shared" ref="P34" si="162">SUM(P8:P33)*100/60</f>
        <v>0</v>
      </c>
      <c r="Q34" s="181">
        <f t="shared" ref="Q34" si="163">V34+W34</f>
        <v>0</v>
      </c>
      <c r="R34" s="182"/>
      <c r="S34" s="182"/>
      <c r="T34" s="182"/>
      <c r="U34" s="182"/>
      <c r="V34" s="68">
        <f t="shared" ref="V34" si="164">SUM(V8:V33)</f>
        <v>0</v>
      </c>
      <c r="W34" s="69">
        <f t="shared" ref="W34" si="165">SUM(W8:W33)*100/60</f>
        <v>0</v>
      </c>
      <c r="X34" s="181">
        <f t="shared" ref="X34" si="166">AC34+AD34</f>
        <v>0</v>
      </c>
      <c r="Y34" s="182"/>
      <c r="Z34" s="182"/>
      <c r="AA34" s="182"/>
      <c r="AB34" s="182"/>
      <c r="AC34" s="68">
        <f t="shared" ref="AC34" si="167">SUM(AC8:AC33)</f>
        <v>0</v>
      </c>
      <c r="AD34" s="69">
        <f t="shared" ref="AD34" si="168">SUM(AD8:AD33)*100/60</f>
        <v>0</v>
      </c>
      <c r="AE34" s="181">
        <f t="shared" ref="AE34" si="169">AJ34+AK34</f>
        <v>0</v>
      </c>
      <c r="AF34" s="182"/>
      <c r="AG34" s="182"/>
      <c r="AH34" s="182"/>
      <c r="AI34" s="182"/>
      <c r="AJ34" s="68">
        <f t="shared" ref="AJ34" si="170">SUM(AJ8:AJ33)</f>
        <v>0</v>
      </c>
      <c r="AK34" s="69">
        <f t="shared" ref="AK34" si="171">SUM(AK8:AK33)*100/60</f>
        <v>0</v>
      </c>
      <c r="AL34" s="181">
        <f t="shared" ref="AL34" si="172">AQ34+AR34</f>
        <v>0</v>
      </c>
      <c r="AM34" s="182"/>
      <c r="AN34" s="182"/>
      <c r="AO34" s="182"/>
      <c r="AP34" s="182"/>
      <c r="AQ34" s="68">
        <f t="shared" ref="AQ34" si="173">SUM(AQ8:AQ33)</f>
        <v>0</v>
      </c>
      <c r="AR34" s="69">
        <f t="shared" ref="AR34" si="174">SUM(AR8:AR33)*100/60</f>
        <v>0</v>
      </c>
      <c r="AS34" s="181">
        <f t="shared" ref="AS34" si="175">AX34+AY34</f>
        <v>0</v>
      </c>
      <c r="AT34" s="182"/>
      <c r="AU34" s="182"/>
      <c r="AV34" s="182"/>
      <c r="AW34" s="182"/>
      <c r="AX34" s="68">
        <f t="shared" ref="AX34" si="176">SUM(AX8:AX33)</f>
        <v>0</v>
      </c>
      <c r="AY34" s="69">
        <f t="shared" ref="AY34" si="177">SUM(AY8:AY33)*100/60</f>
        <v>0</v>
      </c>
      <c r="AZ34" s="181">
        <f t="shared" ref="AZ34" si="178">BE34+BF34</f>
        <v>0</v>
      </c>
      <c r="BA34" s="182"/>
      <c r="BB34" s="182"/>
      <c r="BC34" s="182"/>
      <c r="BD34" s="182"/>
      <c r="BE34" s="68">
        <f t="shared" ref="BE34" si="179">SUM(BE8:BE33)</f>
        <v>0</v>
      </c>
      <c r="BF34" s="69">
        <f t="shared" ref="BF34" si="180">SUM(BF8:BF33)*100/60</f>
        <v>0</v>
      </c>
      <c r="BG34" s="181">
        <f>BL34+BM34</f>
        <v>0</v>
      </c>
      <c r="BH34" s="182"/>
      <c r="BI34" s="182"/>
      <c r="BJ34" s="182"/>
      <c r="BK34" s="182"/>
      <c r="BL34" s="68">
        <f>SUM(BL8:BL33)</f>
        <v>0</v>
      </c>
      <c r="BM34" s="69">
        <f>SUM(BM8:BM33)*100/60</f>
        <v>0</v>
      </c>
      <c r="BN34" s="181">
        <f t="shared" ref="BN34" si="181">BS34+BT34</f>
        <v>0</v>
      </c>
      <c r="BO34" s="182"/>
      <c r="BP34" s="182"/>
      <c r="BQ34" s="182"/>
      <c r="BR34" s="182"/>
      <c r="BS34" s="68">
        <f t="shared" ref="BS34" si="182">SUM(BS8:BS33)</f>
        <v>0</v>
      </c>
      <c r="BT34" s="69">
        <f t="shared" ref="BT34" si="183">SUM(BT8:BT33)*100/60</f>
        <v>0</v>
      </c>
      <c r="BU34" s="181">
        <f t="shared" ref="BU34" si="184">BZ34+CA34</f>
        <v>0</v>
      </c>
      <c r="BV34" s="182"/>
      <c r="BW34" s="182"/>
      <c r="BX34" s="182"/>
      <c r="BY34" s="182"/>
      <c r="BZ34" s="68">
        <f t="shared" ref="BZ34" si="185">SUM(BZ8:BZ33)</f>
        <v>0</v>
      </c>
      <c r="CA34" s="69">
        <f t="shared" ref="CA34" si="186">SUM(CA8:CA33)*100/60</f>
        <v>0</v>
      </c>
      <c r="CB34" s="181">
        <f t="shared" ref="CB34" si="187">CG34+CH34</f>
        <v>0</v>
      </c>
      <c r="CC34" s="182"/>
      <c r="CD34" s="182"/>
      <c r="CE34" s="182"/>
      <c r="CF34" s="182"/>
      <c r="CG34" s="68">
        <f t="shared" ref="CG34" si="188">SUM(CG8:CG33)</f>
        <v>0</v>
      </c>
      <c r="CH34" s="69">
        <f t="shared" ref="CH34" si="189">SUM(CH8:CH33)*100/60</f>
        <v>0</v>
      </c>
      <c r="CI34" s="181">
        <f t="shared" ref="CI34" si="190">CN34+CO34</f>
        <v>0</v>
      </c>
      <c r="CJ34" s="182"/>
      <c r="CK34" s="182"/>
      <c r="CL34" s="182"/>
      <c r="CM34" s="182"/>
      <c r="CN34" s="68">
        <f t="shared" ref="CN34" si="191">SUM(CN8:CN33)</f>
        <v>0</v>
      </c>
      <c r="CO34" s="69">
        <f t="shared" ref="CO34" si="192">SUM(CO8:CO33)*100/60</f>
        <v>0</v>
      </c>
      <c r="CP34" s="181">
        <f t="shared" ref="CP34" si="193">CU34+CV34</f>
        <v>0</v>
      </c>
      <c r="CQ34" s="182"/>
      <c r="CR34" s="182"/>
      <c r="CS34" s="182"/>
      <c r="CT34" s="182"/>
      <c r="CU34" s="68">
        <f t="shared" ref="CU34" si="194">SUM(CU8:CU33)</f>
        <v>0</v>
      </c>
      <c r="CV34" s="69">
        <f t="shared" ref="CV34" si="195">SUM(CV8:CV33)*100/60</f>
        <v>0</v>
      </c>
      <c r="CW34" s="181">
        <f t="shared" ref="CW34" si="196">DB34+DC34</f>
        <v>0</v>
      </c>
      <c r="CX34" s="182"/>
      <c r="CY34" s="182"/>
      <c r="CZ34" s="182"/>
      <c r="DA34" s="182"/>
      <c r="DB34" s="68">
        <f t="shared" ref="DB34" si="197">SUM(DB8:DB33)</f>
        <v>0</v>
      </c>
      <c r="DC34" s="69">
        <f t="shared" ref="DC34" si="198">SUM(DC8:DC33)*100/60</f>
        <v>0</v>
      </c>
      <c r="DD34" s="181">
        <f t="shared" ref="DD34" si="199">DI34+DJ34</f>
        <v>0</v>
      </c>
      <c r="DE34" s="182"/>
      <c r="DF34" s="182"/>
      <c r="DG34" s="182"/>
      <c r="DH34" s="182"/>
      <c r="DI34" s="68">
        <f t="shared" ref="DI34" si="200">SUM(DI8:DI33)</f>
        <v>0</v>
      </c>
      <c r="DJ34" s="69">
        <f t="shared" ref="DJ34" si="201">SUM(DJ8:DJ33)*100/60</f>
        <v>0</v>
      </c>
      <c r="DK34" s="181">
        <f>DP34+DQ34</f>
        <v>0</v>
      </c>
      <c r="DL34" s="182"/>
      <c r="DM34" s="182"/>
      <c r="DN34" s="182"/>
      <c r="DO34" s="182"/>
      <c r="DP34" s="68">
        <f>SUM(DP8:DP33)</f>
        <v>0</v>
      </c>
      <c r="DQ34" s="69">
        <f>SUM(DQ8:DQ33)*100/60</f>
        <v>0</v>
      </c>
      <c r="DR34" s="181">
        <f t="shared" ref="DR34" si="202">DW34+DX34</f>
        <v>0</v>
      </c>
      <c r="DS34" s="182"/>
      <c r="DT34" s="182"/>
      <c r="DU34" s="182"/>
      <c r="DV34" s="182"/>
      <c r="DW34" s="68">
        <f t="shared" ref="DW34" si="203">SUM(DW8:DW33)</f>
        <v>0</v>
      </c>
      <c r="DX34" s="69">
        <f t="shared" ref="DX34" si="204">SUM(DX8:DX33)*100/60</f>
        <v>0</v>
      </c>
      <c r="DY34" s="181">
        <f t="shared" ref="DY34" si="205">ED34+EE34</f>
        <v>0</v>
      </c>
      <c r="DZ34" s="182"/>
      <c r="EA34" s="182"/>
      <c r="EB34" s="182"/>
      <c r="EC34" s="182"/>
      <c r="ED34" s="68">
        <f t="shared" ref="ED34" si="206">SUM(ED8:ED33)</f>
        <v>0</v>
      </c>
      <c r="EE34" s="69">
        <f t="shared" ref="EE34" si="207">SUM(EE8:EE33)*100/60</f>
        <v>0</v>
      </c>
      <c r="EF34" s="181">
        <f t="shared" ref="EF34" si="208">EK34+EL34</f>
        <v>0</v>
      </c>
      <c r="EG34" s="182"/>
      <c r="EH34" s="182"/>
      <c r="EI34" s="182"/>
      <c r="EJ34" s="182"/>
      <c r="EK34" s="68">
        <f t="shared" ref="EK34" si="209">SUM(EK8:EK33)</f>
        <v>0</v>
      </c>
      <c r="EL34" s="69">
        <f t="shared" ref="EL34" si="210">SUM(EL8:EL33)*100/60</f>
        <v>0</v>
      </c>
      <c r="EM34" s="181">
        <f t="shared" ref="EM34" si="211">ER34+ES34</f>
        <v>0</v>
      </c>
      <c r="EN34" s="182"/>
      <c r="EO34" s="182"/>
      <c r="EP34" s="182"/>
      <c r="EQ34" s="182"/>
      <c r="ER34" s="68">
        <f t="shared" ref="ER34" si="212">SUM(ER8:ER33)</f>
        <v>0</v>
      </c>
      <c r="ES34" s="69">
        <f t="shared" ref="ES34" si="213">SUM(ES8:ES33)*100/60</f>
        <v>0</v>
      </c>
      <c r="ET34" s="181">
        <f t="shared" ref="ET34" si="214">EY34+EZ34</f>
        <v>0</v>
      </c>
      <c r="EU34" s="182"/>
      <c r="EV34" s="182"/>
      <c r="EW34" s="182"/>
      <c r="EX34" s="182"/>
      <c r="EY34" s="68">
        <f t="shared" ref="EY34" si="215">SUM(EY8:EY33)</f>
        <v>0</v>
      </c>
      <c r="EZ34" s="69">
        <f t="shared" ref="EZ34" si="216">SUM(EZ8:EZ33)*100/60</f>
        <v>0</v>
      </c>
      <c r="FA34" s="181">
        <f t="shared" ref="FA34" si="217">FF34+FG34</f>
        <v>0</v>
      </c>
      <c r="FB34" s="182"/>
      <c r="FC34" s="182"/>
      <c r="FD34" s="182"/>
      <c r="FE34" s="182"/>
      <c r="FF34" s="68">
        <f t="shared" ref="FF34" si="218">SUM(FF8:FF33)</f>
        <v>0</v>
      </c>
      <c r="FG34" s="69">
        <f t="shared" ref="FG34" si="219">SUM(FG8:FG33)*100/60</f>
        <v>0</v>
      </c>
      <c r="FH34" s="181">
        <f t="shared" ref="FH34" si="220">FM34+FN34</f>
        <v>0</v>
      </c>
      <c r="FI34" s="182"/>
      <c r="FJ34" s="182"/>
      <c r="FK34" s="182"/>
      <c r="FL34" s="182"/>
      <c r="FM34" s="68">
        <f t="shared" ref="FM34" si="221">SUM(FM8:FM33)</f>
        <v>0</v>
      </c>
      <c r="FN34" s="69">
        <f t="shared" ref="FN34" si="222">SUM(FN8:FN33)*100/60</f>
        <v>0</v>
      </c>
      <c r="FO34" s="181">
        <f>FT34+FU34</f>
        <v>0</v>
      </c>
      <c r="FP34" s="182"/>
      <c r="FQ34" s="182"/>
      <c r="FR34" s="182"/>
      <c r="FS34" s="182"/>
      <c r="FT34" s="68">
        <f>SUM(FT8:FT33)</f>
        <v>0</v>
      </c>
      <c r="FU34" s="69">
        <f>SUM(FU8:FU33)*100/60</f>
        <v>0</v>
      </c>
      <c r="FV34" s="181">
        <f t="shared" ref="FV34" si="223">GA34+GB34</f>
        <v>0</v>
      </c>
      <c r="FW34" s="182"/>
      <c r="FX34" s="182"/>
      <c r="FY34" s="182"/>
      <c r="FZ34" s="182"/>
      <c r="GA34" s="68">
        <f t="shared" ref="GA34" si="224">SUM(GA8:GA33)</f>
        <v>0</v>
      </c>
      <c r="GB34" s="69">
        <f t="shared" ref="GB34" si="225">SUM(GB8:GB33)*100/60</f>
        <v>0</v>
      </c>
      <c r="GC34" s="181">
        <f t="shared" ref="GC34" si="226">GH34+GI34</f>
        <v>0</v>
      </c>
      <c r="GD34" s="182"/>
      <c r="GE34" s="182"/>
      <c r="GF34" s="182"/>
      <c r="GG34" s="182"/>
      <c r="GH34" s="68">
        <f t="shared" ref="GH34" si="227">SUM(GH8:GH33)</f>
        <v>0</v>
      </c>
      <c r="GI34" s="69">
        <f t="shared" ref="GI34" si="228">SUM(GI8:GI33)*100/60</f>
        <v>0</v>
      </c>
      <c r="GJ34" s="181">
        <f t="shared" ref="GJ34" si="229">GO34+GP34</f>
        <v>0</v>
      </c>
      <c r="GK34" s="182"/>
      <c r="GL34" s="182"/>
      <c r="GM34" s="182"/>
      <c r="GN34" s="182"/>
      <c r="GO34" s="68">
        <f t="shared" ref="GO34" si="230">SUM(GO8:GO33)</f>
        <v>0</v>
      </c>
      <c r="GP34" s="69">
        <f t="shared" ref="GP34" si="231">SUM(GP8:GP33)*100/60</f>
        <v>0</v>
      </c>
      <c r="GQ34" s="181">
        <f t="shared" ref="GQ34" si="232">GV34+GW34</f>
        <v>0</v>
      </c>
      <c r="GR34" s="182"/>
      <c r="GS34" s="182"/>
      <c r="GT34" s="182"/>
      <c r="GU34" s="182"/>
      <c r="GV34" s="68">
        <f t="shared" ref="GV34" si="233">SUM(GV8:GV33)</f>
        <v>0</v>
      </c>
      <c r="GW34" s="69">
        <f t="shared" ref="GW34" si="234">SUM(GW8:GW33)*100/60</f>
        <v>0</v>
      </c>
      <c r="GX34" s="181">
        <f t="shared" ref="GX34" si="235">HC34+HD34</f>
        <v>0</v>
      </c>
      <c r="GY34" s="182"/>
      <c r="GZ34" s="182"/>
      <c r="HA34" s="182"/>
      <c r="HB34" s="182"/>
      <c r="HC34" s="68">
        <f t="shared" ref="HC34" si="236">SUM(HC8:HC33)</f>
        <v>0</v>
      </c>
      <c r="HD34" s="69">
        <f t="shared" ref="HD34" si="237">SUM(HD8:HD33)*100/60</f>
        <v>0</v>
      </c>
      <c r="HE34" s="181">
        <f t="shared" ref="HE34" si="238">HJ34+HK34</f>
        <v>0</v>
      </c>
      <c r="HF34" s="182"/>
      <c r="HG34" s="182"/>
      <c r="HH34" s="182"/>
      <c r="HI34" s="182"/>
      <c r="HJ34" s="68">
        <f t="shared" ref="HJ34" si="239">SUM(HJ8:HJ33)</f>
        <v>0</v>
      </c>
      <c r="HK34" s="69">
        <f t="shared" ref="HK34" si="240">SUM(HK8:HK33)*100/60</f>
        <v>0</v>
      </c>
      <c r="HL34" s="181">
        <f t="shared" ref="HL34" si="241">HQ34+HR34</f>
        <v>0</v>
      </c>
      <c r="HM34" s="182"/>
      <c r="HN34" s="182"/>
      <c r="HO34" s="182"/>
      <c r="HP34" s="182"/>
      <c r="HQ34" s="68">
        <f t="shared" ref="HQ34" si="242">SUM(HQ8:HQ33)</f>
        <v>0</v>
      </c>
      <c r="HR34" s="69">
        <f t="shared" ref="HR34" si="243">SUM(HR8:HR33)*100/60</f>
        <v>0</v>
      </c>
      <c r="HS34" s="181">
        <f>HX34+HY34</f>
        <v>0</v>
      </c>
      <c r="HT34" s="182"/>
      <c r="HU34" s="182"/>
      <c r="HV34" s="182"/>
      <c r="HW34" s="182"/>
      <c r="HX34" s="68">
        <f>SUM(HX8:HX33)</f>
        <v>0</v>
      </c>
      <c r="HY34" s="69">
        <f>SUM(HY8:HY33)*100/60</f>
        <v>0</v>
      </c>
      <c r="HZ34" s="181">
        <f t="shared" ref="HZ34" si="244">IE34+IF34</f>
        <v>0</v>
      </c>
      <c r="IA34" s="182"/>
      <c r="IB34" s="182"/>
      <c r="IC34" s="182"/>
      <c r="ID34" s="182"/>
      <c r="IE34" s="68">
        <f t="shared" ref="IE34" si="245">SUM(IE8:IE33)</f>
        <v>0</v>
      </c>
      <c r="IF34" s="69">
        <f t="shared" ref="IF34" si="246">SUM(IF8:IF33)*100/60</f>
        <v>0</v>
      </c>
      <c r="IG34" s="183">
        <f>IL34+IM34</f>
        <v>0</v>
      </c>
      <c r="IH34" s="184"/>
      <c r="II34" s="184"/>
      <c r="IJ34" s="184"/>
      <c r="IK34" s="185"/>
      <c r="IL34" s="68">
        <f t="shared" ref="IL34" si="247">SUM(IL8:IL33)</f>
        <v>0</v>
      </c>
      <c r="IM34" s="69">
        <f t="shared" ref="IM34" si="248">SUM(IM8:IM33)*100/60</f>
        <v>0</v>
      </c>
      <c r="IN34" s="181">
        <f t="shared" ref="IN34" si="249">IS34+IT34</f>
        <v>0</v>
      </c>
      <c r="IO34" s="182"/>
      <c r="IP34" s="182"/>
      <c r="IQ34" s="182"/>
      <c r="IR34" s="182"/>
      <c r="IS34" s="68">
        <f t="shared" ref="IS34" si="250">SUM(IS8:IS33)</f>
        <v>0</v>
      </c>
      <c r="IT34" s="69">
        <f t="shared" ref="IT34" si="251">SUM(IT8:IT33)*100/60</f>
        <v>0</v>
      </c>
      <c r="IU34" s="181">
        <f t="shared" ref="IU34" si="252">IZ34+JA34</f>
        <v>0</v>
      </c>
      <c r="IV34" s="182"/>
      <c r="IW34" s="182"/>
      <c r="IX34" s="182"/>
      <c r="IY34" s="182"/>
      <c r="IZ34" s="68">
        <f t="shared" ref="IZ34" si="253">SUM(IZ8:IZ33)</f>
        <v>0</v>
      </c>
      <c r="JA34" s="69">
        <f t="shared" ref="JA34" si="254">SUM(JA8:JA33)*100/60</f>
        <v>0</v>
      </c>
      <c r="JB34" s="181">
        <f t="shared" ref="JB34" si="255">JG34+JH34</f>
        <v>0</v>
      </c>
      <c r="JC34" s="182"/>
      <c r="JD34" s="182"/>
      <c r="JE34" s="182"/>
      <c r="JF34" s="182"/>
      <c r="JG34" s="68">
        <f t="shared" ref="JG34" si="256">SUM(JG8:JG33)</f>
        <v>0</v>
      </c>
      <c r="JH34" s="69">
        <f t="shared" ref="JH34" si="257">SUM(JH8:JH33)*100/60</f>
        <v>0</v>
      </c>
    </row>
    <row r="35" spans="1:268" s="5" customFormat="1" x14ac:dyDescent="0.35">
      <c r="A35" s="32"/>
      <c r="B35" s="104" t="s">
        <v>49</v>
      </c>
      <c r="C35" s="89"/>
      <c r="D35" s="90"/>
      <c r="E35" s="90">
        <v>3</v>
      </c>
      <c r="F35" s="131"/>
      <c r="G35" s="90"/>
      <c r="H35" s="61">
        <f>ROUNDDOWN(C35,0)+ROUNDDOWN(D35,0)+ROUNDDOWN(E35,0)+ROUNDDOWN(F35,0)+ROUNDDOWN(G35,0)</f>
        <v>3</v>
      </c>
      <c r="I35" s="14">
        <f t="shared" ref="I35:I36" si="258">(C35-ROUNDDOWN(C35,0))+(D35-ROUNDDOWN(D35,0))+(E35-ROUNDDOWN(E35,0))+(F35-ROUNDDOWN(F35,0))+(G35-ROUNDDOWN(G35,0))</f>
        <v>0</v>
      </c>
      <c r="J35" s="89"/>
      <c r="K35" s="90"/>
      <c r="L35" s="90"/>
      <c r="M35" s="90"/>
      <c r="N35" s="90"/>
      <c r="O35" s="61">
        <f t="shared" ref="O35:O36" si="259">ROUNDDOWN(J35,0)+ROUNDDOWN(K35,0)+ROUNDDOWN(L35,0)+ROUNDDOWN(M35,0)+ROUNDDOWN(N35,0)</f>
        <v>0</v>
      </c>
      <c r="P35" s="14">
        <f t="shared" ref="P35:P36" si="260">(J35-ROUNDDOWN(J35,0))+(K35-ROUNDDOWN(K35,0))+(L35-ROUNDDOWN(L35,0))+(M35-ROUNDDOWN(M35,0))+(N35-ROUNDDOWN(N35,0))</f>
        <v>0</v>
      </c>
      <c r="Q35" s="89"/>
      <c r="R35" s="90"/>
      <c r="S35" s="90"/>
      <c r="T35" s="90"/>
      <c r="U35" s="90"/>
      <c r="V35" s="61">
        <f t="shared" ref="V35:V36" si="261">ROUNDDOWN(Q35,0)+ROUNDDOWN(R35,0)+ROUNDDOWN(S35,0)+ROUNDDOWN(T35,0)+ROUNDDOWN(U35,0)</f>
        <v>0</v>
      </c>
      <c r="W35" s="14">
        <f t="shared" ref="W35:W36" si="262">(Q35-ROUNDDOWN(Q35,0))+(R35-ROUNDDOWN(R35,0))+(S35-ROUNDDOWN(S35,0))+(T35-ROUNDDOWN(T35,0))+(U35-ROUNDDOWN(U35,0))</f>
        <v>0</v>
      </c>
      <c r="X35" s="89"/>
      <c r="Y35" s="90"/>
      <c r="Z35" s="90"/>
      <c r="AA35" s="90"/>
      <c r="AB35" s="90"/>
      <c r="AC35" s="61">
        <f t="shared" ref="AC35:AC36" si="263">ROUNDDOWN(X35,0)+ROUNDDOWN(Y35,0)+ROUNDDOWN(Z35,0)+ROUNDDOWN(AA35,0)+ROUNDDOWN(AB35,0)</f>
        <v>0</v>
      </c>
      <c r="AD35" s="14">
        <f t="shared" ref="AD35:AD36" si="264">(X35-ROUNDDOWN(X35,0))+(Y35-ROUNDDOWN(Y35,0))+(Z35-ROUNDDOWN(Z35,0))+(AA35-ROUNDDOWN(AA35,0))+(AB35-ROUNDDOWN(AB35,0))</f>
        <v>0</v>
      </c>
      <c r="AE35" s="89"/>
      <c r="AF35" s="90"/>
      <c r="AG35" s="90"/>
      <c r="AH35" s="90"/>
      <c r="AI35" s="90"/>
      <c r="AJ35" s="61">
        <f t="shared" ref="AJ35:AJ36" si="265">ROUNDDOWN(AE35,0)+ROUNDDOWN(AF35,0)+ROUNDDOWN(AG35,0)+ROUNDDOWN(AH35,0)+ROUNDDOWN(AI35,0)</f>
        <v>0</v>
      </c>
      <c r="AK35" s="14">
        <f t="shared" ref="AK35:AK36" si="266">(AE35-ROUNDDOWN(AE35,0))+(AF35-ROUNDDOWN(AF35,0))+(AG35-ROUNDDOWN(AG35,0))+(AH35-ROUNDDOWN(AH35,0))+(AI35-ROUNDDOWN(AI35,0))</f>
        <v>0</v>
      </c>
      <c r="AL35" s="89"/>
      <c r="AM35" s="90"/>
      <c r="AN35" s="90"/>
      <c r="AO35" s="90"/>
      <c r="AP35" s="90"/>
      <c r="AQ35" s="61">
        <f t="shared" ref="AQ35:AQ36" si="267">ROUNDDOWN(AL35,0)+ROUNDDOWN(AM35,0)+ROUNDDOWN(AN35,0)+ROUNDDOWN(AO35,0)+ROUNDDOWN(AP35,0)</f>
        <v>0</v>
      </c>
      <c r="AR35" s="14">
        <f t="shared" ref="AR35:AR36" si="268">(AL35-ROUNDDOWN(AL35,0))+(AM35-ROUNDDOWN(AM35,0))+(AN35-ROUNDDOWN(AN35,0))+(AO35-ROUNDDOWN(AO35,0))+(AP35-ROUNDDOWN(AP35,0))</f>
        <v>0</v>
      </c>
      <c r="AS35" s="89"/>
      <c r="AT35" s="90"/>
      <c r="AU35" s="90"/>
      <c r="AV35" s="90"/>
      <c r="AW35" s="90"/>
      <c r="AX35" s="61">
        <f t="shared" ref="AX35:AX36" si="269">ROUNDDOWN(AS35,0)+ROUNDDOWN(AT35,0)+ROUNDDOWN(AU35,0)+ROUNDDOWN(AV35,0)+ROUNDDOWN(AW35,0)</f>
        <v>0</v>
      </c>
      <c r="AY35" s="14">
        <f t="shared" ref="AY35:AY36" si="270">(AS35-ROUNDDOWN(AS35,0))+(AT35-ROUNDDOWN(AT35,0))+(AU35-ROUNDDOWN(AU35,0))+(AV35-ROUNDDOWN(AV35,0))+(AW35-ROUNDDOWN(AW35,0))</f>
        <v>0</v>
      </c>
      <c r="AZ35" s="89"/>
      <c r="BA35" s="90"/>
      <c r="BB35" s="90"/>
      <c r="BC35" s="90"/>
      <c r="BD35" s="90"/>
      <c r="BE35" s="61">
        <f t="shared" ref="BE35:BE36" si="271">ROUNDDOWN(AZ35,0)+ROUNDDOWN(BA35,0)+ROUNDDOWN(BB35,0)+ROUNDDOWN(BC35,0)+ROUNDDOWN(BD35,0)</f>
        <v>0</v>
      </c>
      <c r="BF35" s="14">
        <f t="shared" ref="BF35:BF36" si="272">(AZ35-ROUNDDOWN(AZ35,0))+(BA35-ROUNDDOWN(BA35,0))+(BB35-ROUNDDOWN(BB35,0))+(BC35-ROUNDDOWN(BC35,0))+(BD35-ROUNDDOWN(BD35,0))</f>
        <v>0</v>
      </c>
      <c r="BG35" s="89"/>
      <c r="BH35" s="90"/>
      <c r="BI35" s="90"/>
      <c r="BJ35" s="90"/>
      <c r="BK35" s="90"/>
      <c r="BL35" s="61">
        <f>ROUNDDOWN(BG35,0)+ROUNDDOWN(BH35,0)+ROUNDDOWN(BI35,0)+ROUNDDOWN(BJ35,0)+ROUNDDOWN(BK35,0)</f>
        <v>0</v>
      </c>
      <c r="BM35" s="14">
        <f t="shared" ref="BM35:BM36" si="273">(BG35-ROUNDDOWN(BG35,0))+(BH35-ROUNDDOWN(BH35,0))+(BI35-ROUNDDOWN(BI35,0))+(BJ35-ROUNDDOWN(BJ35,0))+(BK35-ROUNDDOWN(BK35,0))</f>
        <v>0</v>
      </c>
      <c r="BN35" s="89"/>
      <c r="BO35" s="90"/>
      <c r="BP35" s="90"/>
      <c r="BQ35" s="90"/>
      <c r="BR35" s="90"/>
      <c r="BS35" s="61">
        <f t="shared" ref="BS35:BS36" si="274">ROUNDDOWN(BN35,0)+ROUNDDOWN(BO35,0)+ROUNDDOWN(BP35,0)+ROUNDDOWN(BQ35,0)+ROUNDDOWN(BR35,0)</f>
        <v>0</v>
      </c>
      <c r="BT35" s="14">
        <f t="shared" ref="BT35:BT36" si="275">(BN35-ROUNDDOWN(BN35,0))+(BO35-ROUNDDOWN(BO35,0))+(BP35-ROUNDDOWN(BP35,0))+(BQ35-ROUNDDOWN(BQ35,0))+(BR35-ROUNDDOWN(BR35,0))</f>
        <v>0</v>
      </c>
      <c r="BU35" s="89"/>
      <c r="BV35" s="90"/>
      <c r="BW35" s="90"/>
      <c r="BX35" s="90"/>
      <c r="BY35" s="90"/>
      <c r="BZ35" s="61">
        <f t="shared" ref="BZ35:BZ36" si="276">ROUNDDOWN(BU35,0)+ROUNDDOWN(BV35,0)+ROUNDDOWN(BW35,0)+ROUNDDOWN(BX35,0)+ROUNDDOWN(BY35,0)</f>
        <v>0</v>
      </c>
      <c r="CA35" s="14">
        <f t="shared" ref="CA35:CA36" si="277">(BU35-ROUNDDOWN(BU35,0))+(BV35-ROUNDDOWN(BV35,0))+(BW35-ROUNDDOWN(BW35,0))+(BX35-ROUNDDOWN(BX35,0))+(BY35-ROUNDDOWN(BY35,0))</f>
        <v>0</v>
      </c>
      <c r="CB35" s="89"/>
      <c r="CC35" s="90"/>
      <c r="CD35" s="90"/>
      <c r="CE35" s="90"/>
      <c r="CF35" s="90"/>
      <c r="CG35" s="61">
        <f t="shared" ref="CG35:CG36" si="278">ROUNDDOWN(CB35,0)+ROUNDDOWN(CC35,0)+ROUNDDOWN(CD35,0)+ROUNDDOWN(CE35,0)+ROUNDDOWN(CF35,0)</f>
        <v>0</v>
      </c>
      <c r="CH35" s="14">
        <f t="shared" ref="CH35:CH36" si="279">(CB35-ROUNDDOWN(CB35,0))+(CC35-ROUNDDOWN(CC35,0))+(CD35-ROUNDDOWN(CD35,0))+(CE35-ROUNDDOWN(CE35,0))+(CF35-ROUNDDOWN(CF35,0))</f>
        <v>0</v>
      </c>
      <c r="CI35" s="89"/>
      <c r="CJ35" s="90"/>
      <c r="CK35" s="90"/>
      <c r="CL35" s="90"/>
      <c r="CM35" s="90"/>
      <c r="CN35" s="61">
        <f t="shared" ref="CN35:CN36" si="280">ROUNDDOWN(CI35,0)+ROUNDDOWN(CJ35,0)+ROUNDDOWN(CK35,0)+ROUNDDOWN(CL35,0)+ROUNDDOWN(CM35,0)</f>
        <v>0</v>
      </c>
      <c r="CO35" s="14">
        <f t="shared" ref="CO35:CO36" si="281">(CI35-ROUNDDOWN(CI35,0))+(CJ35-ROUNDDOWN(CJ35,0))+(CK35-ROUNDDOWN(CK35,0))+(CL35-ROUNDDOWN(CL35,0))+(CM35-ROUNDDOWN(CM35,0))</f>
        <v>0</v>
      </c>
      <c r="CP35" s="89"/>
      <c r="CQ35" s="90"/>
      <c r="CR35" s="90"/>
      <c r="CS35" s="90"/>
      <c r="CT35" s="90"/>
      <c r="CU35" s="61">
        <f t="shared" ref="CU35:CU36" si="282">ROUNDDOWN(CP35,0)+ROUNDDOWN(CQ35,0)+ROUNDDOWN(CR35,0)+ROUNDDOWN(CS35,0)+ROUNDDOWN(CT35,0)</f>
        <v>0</v>
      </c>
      <c r="CV35" s="14">
        <f t="shared" ref="CV35:CV36" si="283">(CP35-ROUNDDOWN(CP35,0))+(CQ35-ROUNDDOWN(CQ35,0))+(CR35-ROUNDDOWN(CR35,0))+(CS35-ROUNDDOWN(CS35,0))+(CT35-ROUNDDOWN(CT35,0))</f>
        <v>0</v>
      </c>
      <c r="CW35" s="89"/>
      <c r="CX35" s="90"/>
      <c r="CY35" s="90"/>
      <c r="CZ35" s="90"/>
      <c r="DA35" s="90"/>
      <c r="DB35" s="61">
        <f t="shared" ref="DB35:DB36" si="284">ROUNDDOWN(CW35,0)+ROUNDDOWN(CX35,0)+ROUNDDOWN(CY35,0)+ROUNDDOWN(CZ35,0)+ROUNDDOWN(DA35,0)</f>
        <v>0</v>
      </c>
      <c r="DC35" s="14">
        <f t="shared" ref="DC35:DC36" si="285">(CW35-ROUNDDOWN(CW35,0))+(CX35-ROUNDDOWN(CX35,0))+(CY35-ROUNDDOWN(CY35,0))+(CZ35-ROUNDDOWN(CZ35,0))+(DA35-ROUNDDOWN(DA35,0))</f>
        <v>0</v>
      </c>
      <c r="DD35" s="89"/>
      <c r="DE35" s="90"/>
      <c r="DF35" s="90"/>
      <c r="DG35" s="90"/>
      <c r="DH35" s="90"/>
      <c r="DI35" s="61">
        <f t="shared" ref="DI35:DI36" si="286">ROUNDDOWN(DD35,0)+ROUNDDOWN(DE35,0)+ROUNDDOWN(DF35,0)+ROUNDDOWN(DG35,0)+ROUNDDOWN(DH35,0)</f>
        <v>0</v>
      </c>
      <c r="DJ35" s="14">
        <f t="shared" ref="DJ35:DJ36" si="287">(DD35-ROUNDDOWN(DD35,0))+(DE35-ROUNDDOWN(DE35,0))+(DF35-ROUNDDOWN(DF35,0))+(DG35-ROUNDDOWN(DG35,0))+(DH35-ROUNDDOWN(DH35,0))</f>
        <v>0</v>
      </c>
      <c r="DK35" s="89"/>
      <c r="DL35" s="90"/>
      <c r="DM35" s="90"/>
      <c r="DN35" s="90"/>
      <c r="DO35" s="90"/>
      <c r="DP35" s="61">
        <f>ROUNDDOWN(DK35,0)+ROUNDDOWN(DL35,0)+ROUNDDOWN(DM35,0)+ROUNDDOWN(DN35,0)+ROUNDDOWN(DO35,0)</f>
        <v>0</v>
      </c>
      <c r="DQ35" s="14">
        <f t="shared" ref="DQ35:DQ36" si="288">(DK35-ROUNDDOWN(DK35,0))+(DL35-ROUNDDOWN(DL35,0))+(DM35-ROUNDDOWN(DM35,0))+(DN35-ROUNDDOWN(DN35,0))+(DO35-ROUNDDOWN(DO35,0))</f>
        <v>0</v>
      </c>
      <c r="DR35" s="89"/>
      <c r="DS35" s="90"/>
      <c r="DT35" s="90"/>
      <c r="DU35" s="90"/>
      <c r="DV35" s="90"/>
      <c r="DW35" s="61">
        <f t="shared" ref="DW35:DW36" si="289">ROUNDDOWN(DR35,0)+ROUNDDOWN(DS35,0)+ROUNDDOWN(DT35,0)+ROUNDDOWN(DU35,0)+ROUNDDOWN(DV35,0)</f>
        <v>0</v>
      </c>
      <c r="DX35" s="14">
        <f t="shared" ref="DX35:DX36" si="290">(DR35-ROUNDDOWN(DR35,0))+(DS35-ROUNDDOWN(DS35,0))+(DT35-ROUNDDOWN(DT35,0))+(DU35-ROUNDDOWN(DU35,0))+(DV35-ROUNDDOWN(DV35,0))</f>
        <v>0</v>
      </c>
      <c r="DY35" s="89"/>
      <c r="DZ35" s="90"/>
      <c r="EA35" s="90"/>
      <c r="EB35" s="90"/>
      <c r="EC35" s="90"/>
      <c r="ED35" s="61">
        <f t="shared" ref="ED35:ED36" si="291">ROUNDDOWN(DY35,0)+ROUNDDOWN(DZ35,0)+ROUNDDOWN(EA35,0)+ROUNDDOWN(EB35,0)+ROUNDDOWN(EC35,0)</f>
        <v>0</v>
      </c>
      <c r="EE35" s="14">
        <f t="shared" ref="EE35:EE36" si="292">(DY35-ROUNDDOWN(DY35,0))+(DZ35-ROUNDDOWN(DZ35,0))+(EA35-ROUNDDOWN(EA35,0))+(EB35-ROUNDDOWN(EB35,0))+(EC35-ROUNDDOWN(EC35,0))</f>
        <v>0</v>
      </c>
      <c r="EF35" s="89"/>
      <c r="EG35" s="90"/>
      <c r="EH35" s="90"/>
      <c r="EI35" s="90"/>
      <c r="EJ35" s="90"/>
      <c r="EK35" s="61">
        <f t="shared" ref="EK35:EK36" si="293">ROUNDDOWN(EF35,0)+ROUNDDOWN(EG35,0)+ROUNDDOWN(EH35,0)+ROUNDDOWN(EI35,0)+ROUNDDOWN(EJ35,0)</f>
        <v>0</v>
      </c>
      <c r="EL35" s="14">
        <f t="shared" ref="EL35:EL36" si="294">(EF35-ROUNDDOWN(EF35,0))+(EG35-ROUNDDOWN(EG35,0))+(EH35-ROUNDDOWN(EH35,0))+(EI35-ROUNDDOWN(EI35,0))+(EJ35-ROUNDDOWN(EJ35,0))</f>
        <v>0</v>
      </c>
      <c r="EM35" s="89"/>
      <c r="EN35" s="90"/>
      <c r="EO35" s="90"/>
      <c r="EP35" s="90"/>
      <c r="EQ35" s="90"/>
      <c r="ER35" s="61">
        <f t="shared" ref="ER35:ER36" si="295">ROUNDDOWN(EM35,0)+ROUNDDOWN(EN35,0)+ROUNDDOWN(EO35,0)+ROUNDDOWN(EP35,0)+ROUNDDOWN(EQ35,0)</f>
        <v>0</v>
      </c>
      <c r="ES35" s="14">
        <f t="shared" ref="ES35:ES36" si="296">(EM35-ROUNDDOWN(EM35,0))+(EN35-ROUNDDOWN(EN35,0))+(EO35-ROUNDDOWN(EO35,0))+(EP35-ROUNDDOWN(EP35,0))+(EQ35-ROUNDDOWN(EQ35,0))</f>
        <v>0</v>
      </c>
      <c r="ET35" s="89"/>
      <c r="EU35" s="90"/>
      <c r="EV35" s="90"/>
      <c r="EW35" s="90"/>
      <c r="EX35" s="90"/>
      <c r="EY35" s="61">
        <f t="shared" ref="EY35:EY36" si="297">ROUNDDOWN(ET35,0)+ROUNDDOWN(EU35,0)+ROUNDDOWN(EV35,0)+ROUNDDOWN(EW35,0)+ROUNDDOWN(EX35,0)</f>
        <v>0</v>
      </c>
      <c r="EZ35" s="14">
        <f t="shared" ref="EZ35:EZ36" si="298">(ET35-ROUNDDOWN(ET35,0))+(EU35-ROUNDDOWN(EU35,0))+(EV35-ROUNDDOWN(EV35,0))+(EW35-ROUNDDOWN(EW35,0))+(EX35-ROUNDDOWN(EX35,0))</f>
        <v>0</v>
      </c>
      <c r="FA35" s="89"/>
      <c r="FB35" s="90"/>
      <c r="FC35" s="90"/>
      <c r="FD35" s="90"/>
      <c r="FE35" s="90"/>
      <c r="FF35" s="61">
        <f t="shared" ref="FF35:FF36" si="299">ROUNDDOWN(FA35,0)+ROUNDDOWN(FB35,0)+ROUNDDOWN(FC35,0)+ROUNDDOWN(FD35,0)+ROUNDDOWN(FE35,0)</f>
        <v>0</v>
      </c>
      <c r="FG35" s="14">
        <f t="shared" ref="FG35:FG36" si="300">(FA35-ROUNDDOWN(FA35,0))+(FB35-ROUNDDOWN(FB35,0))+(FC35-ROUNDDOWN(FC35,0))+(FD35-ROUNDDOWN(FD35,0))+(FE35-ROUNDDOWN(FE35,0))</f>
        <v>0</v>
      </c>
      <c r="FH35" s="89"/>
      <c r="FI35" s="90"/>
      <c r="FJ35" s="90"/>
      <c r="FK35" s="90"/>
      <c r="FL35" s="90"/>
      <c r="FM35" s="61">
        <f t="shared" ref="FM35:FM36" si="301">ROUNDDOWN(FH35,0)+ROUNDDOWN(FI35,0)+ROUNDDOWN(FJ35,0)+ROUNDDOWN(FK35,0)+ROUNDDOWN(FL35,0)</f>
        <v>0</v>
      </c>
      <c r="FN35" s="14">
        <f t="shared" ref="FN35:FN36" si="302">(FH35-ROUNDDOWN(FH35,0))+(FI35-ROUNDDOWN(FI35,0))+(FJ35-ROUNDDOWN(FJ35,0))+(FK35-ROUNDDOWN(FK35,0))+(FL35-ROUNDDOWN(FL35,0))</f>
        <v>0</v>
      </c>
      <c r="FO35" s="89"/>
      <c r="FP35" s="90"/>
      <c r="FQ35" s="90"/>
      <c r="FR35" s="90"/>
      <c r="FS35" s="90"/>
      <c r="FT35" s="61">
        <f>ROUNDDOWN(FO35,0)+ROUNDDOWN(FP35,0)+ROUNDDOWN(FQ35,0)+ROUNDDOWN(FR35,0)+ROUNDDOWN(FS35,0)</f>
        <v>0</v>
      </c>
      <c r="FU35" s="14">
        <f t="shared" ref="FU35:FU36" si="303">(FO35-ROUNDDOWN(FO35,0))+(FP35-ROUNDDOWN(FP35,0))+(FQ35-ROUNDDOWN(FQ35,0))+(FR35-ROUNDDOWN(FR35,0))+(FS35-ROUNDDOWN(FS35,0))</f>
        <v>0</v>
      </c>
      <c r="FV35" s="89"/>
      <c r="FW35" s="90"/>
      <c r="FX35" s="90"/>
      <c r="FY35" s="90"/>
      <c r="FZ35" s="90"/>
      <c r="GA35" s="61">
        <f t="shared" ref="GA35:GA36" si="304">ROUNDDOWN(FV35,0)+ROUNDDOWN(FW35,0)+ROUNDDOWN(FX35,0)+ROUNDDOWN(FY35,0)+ROUNDDOWN(FZ35,0)</f>
        <v>0</v>
      </c>
      <c r="GB35" s="14">
        <f t="shared" ref="GB35:GB36" si="305">(FV35-ROUNDDOWN(FV35,0))+(FW35-ROUNDDOWN(FW35,0))+(FX35-ROUNDDOWN(FX35,0))+(FY35-ROUNDDOWN(FY35,0))+(FZ35-ROUNDDOWN(FZ35,0))</f>
        <v>0</v>
      </c>
      <c r="GC35" s="89"/>
      <c r="GD35" s="90"/>
      <c r="GE35" s="90"/>
      <c r="GF35" s="90"/>
      <c r="GG35" s="90"/>
      <c r="GH35" s="61">
        <f t="shared" ref="GH35:GH36" si="306">ROUNDDOWN(GC35,0)+ROUNDDOWN(GD35,0)+ROUNDDOWN(GE35,0)+ROUNDDOWN(GF35,0)+ROUNDDOWN(GG35,0)</f>
        <v>0</v>
      </c>
      <c r="GI35" s="14">
        <f t="shared" ref="GI35:GI36" si="307">(GC35-ROUNDDOWN(GC35,0))+(GD35-ROUNDDOWN(GD35,0))+(GE35-ROUNDDOWN(GE35,0))+(GF35-ROUNDDOWN(GF35,0))+(GG35-ROUNDDOWN(GG35,0))</f>
        <v>0</v>
      </c>
      <c r="GJ35" s="89"/>
      <c r="GK35" s="90"/>
      <c r="GL35" s="90"/>
      <c r="GM35" s="90"/>
      <c r="GN35" s="90"/>
      <c r="GO35" s="61">
        <f t="shared" ref="GO35:GO36" si="308">ROUNDDOWN(GJ35,0)+ROUNDDOWN(GK35,0)+ROUNDDOWN(GL35,0)+ROUNDDOWN(GM35,0)+ROUNDDOWN(GN35,0)</f>
        <v>0</v>
      </c>
      <c r="GP35" s="14">
        <f t="shared" ref="GP35:GP36" si="309">(GJ35-ROUNDDOWN(GJ35,0))+(GK35-ROUNDDOWN(GK35,0))+(GL35-ROUNDDOWN(GL35,0))+(GM35-ROUNDDOWN(GM35,0))+(GN35-ROUNDDOWN(GN35,0))</f>
        <v>0</v>
      </c>
      <c r="GQ35" s="89"/>
      <c r="GR35" s="90"/>
      <c r="GS35" s="90"/>
      <c r="GT35" s="90"/>
      <c r="GU35" s="90"/>
      <c r="GV35" s="61">
        <f t="shared" ref="GV35:GV36" si="310">ROUNDDOWN(GQ35,0)+ROUNDDOWN(GR35,0)+ROUNDDOWN(GS35,0)+ROUNDDOWN(GT35,0)+ROUNDDOWN(GU35,0)</f>
        <v>0</v>
      </c>
      <c r="GW35" s="14">
        <f t="shared" ref="GW35:GW36" si="311">(GQ35-ROUNDDOWN(GQ35,0))+(GR35-ROUNDDOWN(GR35,0))+(GS35-ROUNDDOWN(GS35,0))+(GT35-ROUNDDOWN(GT35,0))+(GU35-ROUNDDOWN(GU35,0))</f>
        <v>0</v>
      </c>
      <c r="GX35" s="89"/>
      <c r="GY35" s="90"/>
      <c r="GZ35" s="90"/>
      <c r="HA35" s="90"/>
      <c r="HB35" s="90"/>
      <c r="HC35" s="61">
        <f t="shared" ref="HC35:HC36" si="312">ROUNDDOWN(GX35,0)+ROUNDDOWN(GY35,0)+ROUNDDOWN(GZ35,0)+ROUNDDOWN(HA35,0)+ROUNDDOWN(HB35,0)</f>
        <v>0</v>
      </c>
      <c r="HD35" s="14">
        <f t="shared" ref="HD35:HD36" si="313">(GX35-ROUNDDOWN(GX35,0))+(GY35-ROUNDDOWN(GY35,0))+(GZ35-ROUNDDOWN(GZ35,0))+(HA35-ROUNDDOWN(HA35,0))+(HB35-ROUNDDOWN(HB35,0))</f>
        <v>0</v>
      </c>
      <c r="HE35" s="89"/>
      <c r="HF35" s="90"/>
      <c r="HG35" s="90"/>
      <c r="HH35" s="90"/>
      <c r="HI35" s="90"/>
      <c r="HJ35" s="61">
        <f t="shared" ref="HJ35:HJ36" si="314">ROUNDDOWN(HE35,0)+ROUNDDOWN(HF35,0)+ROUNDDOWN(HG35,0)+ROUNDDOWN(HH35,0)+ROUNDDOWN(HI35,0)</f>
        <v>0</v>
      </c>
      <c r="HK35" s="14">
        <f t="shared" ref="HK35:HK36" si="315">(HE35-ROUNDDOWN(HE35,0))+(HF35-ROUNDDOWN(HF35,0))+(HG35-ROUNDDOWN(HG35,0))+(HH35-ROUNDDOWN(HH35,0))+(HI35-ROUNDDOWN(HI35,0))</f>
        <v>0</v>
      </c>
      <c r="HL35" s="89"/>
      <c r="HM35" s="90"/>
      <c r="HN35" s="90"/>
      <c r="HO35" s="90"/>
      <c r="HP35" s="90"/>
      <c r="HQ35" s="61">
        <f t="shared" ref="HQ35:HQ36" si="316">ROUNDDOWN(HL35,0)+ROUNDDOWN(HM35,0)+ROUNDDOWN(HN35,0)+ROUNDDOWN(HO35,0)+ROUNDDOWN(HP35,0)</f>
        <v>0</v>
      </c>
      <c r="HR35" s="14">
        <f t="shared" ref="HR35:HR36" si="317">(HL35-ROUNDDOWN(HL35,0))+(HM35-ROUNDDOWN(HM35,0))+(HN35-ROUNDDOWN(HN35,0))+(HO35-ROUNDDOWN(HO35,0))+(HP35-ROUNDDOWN(HP35,0))</f>
        <v>0</v>
      </c>
      <c r="HS35" s="89"/>
      <c r="HT35" s="90"/>
      <c r="HU35" s="90"/>
      <c r="HV35" s="90"/>
      <c r="HW35" s="90"/>
      <c r="HX35" s="61">
        <f>ROUNDDOWN(HS35,0)+ROUNDDOWN(HT35,0)+ROUNDDOWN(HU35,0)+ROUNDDOWN(HV35,0)+ROUNDDOWN(HW35,0)</f>
        <v>0</v>
      </c>
      <c r="HY35" s="14">
        <f t="shared" ref="HY35:HY36" si="318">(HS35-ROUNDDOWN(HS35,0))+(HT35-ROUNDDOWN(HT35,0))+(HU35-ROUNDDOWN(HU35,0))+(HV35-ROUNDDOWN(HV35,0))+(HW35-ROUNDDOWN(HW35,0))</f>
        <v>0</v>
      </c>
      <c r="HZ35" s="89"/>
      <c r="IA35" s="90"/>
      <c r="IB35" s="90"/>
      <c r="IC35" s="90"/>
      <c r="ID35" s="90"/>
      <c r="IE35" s="61">
        <f t="shared" ref="IE35:IE36" si="319">ROUNDDOWN(HZ35,0)+ROUNDDOWN(IA35,0)+ROUNDDOWN(IB35,0)+ROUNDDOWN(IC35,0)+ROUNDDOWN(ID35,0)</f>
        <v>0</v>
      </c>
      <c r="IF35" s="14">
        <f t="shared" ref="IF35:IF36" si="320">(HZ35-ROUNDDOWN(HZ35,0))+(IA35-ROUNDDOWN(IA35,0))+(IB35-ROUNDDOWN(IB35,0))+(IC35-ROUNDDOWN(IC35,0))+(ID35-ROUNDDOWN(ID35,0))</f>
        <v>0</v>
      </c>
      <c r="IG35" s="89"/>
      <c r="IH35" s="90"/>
      <c r="II35" s="90"/>
      <c r="IJ35" s="90"/>
      <c r="IK35" s="90"/>
      <c r="IL35" s="61">
        <f t="shared" ref="IL35:IL36" si="321">ROUNDDOWN(IG35,0)+ROUNDDOWN(IH35,0)+ROUNDDOWN(II35,0)+ROUNDDOWN(IJ35,0)+ROUNDDOWN(IK35,0)</f>
        <v>0</v>
      </c>
      <c r="IM35" s="14">
        <f t="shared" ref="IM35:IM36" si="322">(IG35-ROUNDDOWN(IG35,0))+(IH35-ROUNDDOWN(IH35,0))+(II35-ROUNDDOWN(II35,0))+(IJ35-ROUNDDOWN(IJ35,0))+(IK35-ROUNDDOWN(IK35,0))</f>
        <v>0</v>
      </c>
      <c r="IN35" s="89"/>
      <c r="IO35" s="90"/>
      <c r="IP35" s="90"/>
      <c r="IQ35" s="90"/>
      <c r="IR35" s="90"/>
      <c r="IS35" s="61">
        <f t="shared" ref="IS35:IS36" si="323">ROUNDDOWN(IN35,0)+ROUNDDOWN(IO35,0)+ROUNDDOWN(IP35,0)+ROUNDDOWN(IQ35,0)+ROUNDDOWN(IR35,0)</f>
        <v>0</v>
      </c>
      <c r="IT35" s="14">
        <f t="shared" ref="IT35:IT36" si="324">(IN35-ROUNDDOWN(IN35,0))+(IO35-ROUNDDOWN(IO35,0))+(IP35-ROUNDDOWN(IP35,0))+(IQ35-ROUNDDOWN(IQ35,0))+(IR35-ROUNDDOWN(IR35,0))</f>
        <v>0</v>
      </c>
      <c r="IU35" s="89"/>
      <c r="IV35" s="90"/>
      <c r="IW35" s="90"/>
      <c r="IX35" s="90"/>
      <c r="IY35" s="90"/>
      <c r="IZ35" s="61">
        <f t="shared" ref="IZ35:IZ36" si="325">ROUNDDOWN(IU35,0)+ROUNDDOWN(IV35,0)+ROUNDDOWN(IW35,0)+ROUNDDOWN(IX35,0)+ROUNDDOWN(IY35,0)</f>
        <v>0</v>
      </c>
      <c r="JA35" s="14">
        <f t="shared" ref="JA35:JA36" si="326">(IU35-ROUNDDOWN(IU35,0))+(IV35-ROUNDDOWN(IV35,0))+(IW35-ROUNDDOWN(IW35,0))+(IX35-ROUNDDOWN(IX35,0))+(IY35-ROUNDDOWN(IY35,0))</f>
        <v>0</v>
      </c>
      <c r="JB35" s="89"/>
      <c r="JC35" s="90"/>
      <c r="JD35" s="90"/>
      <c r="JE35" s="90"/>
      <c r="JF35" s="90"/>
      <c r="JG35" s="61">
        <f t="shared" ref="JG35:JG36" si="327">ROUNDDOWN(JB35,0)+ROUNDDOWN(JC35,0)+ROUNDDOWN(JD35,0)+ROUNDDOWN(JE35,0)+ROUNDDOWN(JF35,0)</f>
        <v>0</v>
      </c>
      <c r="JH35" s="14">
        <f t="shared" ref="JH35:JH36" si="328">(JB35-ROUNDDOWN(JB35,0))+(JC35-ROUNDDOWN(JC35,0))+(JD35-ROUNDDOWN(JD35,0))+(JE35-ROUNDDOWN(JE35,0))+(JF35-ROUNDDOWN(JF35,0))</f>
        <v>0</v>
      </c>
    </row>
    <row r="36" spans="1:268" s="5" customFormat="1" x14ac:dyDescent="0.35">
      <c r="A36" s="32"/>
      <c r="B36" s="105" t="s">
        <v>52</v>
      </c>
      <c r="C36" s="89"/>
      <c r="D36" s="90"/>
      <c r="E36" s="90">
        <v>1</v>
      </c>
      <c r="F36" s="131"/>
      <c r="G36" s="90"/>
      <c r="H36" s="61">
        <f>ROUNDDOWN(C36,0)+ROUNDDOWN(D36,0)+ROUNDDOWN(E36,0)+ROUNDDOWN(F36,0)+ROUNDDOWN(G36,0)</f>
        <v>1</v>
      </c>
      <c r="I36" s="14">
        <f t="shared" si="258"/>
        <v>0</v>
      </c>
      <c r="J36" s="89"/>
      <c r="K36" s="90"/>
      <c r="L36" s="90"/>
      <c r="M36" s="90"/>
      <c r="N36" s="90"/>
      <c r="O36" s="61">
        <f t="shared" si="259"/>
        <v>0</v>
      </c>
      <c r="P36" s="14">
        <f t="shared" si="260"/>
        <v>0</v>
      </c>
      <c r="Q36" s="89"/>
      <c r="R36" s="90"/>
      <c r="S36" s="90"/>
      <c r="T36" s="90"/>
      <c r="U36" s="90"/>
      <c r="V36" s="61">
        <f t="shared" si="261"/>
        <v>0</v>
      </c>
      <c r="W36" s="14">
        <f t="shared" si="262"/>
        <v>0</v>
      </c>
      <c r="X36" s="89"/>
      <c r="Y36" s="90"/>
      <c r="Z36" s="90"/>
      <c r="AA36" s="90"/>
      <c r="AB36" s="90"/>
      <c r="AC36" s="61">
        <f t="shared" si="263"/>
        <v>0</v>
      </c>
      <c r="AD36" s="14">
        <f t="shared" si="264"/>
        <v>0</v>
      </c>
      <c r="AE36" s="89"/>
      <c r="AF36" s="90"/>
      <c r="AG36" s="90"/>
      <c r="AH36" s="90"/>
      <c r="AI36" s="90"/>
      <c r="AJ36" s="61">
        <f t="shared" si="265"/>
        <v>0</v>
      </c>
      <c r="AK36" s="14">
        <f t="shared" si="266"/>
        <v>0</v>
      </c>
      <c r="AL36" s="89"/>
      <c r="AM36" s="90"/>
      <c r="AN36" s="90"/>
      <c r="AO36" s="90"/>
      <c r="AP36" s="90"/>
      <c r="AQ36" s="61">
        <f t="shared" si="267"/>
        <v>0</v>
      </c>
      <c r="AR36" s="14">
        <f t="shared" si="268"/>
        <v>0</v>
      </c>
      <c r="AS36" s="89"/>
      <c r="AT36" s="90"/>
      <c r="AU36" s="90"/>
      <c r="AV36" s="90"/>
      <c r="AW36" s="90"/>
      <c r="AX36" s="61">
        <f t="shared" si="269"/>
        <v>0</v>
      </c>
      <c r="AY36" s="14">
        <f t="shared" si="270"/>
        <v>0</v>
      </c>
      <c r="AZ36" s="89"/>
      <c r="BA36" s="90"/>
      <c r="BB36" s="90"/>
      <c r="BC36" s="90"/>
      <c r="BD36" s="90"/>
      <c r="BE36" s="61">
        <f t="shared" si="271"/>
        <v>0</v>
      </c>
      <c r="BF36" s="14">
        <f t="shared" si="272"/>
        <v>0</v>
      </c>
      <c r="BG36" s="89"/>
      <c r="BH36" s="90"/>
      <c r="BI36" s="90"/>
      <c r="BJ36" s="90"/>
      <c r="BK36" s="90"/>
      <c r="BL36" s="61">
        <f>ROUNDDOWN(BG36,0)+ROUNDDOWN(BH36,0)+ROUNDDOWN(BI36,0)+ROUNDDOWN(BJ36,0)+ROUNDDOWN(BK36,0)</f>
        <v>0</v>
      </c>
      <c r="BM36" s="14">
        <f t="shared" si="273"/>
        <v>0</v>
      </c>
      <c r="BN36" s="89"/>
      <c r="BO36" s="90"/>
      <c r="BP36" s="90"/>
      <c r="BQ36" s="90"/>
      <c r="BR36" s="90"/>
      <c r="BS36" s="61">
        <f t="shared" si="274"/>
        <v>0</v>
      </c>
      <c r="BT36" s="14">
        <f t="shared" si="275"/>
        <v>0</v>
      </c>
      <c r="BU36" s="89"/>
      <c r="BV36" s="90"/>
      <c r="BW36" s="90"/>
      <c r="BX36" s="90"/>
      <c r="BY36" s="90"/>
      <c r="BZ36" s="61">
        <f t="shared" si="276"/>
        <v>0</v>
      </c>
      <c r="CA36" s="14">
        <f t="shared" si="277"/>
        <v>0</v>
      </c>
      <c r="CB36" s="89"/>
      <c r="CC36" s="90"/>
      <c r="CD36" s="90"/>
      <c r="CE36" s="90"/>
      <c r="CF36" s="90"/>
      <c r="CG36" s="61">
        <f t="shared" si="278"/>
        <v>0</v>
      </c>
      <c r="CH36" s="14">
        <f t="shared" si="279"/>
        <v>0</v>
      </c>
      <c r="CI36" s="89"/>
      <c r="CJ36" s="90"/>
      <c r="CK36" s="90"/>
      <c r="CL36" s="90"/>
      <c r="CM36" s="90"/>
      <c r="CN36" s="61">
        <f t="shared" si="280"/>
        <v>0</v>
      </c>
      <c r="CO36" s="14">
        <f t="shared" si="281"/>
        <v>0</v>
      </c>
      <c r="CP36" s="89"/>
      <c r="CQ36" s="90"/>
      <c r="CR36" s="90"/>
      <c r="CS36" s="90"/>
      <c r="CT36" s="90"/>
      <c r="CU36" s="61">
        <f t="shared" si="282"/>
        <v>0</v>
      </c>
      <c r="CV36" s="14">
        <f t="shared" si="283"/>
        <v>0</v>
      </c>
      <c r="CW36" s="89"/>
      <c r="CX36" s="90"/>
      <c r="CY36" s="90"/>
      <c r="CZ36" s="90"/>
      <c r="DA36" s="90"/>
      <c r="DB36" s="61">
        <f t="shared" si="284"/>
        <v>0</v>
      </c>
      <c r="DC36" s="14">
        <f t="shared" si="285"/>
        <v>0</v>
      </c>
      <c r="DD36" s="89"/>
      <c r="DE36" s="90"/>
      <c r="DF36" s="90"/>
      <c r="DG36" s="90"/>
      <c r="DH36" s="90"/>
      <c r="DI36" s="61">
        <f t="shared" si="286"/>
        <v>0</v>
      </c>
      <c r="DJ36" s="14">
        <f t="shared" si="287"/>
        <v>0</v>
      </c>
      <c r="DK36" s="89"/>
      <c r="DL36" s="90"/>
      <c r="DM36" s="90"/>
      <c r="DN36" s="90"/>
      <c r="DO36" s="90"/>
      <c r="DP36" s="61">
        <f>ROUNDDOWN(DK36,0)+ROUNDDOWN(DL36,0)+ROUNDDOWN(DM36,0)+ROUNDDOWN(DN36,0)+ROUNDDOWN(DO36,0)</f>
        <v>0</v>
      </c>
      <c r="DQ36" s="14">
        <f t="shared" si="288"/>
        <v>0</v>
      </c>
      <c r="DR36" s="89"/>
      <c r="DS36" s="90"/>
      <c r="DT36" s="90"/>
      <c r="DU36" s="90"/>
      <c r="DV36" s="90"/>
      <c r="DW36" s="61">
        <f t="shared" si="289"/>
        <v>0</v>
      </c>
      <c r="DX36" s="14">
        <f t="shared" si="290"/>
        <v>0</v>
      </c>
      <c r="DY36" s="89"/>
      <c r="DZ36" s="90"/>
      <c r="EA36" s="90"/>
      <c r="EB36" s="90"/>
      <c r="EC36" s="90"/>
      <c r="ED36" s="61">
        <f t="shared" si="291"/>
        <v>0</v>
      </c>
      <c r="EE36" s="14">
        <f t="shared" si="292"/>
        <v>0</v>
      </c>
      <c r="EF36" s="89"/>
      <c r="EG36" s="90"/>
      <c r="EH36" s="90"/>
      <c r="EI36" s="90"/>
      <c r="EJ36" s="90"/>
      <c r="EK36" s="61">
        <f t="shared" si="293"/>
        <v>0</v>
      </c>
      <c r="EL36" s="14">
        <f t="shared" si="294"/>
        <v>0</v>
      </c>
      <c r="EM36" s="89"/>
      <c r="EN36" s="90"/>
      <c r="EO36" s="90"/>
      <c r="EP36" s="90"/>
      <c r="EQ36" s="90"/>
      <c r="ER36" s="61">
        <f t="shared" si="295"/>
        <v>0</v>
      </c>
      <c r="ES36" s="14">
        <f t="shared" si="296"/>
        <v>0</v>
      </c>
      <c r="ET36" s="89"/>
      <c r="EU36" s="90"/>
      <c r="EV36" s="90"/>
      <c r="EW36" s="90"/>
      <c r="EX36" s="90"/>
      <c r="EY36" s="61">
        <f t="shared" si="297"/>
        <v>0</v>
      </c>
      <c r="EZ36" s="14">
        <f t="shared" si="298"/>
        <v>0</v>
      </c>
      <c r="FA36" s="89"/>
      <c r="FB36" s="90"/>
      <c r="FC36" s="90"/>
      <c r="FD36" s="90"/>
      <c r="FE36" s="90"/>
      <c r="FF36" s="61">
        <f t="shared" si="299"/>
        <v>0</v>
      </c>
      <c r="FG36" s="14">
        <f t="shared" si="300"/>
        <v>0</v>
      </c>
      <c r="FH36" s="89"/>
      <c r="FI36" s="90"/>
      <c r="FJ36" s="90"/>
      <c r="FK36" s="90"/>
      <c r="FL36" s="90"/>
      <c r="FM36" s="61">
        <f t="shared" si="301"/>
        <v>0</v>
      </c>
      <c r="FN36" s="14">
        <f t="shared" si="302"/>
        <v>0</v>
      </c>
      <c r="FO36" s="89"/>
      <c r="FP36" s="90"/>
      <c r="FQ36" s="90"/>
      <c r="FR36" s="90"/>
      <c r="FS36" s="90"/>
      <c r="FT36" s="61">
        <f>ROUNDDOWN(FO36,0)+ROUNDDOWN(FP36,0)+ROUNDDOWN(FQ36,0)+ROUNDDOWN(FR36,0)+ROUNDDOWN(FS36,0)</f>
        <v>0</v>
      </c>
      <c r="FU36" s="14">
        <f t="shared" si="303"/>
        <v>0</v>
      </c>
      <c r="FV36" s="89"/>
      <c r="FW36" s="90"/>
      <c r="FX36" s="90"/>
      <c r="FY36" s="90"/>
      <c r="FZ36" s="90"/>
      <c r="GA36" s="61">
        <f t="shared" si="304"/>
        <v>0</v>
      </c>
      <c r="GB36" s="14">
        <f t="shared" si="305"/>
        <v>0</v>
      </c>
      <c r="GC36" s="89"/>
      <c r="GD36" s="90"/>
      <c r="GE36" s="90"/>
      <c r="GF36" s="90"/>
      <c r="GG36" s="90"/>
      <c r="GH36" s="61">
        <f t="shared" si="306"/>
        <v>0</v>
      </c>
      <c r="GI36" s="14">
        <f t="shared" si="307"/>
        <v>0</v>
      </c>
      <c r="GJ36" s="89"/>
      <c r="GK36" s="90"/>
      <c r="GL36" s="90"/>
      <c r="GM36" s="90"/>
      <c r="GN36" s="90"/>
      <c r="GO36" s="61">
        <f t="shared" si="308"/>
        <v>0</v>
      </c>
      <c r="GP36" s="14">
        <f t="shared" si="309"/>
        <v>0</v>
      </c>
      <c r="GQ36" s="89"/>
      <c r="GR36" s="90"/>
      <c r="GS36" s="90"/>
      <c r="GT36" s="90"/>
      <c r="GU36" s="90"/>
      <c r="GV36" s="61">
        <f t="shared" si="310"/>
        <v>0</v>
      </c>
      <c r="GW36" s="14">
        <f t="shared" si="311"/>
        <v>0</v>
      </c>
      <c r="GX36" s="89"/>
      <c r="GY36" s="90"/>
      <c r="GZ36" s="90"/>
      <c r="HA36" s="90"/>
      <c r="HB36" s="90"/>
      <c r="HC36" s="61">
        <f t="shared" si="312"/>
        <v>0</v>
      </c>
      <c r="HD36" s="14">
        <f t="shared" si="313"/>
        <v>0</v>
      </c>
      <c r="HE36" s="89"/>
      <c r="HF36" s="90"/>
      <c r="HG36" s="90"/>
      <c r="HH36" s="90"/>
      <c r="HI36" s="90"/>
      <c r="HJ36" s="61">
        <f t="shared" si="314"/>
        <v>0</v>
      </c>
      <c r="HK36" s="14">
        <f t="shared" si="315"/>
        <v>0</v>
      </c>
      <c r="HL36" s="89"/>
      <c r="HM36" s="90"/>
      <c r="HN36" s="90"/>
      <c r="HO36" s="90"/>
      <c r="HP36" s="90"/>
      <c r="HQ36" s="61">
        <f t="shared" si="316"/>
        <v>0</v>
      </c>
      <c r="HR36" s="14">
        <f t="shared" si="317"/>
        <v>0</v>
      </c>
      <c r="HS36" s="89"/>
      <c r="HT36" s="90"/>
      <c r="HU36" s="90"/>
      <c r="HV36" s="90"/>
      <c r="HW36" s="90"/>
      <c r="HX36" s="61">
        <f>ROUNDDOWN(HS36,0)+ROUNDDOWN(HT36,0)+ROUNDDOWN(HU36,0)+ROUNDDOWN(HV36,0)+ROUNDDOWN(HW36,0)</f>
        <v>0</v>
      </c>
      <c r="HY36" s="14">
        <f t="shared" si="318"/>
        <v>0</v>
      </c>
      <c r="HZ36" s="89"/>
      <c r="IA36" s="90"/>
      <c r="IB36" s="90"/>
      <c r="IC36" s="90"/>
      <c r="ID36" s="90"/>
      <c r="IE36" s="61">
        <f t="shared" si="319"/>
        <v>0</v>
      </c>
      <c r="IF36" s="14">
        <f t="shared" si="320"/>
        <v>0</v>
      </c>
      <c r="IG36" s="89"/>
      <c r="IH36" s="90"/>
      <c r="II36" s="90"/>
      <c r="IJ36" s="90"/>
      <c r="IK36" s="90"/>
      <c r="IL36" s="61">
        <f t="shared" si="321"/>
        <v>0</v>
      </c>
      <c r="IM36" s="14">
        <f t="shared" si="322"/>
        <v>0</v>
      </c>
      <c r="IN36" s="89"/>
      <c r="IO36" s="90"/>
      <c r="IP36" s="90"/>
      <c r="IQ36" s="90"/>
      <c r="IR36" s="90"/>
      <c r="IS36" s="61">
        <f t="shared" si="323"/>
        <v>0</v>
      </c>
      <c r="IT36" s="14">
        <f t="shared" si="324"/>
        <v>0</v>
      </c>
      <c r="IU36" s="89"/>
      <c r="IV36" s="90"/>
      <c r="IW36" s="90"/>
      <c r="IX36" s="90"/>
      <c r="IY36" s="90"/>
      <c r="IZ36" s="61">
        <f t="shared" si="325"/>
        <v>0</v>
      </c>
      <c r="JA36" s="14">
        <f t="shared" si="326"/>
        <v>0</v>
      </c>
      <c r="JB36" s="89"/>
      <c r="JC36" s="90"/>
      <c r="JD36" s="90"/>
      <c r="JE36" s="90"/>
      <c r="JF36" s="90"/>
      <c r="JG36" s="61">
        <f t="shared" si="327"/>
        <v>0</v>
      </c>
      <c r="JH36" s="14">
        <f t="shared" si="328"/>
        <v>0</v>
      </c>
    </row>
    <row r="37" spans="1:268" s="63" customFormat="1" ht="15.75" customHeight="1" x14ac:dyDescent="0.35">
      <c r="A37" s="32"/>
      <c r="B37" s="97" t="s">
        <v>41</v>
      </c>
      <c r="C37" s="186">
        <f>C34+H37+I37+(H39+I39)</f>
        <v>45.25</v>
      </c>
      <c r="D37" s="187"/>
      <c r="E37" s="187"/>
      <c r="F37" s="187"/>
      <c r="G37" s="187"/>
      <c r="H37" s="62">
        <f>SUM(H35:H36)</f>
        <v>4</v>
      </c>
      <c r="I37" s="71">
        <f>SUM(I35:I36)*100/60</f>
        <v>0</v>
      </c>
      <c r="J37" s="186">
        <f t="shared" ref="J37" si="329">J34+O37+P37+(O39+P39)</f>
        <v>0</v>
      </c>
      <c r="K37" s="187"/>
      <c r="L37" s="187"/>
      <c r="M37" s="187"/>
      <c r="N37" s="187"/>
      <c r="O37" s="62">
        <f t="shared" ref="O37" si="330">SUM(O35:O36)</f>
        <v>0</v>
      </c>
      <c r="P37" s="71">
        <f t="shared" ref="P37" si="331">SUM(P35:P36)*100/60</f>
        <v>0</v>
      </c>
      <c r="Q37" s="186">
        <f t="shared" ref="Q37" si="332">Q34+V37+W37+(V39+W39)</f>
        <v>0</v>
      </c>
      <c r="R37" s="187"/>
      <c r="S37" s="187"/>
      <c r="T37" s="187"/>
      <c r="U37" s="187"/>
      <c r="V37" s="62">
        <f t="shared" ref="V37" si="333">SUM(V35:V36)</f>
        <v>0</v>
      </c>
      <c r="W37" s="71">
        <f t="shared" ref="W37" si="334">SUM(W35:W36)*100/60</f>
        <v>0</v>
      </c>
      <c r="X37" s="186">
        <f t="shared" ref="X37" si="335">X34+AC37+AD37+(AC39+AD39)</f>
        <v>0</v>
      </c>
      <c r="Y37" s="187"/>
      <c r="Z37" s="187"/>
      <c r="AA37" s="187"/>
      <c r="AB37" s="187"/>
      <c r="AC37" s="62">
        <f t="shared" ref="AC37" si="336">SUM(AC35:AC36)</f>
        <v>0</v>
      </c>
      <c r="AD37" s="71">
        <f t="shared" ref="AD37" si="337">SUM(AD35:AD36)*100/60</f>
        <v>0</v>
      </c>
      <c r="AE37" s="186">
        <f t="shared" ref="AE37" si="338">AE34+AJ37+AK37+(AJ39+AK39)</f>
        <v>0</v>
      </c>
      <c r="AF37" s="187"/>
      <c r="AG37" s="187"/>
      <c r="AH37" s="187"/>
      <c r="AI37" s="187"/>
      <c r="AJ37" s="62">
        <f t="shared" ref="AJ37" si="339">SUM(AJ35:AJ36)</f>
        <v>0</v>
      </c>
      <c r="AK37" s="71">
        <f t="shared" ref="AK37" si="340">SUM(AK35:AK36)*100/60</f>
        <v>0</v>
      </c>
      <c r="AL37" s="186">
        <f t="shared" ref="AL37" si="341">AL34+AQ37+AR37+(AQ39+AR39)</f>
        <v>0</v>
      </c>
      <c r="AM37" s="187"/>
      <c r="AN37" s="187"/>
      <c r="AO37" s="187"/>
      <c r="AP37" s="187"/>
      <c r="AQ37" s="62">
        <f t="shared" ref="AQ37" si="342">SUM(AQ35:AQ36)</f>
        <v>0</v>
      </c>
      <c r="AR37" s="71">
        <f t="shared" ref="AR37" si="343">SUM(AR35:AR36)*100/60</f>
        <v>0</v>
      </c>
      <c r="AS37" s="186">
        <f t="shared" ref="AS37" si="344">AS34+AX37+AY37+(AX39+AY39)</f>
        <v>0</v>
      </c>
      <c r="AT37" s="187"/>
      <c r="AU37" s="187"/>
      <c r="AV37" s="187"/>
      <c r="AW37" s="187"/>
      <c r="AX37" s="62">
        <f t="shared" ref="AX37" si="345">SUM(AX35:AX36)</f>
        <v>0</v>
      </c>
      <c r="AY37" s="71">
        <f t="shared" ref="AY37" si="346">SUM(AY35:AY36)*100/60</f>
        <v>0</v>
      </c>
      <c r="AZ37" s="186">
        <f t="shared" ref="AZ37" si="347">AZ34+BE37+BF37+(BE39+BF39)</f>
        <v>0</v>
      </c>
      <c r="BA37" s="187"/>
      <c r="BB37" s="187"/>
      <c r="BC37" s="187"/>
      <c r="BD37" s="187"/>
      <c r="BE37" s="62">
        <f t="shared" ref="BE37" si="348">SUM(BE35:BE36)</f>
        <v>0</v>
      </c>
      <c r="BF37" s="71">
        <f t="shared" ref="BF37" si="349">SUM(BF35:BF36)*100/60</f>
        <v>0</v>
      </c>
      <c r="BG37" s="186">
        <f>BG34+BL37+BM37+(BL39+BM39)</f>
        <v>0</v>
      </c>
      <c r="BH37" s="187"/>
      <c r="BI37" s="187"/>
      <c r="BJ37" s="187"/>
      <c r="BK37" s="187"/>
      <c r="BL37" s="62">
        <f>SUM(BL35:BL36)</f>
        <v>0</v>
      </c>
      <c r="BM37" s="71">
        <f>SUM(BM35:BM36)*100/60</f>
        <v>0</v>
      </c>
      <c r="BN37" s="186">
        <f t="shared" ref="BN37" si="350">BN34+BS37+BT37+(BS39+BT39)</f>
        <v>0</v>
      </c>
      <c r="BO37" s="187"/>
      <c r="BP37" s="187"/>
      <c r="BQ37" s="187"/>
      <c r="BR37" s="187"/>
      <c r="BS37" s="62">
        <f t="shared" ref="BS37" si="351">SUM(BS35:BS36)</f>
        <v>0</v>
      </c>
      <c r="BT37" s="71">
        <f t="shared" ref="BT37" si="352">SUM(BT35:BT36)*100/60</f>
        <v>0</v>
      </c>
      <c r="BU37" s="186">
        <f t="shared" ref="BU37" si="353">BU34+BZ37+CA37+(BZ39+CA39)</f>
        <v>0</v>
      </c>
      <c r="BV37" s="187"/>
      <c r="BW37" s="187"/>
      <c r="BX37" s="187"/>
      <c r="BY37" s="187"/>
      <c r="BZ37" s="62">
        <f t="shared" ref="BZ37" si="354">SUM(BZ35:BZ36)</f>
        <v>0</v>
      </c>
      <c r="CA37" s="71">
        <f t="shared" ref="CA37" si="355">SUM(CA35:CA36)*100/60</f>
        <v>0</v>
      </c>
      <c r="CB37" s="186">
        <f t="shared" ref="CB37" si="356">CB34+CG37+CH37+(CG39+CH39)</f>
        <v>0</v>
      </c>
      <c r="CC37" s="187"/>
      <c r="CD37" s="187"/>
      <c r="CE37" s="187"/>
      <c r="CF37" s="187"/>
      <c r="CG37" s="62">
        <f t="shared" ref="CG37" si="357">SUM(CG35:CG36)</f>
        <v>0</v>
      </c>
      <c r="CH37" s="71">
        <f t="shared" ref="CH37" si="358">SUM(CH35:CH36)*100/60</f>
        <v>0</v>
      </c>
      <c r="CI37" s="186">
        <f t="shared" ref="CI37" si="359">CI34+CN37+CO37+(CN39+CO39)</f>
        <v>0</v>
      </c>
      <c r="CJ37" s="187"/>
      <c r="CK37" s="187"/>
      <c r="CL37" s="187"/>
      <c r="CM37" s="187"/>
      <c r="CN37" s="62">
        <f t="shared" ref="CN37" si="360">SUM(CN35:CN36)</f>
        <v>0</v>
      </c>
      <c r="CO37" s="71">
        <f t="shared" ref="CO37" si="361">SUM(CO35:CO36)*100/60</f>
        <v>0</v>
      </c>
      <c r="CP37" s="186">
        <f t="shared" ref="CP37" si="362">CP34+CU37+CV37+(CU39+CV39)</f>
        <v>0</v>
      </c>
      <c r="CQ37" s="187"/>
      <c r="CR37" s="187"/>
      <c r="CS37" s="187"/>
      <c r="CT37" s="187"/>
      <c r="CU37" s="62">
        <f t="shared" ref="CU37" si="363">SUM(CU35:CU36)</f>
        <v>0</v>
      </c>
      <c r="CV37" s="71">
        <f t="shared" ref="CV37" si="364">SUM(CV35:CV36)*100/60</f>
        <v>0</v>
      </c>
      <c r="CW37" s="186">
        <f t="shared" ref="CW37" si="365">CW34+DB37+DC37+(DB39+DC39)</f>
        <v>0</v>
      </c>
      <c r="CX37" s="187"/>
      <c r="CY37" s="187"/>
      <c r="CZ37" s="187"/>
      <c r="DA37" s="187"/>
      <c r="DB37" s="62">
        <f t="shared" ref="DB37" si="366">SUM(DB35:DB36)</f>
        <v>0</v>
      </c>
      <c r="DC37" s="71">
        <f t="shared" ref="DC37" si="367">SUM(DC35:DC36)*100/60</f>
        <v>0</v>
      </c>
      <c r="DD37" s="186">
        <f t="shared" ref="DD37" si="368">DD34+DI37+DJ37+(DI39+DJ39)</f>
        <v>0</v>
      </c>
      <c r="DE37" s="187"/>
      <c r="DF37" s="187"/>
      <c r="DG37" s="187"/>
      <c r="DH37" s="187"/>
      <c r="DI37" s="62">
        <f t="shared" ref="DI37" si="369">SUM(DI35:DI36)</f>
        <v>0</v>
      </c>
      <c r="DJ37" s="71">
        <f t="shared" ref="DJ37" si="370">SUM(DJ35:DJ36)*100/60</f>
        <v>0</v>
      </c>
      <c r="DK37" s="186">
        <f>DK34+DP37+DQ37+(DP39+DQ39)</f>
        <v>0</v>
      </c>
      <c r="DL37" s="187"/>
      <c r="DM37" s="187"/>
      <c r="DN37" s="187"/>
      <c r="DO37" s="187"/>
      <c r="DP37" s="62">
        <f>SUM(DP35:DP36)</f>
        <v>0</v>
      </c>
      <c r="DQ37" s="71">
        <f>SUM(DQ35:DQ36)*100/60</f>
        <v>0</v>
      </c>
      <c r="DR37" s="186">
        <f t="shared" ref="DR37" si="371">DR34+DW37+DX37+(DW39+DX39)</f>
        <v>0</v>
      </c>
      <c r="DS37" s="187"/>
      <c r="DT37" s="187"/>
      <c r="DU37" s="187"/>
      <c r="DV37" s="187"/>
      <c r="DW37" s="62">
        <f t="shared" ref="DW37" si="372">SUM(DW35:DW36)</f>
        <v>0</v>
      </c>
      <c r="DX37" s="71">
        <f t="shared" ref="DX37" si="373">SUM(DX35:DX36)*100/60</f>
        <v>0</v>
      </c>
      <c r="DY37" s="186">
        <f t="shared" ref="DY37" si="374">DY34+ED37+EE37+(ED39+EE39)</f>
        <v>0</v>
      </c>
      <c r="DZ37" s="187"/>
      <c r="EA37" s="187"/>
      <c r="EB37" s="187"/>
      <c r="EC37" s="187"/>
      <c r="ED37" s="62">
        <f t="shared" ref="ED37" si="375">SUM(ED35:ED36)</f>
        <v>0</v>
      </c>
      <c r="EE37" s="71">
        <f t="shared" ref="EE37" si="376">SUM(EE35:EE36)*100/60</f>
        <v>0</v>
      </c>
      <c r="EF37" s="186">
        <f t="shared" ref="EF37" si="377">EF34+EK37+EL37+(EK39+EL39)</f>
        <v>0</v>
      </c>
      <c r="EG37" s="187"/>
      <c r="EH37" s="187"/>
      <c r="EI37" s="187"/>
      <c r="EJ37" s="187"/>
      <c r="EK37" s="62">
        <f t="shared" ref="EK37" si="378">SUM(EK35:EK36)</f>
        <v>0</v>
      </c>
      <c r="EL37" s="71">
        <f t="shared" ref="EL37" si="379">SUM(EL35:EL36)*100/60</f>
        <v>0</v>
      </c>
      <c r="EM37" s="186">
        <f t="shared" ref="EM37" si="380">EM34+ER37+ES37+(ER39+ES39)</f>
        <v>0</v>
      </c>
      <c r="EN37" s="187"/>
      <c r="EO37" s="187"/>
      <c r="EP37" s="187"/>
      <c r="EQ37" s="187"/>
      <c r="ER37" s="62">
        <f t="shared" ref="ER37" si="381">SUM(ER35:ER36)</f>
        <v>0</v>
      </c>
      <c r="ES37" s="71">
        <f t="shared" ref="ES37" si="382">SUM(ES35:ES36)*100/60</f>
        <v>0</v>
      </c>
      <c r="ET37" s="186">
        <f t="shared" ref="ET37" si="383">ET34+EY37+EZ37+(EY39+EZ39)</f>
        <v>0</v>
      </c>
      <c r="EU37" s="187"/>
      <c r="EV37" s="187"/>
      <c r="EW37" s="187"/>
      <c r="EX37" s="187"/>
      <c r="EY37" s="62">
        <f t="shared" ref="EY37" si="384">SUM(EY35:EY36)</f>
        <v>0</v>
      </c>
      <c r="EZ37" s="71">
        <f t="shared" ref="EZ37" si="385">SUM(EZ35:EZ36)*100/60</f>
        <v>0</v>
      </c>
      <c r="FA37" s="186">
        <f t="shared" ref="FA37" si="386">FA34+FF37+FG37+(FF39+FG39)</f>
        <v>0</v>
      </c>
      <c r="FB37" s="187"/>
      <c r="FC37" s="187"/>
      <c r="FD37" s="187"/>
      <c r="FE37" s="187"/>
      <c r="FF37" s="62">
        <f t="shared" ref="FF37" si="387">SUM(FF35:FF36)</f>
        <v>0</v>
      </c>
      <c r="FG37" s="71">
        <f t="shared" ref="FG37" si="388">SUM(FG35:FG36)*100/60</f>
        <v>0</v>
      </c>
      <c r="FH37" s="186">
        <f t="shared" ref="FH37" si="389">FH34+FM37+FN37+(FM39+FN39)</f>
        <v>0</v>
      </c>
      <c r="FI37" s="187"/>
      <c r="FJ37" s="187"/>
      <c r="FK37" s="187"/>
      <c r="FL37" s="187"/>
      <c r="FM37" s="62">
        <f t="shared" ref="FM37" si="390">SUM(FM35:FM36)</f>
        <v>0</v>
      </c>
      <c r="FN37" s="71">
        <f t="shared" ref="FN37" si="391">SUM(FN35:FN36)*100/60</f>
        <v>0</v>
      </c>
      <c r="FO37" s="186">
        <f>FO34+FT37+FU37+(FT39+FU39)</f>
        <v>0</v>
      </c>
      <c r="FP37" s="187"/>
      <c r="FQ37" s="187"/>
      <c r="FR37" s="187"/>
      <c r="FS37" s="187"/>
      <c r="FT37" s="62">
        <f>SUM(FT35:FT36)</f>
        <v>0</v>
      </c>
      <c r="FU37" s="71">
        <f>SUM(FU35:FU36)*100/60</f>
        <v>0</v>
      </c>
      <c r="FV37" s="186">
        <f t="shared" ref="FV37" si="392">FV34+GA37+GB37+(GA39+GB39)</f>
        <v>0</v>
      </c>
      <c r="FW37" s="187"/>
      <c r="FX37" s="187"/>
      <c r="FY37" s="187"/>
      <c r="FZ37" s="187"/>
      <c r="GA37" s="62">
        <f t="shared" ref="GA37" si="393">SUM(GA35:GA36)</f>
        <v>0</v>
      </c>
      <c r="GB37" s="71">
        <f t="shared" ref="GB37" si="394">SUM(GB35:GB36)*100/60</f>
        <v>0</v>
      </c>
      <c r="GC37" s="186">
        <f t="shared" ref="GC37" si="395">GC34+GH37+GI37+(GH39+GI39)</f>
        <v>0</v>
      </c>
      <c r="GD37" s="187"/>
      <c r="GE37" s="187"/>
      <c r="GF37" s="187"/>
      <c r="GG37" s="187"/>
      <c r="GH37" s="62">
        <f t="shared" ref="GH37" si="396">SUM(GH35:GH36)</f>
        <v>0</v>
      </c>
      <c r="GI37" s="71">
        <f t="shared" ref="GI37" si="397">SUM(GI35:GI36)*100/60</f>
        <v>0</v>
      </c>
      <c r="GJ37" s="186">
        <f t="shared" ref="GJ37" si="398">GJ34+GO37+GP37+(GO39+GP39)</f>
        <v>0</v>
      </c>
      <c r="GK37" s="187"/>
      <c r="GL37" s="187"/>
      <c r="GM37" s="187"/>
      <c r="GN37" s="187"/>
      <c r="GO37" s="62">
        <f t="shared" ref="GO37" si="399">SUM(GO35:GO36)</f>
        <v>0</v>
      </c>
      <c r="GP37" s="71">
        <f t="shared" ref="GP37" si="400">SUM(GP35:GP36)*100/60</f>
        <v>0</v>
      </c>
      <c r="GQ37" s="186">
        <f t="shared" ref="GQ37" si="401">GQ34+GV37+GW37+(GV39+GW39)</f>
        <v>0</v>
      </c>
      <c r="GR37" s="187"/>
      <c r="GS37" s="187"/>
      <c r="GT37" s="187"/>
      <c r="GU37" s="187"/>
      <c r="GV37" s="62">
        <f t="shared" ref="GV37" si="402">SUM(GV35:GV36)</f>
        <v>0</v>
      </c>
      <c r="GW37" s="71">
        <f t="shared" ref="GW37" si="403">SUM(GW35:GW36)*100/60</f>
        <v>0</v>
      </c>
      <c r="GX37" s="186">
        <f t="shared" ref="GX37" si="404">GX34+HC37+HD37+(HC39+HD39)</f>
        <v>0</v>
      </c>
      <c r="GY37" s="187"/>
      <c r="GZ37" s="187"/>
      <c r="HA37" s="187"/>
      <c r="HB37" s="187"/>
      <c r="HC37" s="62">
        <f t="shared" ref="HC37" si="405">SUM(HC35:HC36)</f>
        <v>0</v>
      </c>
      <c r="HD37" s="71">
        <f t="shared" ref="HD37" si="406">SUM(HD35:HD36)*100/60</f>
        <v>0</v>
      </c>
      <c r="HE37" s="186">
        <f t="shared" ref="HE37" si="407">HE34+HJ37+HK37+(HJ39+HK39)</f>
        <v>0</v>
      </c>
      <c r="HF37" s="187"/>
      <c r="HG37" s="187"/>
      <c r="HH37" s="187"/>
      <c r="HI37" s="187"/>
      <c r="HJ37" s="62">
        <f t="shared" ref="HJ37" si="408">SUM(HJ35:HJ36)</f>
        <v>0</v>
      </c>
      <c r="HK37" s="71">
        <f t="shared" ref="HK37" si="409">SUM(HK35:HK36)*100/60</f>
        <v>0</v>
      </c>
      <c r="HL37" s="186">
        <f t="shared" ref="HL37" si="410">HL34+HQ37+HR37+(HQ39+HR39)</f>
        <v>0</v>
      </c>
      <c r="HM37" s="187"/>
      <c r="HN37" s="187"/>
      <c r="HO37" s="187"/>
      <c r="HP37" s="187"/>
      <c r="HQ37" s="62">
        <f t="shared" ref="HQ37" si="411">SUM(HQ35:HQ36)</f>
        <v>0</v>
      </c>
      <c r="HR37" s="71">
        <f t="shared" ref="HR37" si="412">SUM(HR35:HR36)*100/60</f>
        <v>0</v>
      </c>
      <c r="HS37" s="186">
        <f>HS34+HX37+HY37+(HX39+HY39)</f>
        <v>0</v>
      </c>
      <c r="HT37" s="187"/>
      <c r="HU37" s="187"/>
      <c r="HV37" s="187"/>
      <c r="HW37" s="187"/>
      <c r="HX37" s="62">
        <f>SUM(HX35:HX36)</f>
        <v>0</v>
      </c>
      <c r="HY37" s="71">
        <f>SUM(HY35:HY36)*100/60</f>
        <v>0</v>
      </c>
      <c r="HZ37" s="186">
        <f t="shared" ref="HZ37" si="413">HZ34+IE37+IF37+(IE39+IF39)</f>
        <v>0</v>
      </c>
      <c r="IA37" s="187"/>
      <c r="IB37" s="187"/>
      <c r="IC37" s="187"/>
      <c r="ID37" s="187"/>
      <c r="IE37" s="62">
        <f t="shared" ref="IE37" si="414">SUM(IE35:IE36)</f>
        <v>0</v>
      </c>
      <c r="IF37" s="71">
        <f t="shared" ref="IF37" si="415">SUM(IF35:IF36)*100/60</f>
        <v>0</v>
      </c>
      <c r="IG37" s="186">
        <f t="shared" ref="IG37" si="416">IG34+IL37+IM37+(IL39+IM39)</f>
        <v>0</v>
      </c>
      <c r="IH37" s="187"/>
      <c r="II37" s="187"/>
      <c r="IJ37" s="187"/>
      <c r="IK37" s="187"/>
      <c r="IL37" s="62">
        <f t="shared" ref="IL37" si="417">SUM(IL35:IL36)</f>
        <v>0</v>
      </c>
      <c r="IM37" s="71">
        <f t="shared" ref="IM37" si="418">SUM(IM35:IM36)*100/60</f>
        <v>0</v>
      </c>
      <c r="IN37" s="186">
        <f t="shared" ref="IN37" si="419">IN34+IS37+IT37+(IS39+IT39)</f>
        <v>0</v>
      </c>
      <c r="IO37" s="187"/>
      <c r="IP37" s="187"/>
      <c r="IQ37" s="187"/>
      <c r="IR37" s="187"/>
      <c r="IS37" s="62">
        <f t="shared" ref="IS37" si="420">SUM(IS35:IS36)</f>
        <v>0</v>
      </c>
      <c r="IT37" s="71">
        <f t="shared" ref="IT37" si="421">SUM(IT35:IT36)*100/60</f>
        <v>0</v>
      </c>
      <c r="IU37" s="186">
        <f t="shared" ref="IU37" si="422">IU34+IZ37+JA37+(IZ39+JA39)</f>
        <v>0</v>
      </c>
      <c r="IV37" s="187"/>
      <c r="IW37" s="187"/>
      <c r="IX37" s="187"/>
      <c r="IY37" s="187"/>
      <c r="IZ37" s="62">
        <f t="shared" ref="IZ37" si="423">SUM(IZ35:IZ36)</f>
        <v>0</v>
      </c>
      <c r="JA37" s="71">
        <f t="shared" ref="JA37" si="424">SUM(JA35:JA36)*100/60</f>
        <v>0</v>
      </c>
      <c r="JB37" s="186">
        <f t="shared" ref="JB37" si="425">JB34+JG37+JH37+(JG39+JH39)</f>
        <v>0</v>
      </c>
      <c r="JC37" s="187"/>
      <c r="JD37" s="187"/>
      <c r="JE37" s="187"/>
      <c r="JF37" s="187"/>
      <c r="JG37" s="62">
        <f t="shared" ref="JG37" si="426">SUM(JG35:JG36)</f>
        <v>0</v>
      </c>
      <c r="JH37" s="71">
        <f t="shared" ref="JH37" si="427">SUM(JH35:JH36)*100/60</f>
        <v>0</v>
      </c>
    </row>
    <row r="38" spans="1:268" s="63" customFormat="1" ht="15.75" customHeight="1" x14ac:dyDescent="0.35">
      <c r="A38" s="32"/>
      <c r="B38" s="97" t="s">
        <v>48</v>
      </c>
      <c r="C38" s="188">
        <f t="shared" ref="C38" si="428">C37/44</f>
        <v>1.0284090909090908</v>
      </c>
      <c r="D38" s="189"/>
      <c r="E38" s="189"/>
      <c r="F38" s="189"/>
      <c r="G38" s="189"/>
      <c r="H38" s="189"/>
      <c r="I38" s="190"/>
      <c r="J38" s="188">
        <f t="shared" ref="J38:Q38" si="429">J37/44</f>
        <v>0</v>
      </c>
      <c r="K38" s="189"/>
      <c r="L38" s="189"/>
      <c r="M38" s="189"/>
      <c r="N38" s="189"/>
      <c r="O38" s="189"/>
      <c r="P38" s="190"/>
      <c r="Q38" s="188">
        <f t="shared" si="429"/>
        <v>0</v>
      </c>
      <c r="R38" s="189"/>
      <c r="S38" s="189"/>
      <c r="T38" s="189"/>
      <c r="U38" s="189"/>
      <c r="V38" s="189"/>
      <c r="W38" s="190"/>
      <c r="X38" s="188">
        <f t="shared" ref="X38" si="430">X37/44</f>
        <v>0</v>
      </c>
      <c r="Y38" s="189"/>
      <c r="Z38" s="189"/>
      <c r="AA38" s="189"/>
      <c r="AB38" s="189"/>
      <c r="AC38" s="189"/>
      <c r="AD38" s="190"/>
      <c r="AE38" s="188">
        <f t="shared" ref="AE38" si="431">AE37/44</f>
        <v>0</v>
      </c>
      <c r="AF38" s="189"/>
      <c r="AG38" s="189"/>
      <c r="AH38" s="189"/>
      <c r="AI38" s="189"/>
      <c r="AJ38" s="189"/>
      <c r="AK38" s="190"/>
      <c r="AL38" s="188">
        <f t="shared" ref="AL38" si="432">AL37/44</f>
        <v>0</v>
      </c>
      <c r="AM38" s="189"/>
      <c r="AN38" s="189"/>
      <c r="AO38" s="189"/>
      <c r="AP38" s="189"/>
      <c r="AQ38" s="189"/>
      <c r="AR38" s="190"/>
      <c r="AS38" s="188">
        <f t="shared" ref="AS38" si="433">AS37/44</f>
        <v>0</v>
      </c>
      <c r="AT38" s="189"/>
      <c r="AU38" s="189"/>
      <c r="AV38" s="189"/>
      <c r="AW38" s="189"/>
      <c r="AX38" s="189"/>
      <c r="AY38" s="190"/>
      <c r="AZ38" s="188">
        <f t="shared" ref="AZ38" si="434">AZ37/44</f>
        <v>0</v>
      </c>
      <c r="BA38" s="189"/>
      <c r="BB38" s="189"/>
      <c r="BC38" s="189"/>
      <c r="BD38" s="189"/>
      <c r="BE38" s="189"/>
      <c r="BF38" s="190"/>
      <c r="BG38" s="188">
        <f t="shared" ref="BG38" si="435">BG37/44</f>
        <v>0</v>
      </c>
      <c r="BH38" s="189"/>
      <c r="BI38" s="189"/>
      <c r="BJ38" s="189"/>
      <c r="BK38" s="189"/>
      <c r="BL38" s="189"/>
      <c r="BM38" s="190"/>
      <c r="BN38" s="188">
        <f t="shared" ref="BN38" si="436">BN37/44</f>
        <v>0</v>
      </c>
      <c r="BO38" s="189"/>
      <c r="BP38" s="189"/>
      <c r="BQ38" s="189"/>
      <c r="BR38" s="189"/>
      <c r="BS38" s="189"/>
      <c r="BT38" s="190"/>
      <c r="BU38" s="188">
        <f t="shared" ref="BU38" si="437">BU37/44</f>
        <v>0</v>
      </c>
      <c r="BV38" s="189"/>
      <c r="BW38" s="189"/>
      <c r="BX38" s="189"/>
      <c r="BY38" s="189"/>
      <c r="BZ38" s="189"/>
      <c r="CA38" s="190"/>
      <c r="CB38" s="188">
        <f t="shared" ref="CB38" si="438">CB37/44</f>
        <v>0</v>
      </c>
      <c r="CC38" s="189"/>
      <c r="CD38" s="189"/>
      <c r="CE38" s="189"/>
      <c r="CF38" s="189"/>
      <c r="CG38" s="189"/>
      <c r="CH38" s="190"/>
      <c r="CI38" s="188">
        <f t="shared" ref="CI38" si="439">CI37/44</f>
        <v>0</v>
      </c>
      <c r="CJ38" s="189"/>
      <c r="CK38" s="189"/>
      <c r="CL38" s="189"/>
      <c r="CM38" s="189"/>
      <c r="CN38" s="189"/>
      <c r="CO38" s="190"/>
      <c r="CP38" s="188">
        <f t="shared" ref="CP38" si="440">CP37/44</f>
        <v>0</v>
      </c>
      <c r="CQ38" s="189"/>
      <c r="CR38" s="189"/>
      <c r="CS38" s="189"/>
      <c r="CT38" s="189"/>
      <c r="CU38" s="189"/>
      <c r="CV38" s="190"/>
      <c r="CW38" s="188">
        <f t="shared" ref="CW38" si="441">CW37/44</f>
        <v>0</v>
      </c>
      <c r="CX38" s="189"/>
      <c r="CY38" s="189"/>
      <c r="CZ38" s="189"/>
      <c r="DA38" s="189"/>
      <c r="DB38" s="189"/>
      <c r="DC38" s="190"/>
      <c r="DD38" s="188">
        <f t="shared" ref="DD38" si="442">DD37/44</f>
        <v>0</v>
      </c>
      <c r="DE38" s="189"/>
      <c r="DF38" s="189"/>
      <c r="DG38" s="189"/>
      <c r="DH38" s="189"/>
      <c r="DI38" s="189"/>
      <c r="DJ38" s="190"/>
      <c r="DK38" s="188">
        <f t="shared" ref="DK38" si="443">DK37/44</f>
        <v>0</v>
      </c>
      <c r="DL38" s="189"/>
      <c r="DM38" s="189"/>
      <c r="DN38" s="189"/>
      <c r="DO38" s="189"/>
      <c r="DP38" s="189"/>
      <c r="DQ38" s="190"/>
      <c r="DR38" s="188">
        <f t="shared" ref="DR38" si="444">DR37/44</f>
        <v>0</v>
      </c>
      <c r="DS38" s="189"/>
      <c r="DT38" s="189"/>
      <c r="DU38" s="189"/>
      <c r="DV38" s="189"/>
      <c r="DW38" s="189"/>
      <c r="DX38" s="190"/>
      <c r="DY38" s="188">
        <f t="shared" ref="DY38" si="445">DY37/44</f>
        <v>0</v>
      </c>
      <c r="DZ38" s="189"/>
      <c r="EA38" s="189"/>
      <c r="EB38" s="189"/>
      <c r="EC38" s="189"/>
      <c r="ED38" s="189"/>
      <c r="EE38" s="190"/>
      <c r="EF38" s="188">
        <f t="shared" ref="EF38" si="446">EF37/44</f>
        <v>0</v>
      </c>
      <c r="EG38" s="189"/>
      <c r="EH38" s="189"/>
      <c r="EI38" s="189"/>
      <c r="EJ38" s="189"/>
      <c r="EK38" s="189"/>
      <c r="EL38" s="190"/>
      <c r="EM38" s="188">
        <f t="shared" ref="EM38" si="447">EM37/44</f>
        <v>0</v>
      </c>
      <c r="EN38" s="189"/>
      <c r="EO38" s="189"/>
      <c r="EP38" s="189"/>
      <c r="EQ38" s="189"/>
      <c r="ER38" s="189"/>
      <c r="ES38" s="190"/>
      <c r="ET38" s="188">
        <f t="shared" ref="ET38" si="448">ET37/44</f>
        <v>0</v>
      </c>
      <c r="EU38" s="189"/>
      <c r="EV38" s="189"/>
      <c r="EW38" s="189"/>
      <c r="EX38" s="189"/>
      <c r="EY38" s="189"/>
      <c r="EZ38" s="190"/>
      <c r="FA38" s="188">
        <f t="shared" ref="FA38" si="449">FA37/44</f>
        <v>0</v>
      </c>
      <c r="FB38" s="189"/>
      <c r="FC38" s="189"/>
      <c r="FD38" s="189"/>
      <c r="FE38" s="189"/>
      <c r="FF38" s="189"/>
      <c r="FG38" s="190"/>
      <c r="FH38" s="188">
        <f t="shared" ref="FH38" si="450">FH37/44</f>
        <v>0</v>
      </c>
      <c r="FI38" s="189"/>
      <c r="FJ38" s="189"/>
      <c r="FK38" s="189"/>
      <c r="FL38" s="189"/>
      <c r="FM38" s="189"/>
      <c r="FN38" s="190"/>
      <c r="FO38" s="188">
        <f t="shared" ref="FO38" si="451">FO37/44</f>
        <v>0</v>
      </c>
      <c r="FP38" s="189"/>
      <c r="FQ38" s="189"/>
      <c r="FR38" s="189"/>
      <c r="FS38" s="189"/>
      <c r="FT38" s="189"/>
      <c r="FU38" s="190"/>
      <c r="FV38" s="188">
        <f t="shared" ref="FV38" si="452">FV37/44</f>
        <v>0</v>
      </c>
      <c r="FW38" s="189"/>
      <c r="FX38" s="189"/>
      <c r="FY38" s="189"/>
      <c r="FZ38" s="189"/>
      <c r="GA38" s="189"/>
      <c r="GB38" s="190"/>
      <c r="GC38" s="188">
        <f t="shared" ref="GC38" si="453">GC37/44</f>
        <v>0</v>
      </c>
      <c r="GD38" s="189"/>
      <c r="GE38" s="189"/>
      <c r="GF38" s="189"/>
      <c r="GG38" s="189"/>
      <c r="GH38" s="189"/>
      <c r="GI38" s="190"/>
      <c r="GJ38" s="188">
        <f t="shared" ref="GJ38" si="454">GJ37/44</f>
        <v>0</v>
      </c>
      <c r="GK38" s="189"/>
      <c r="GL38" s="189"/>
      <c r="GM38" s="189"/>
      <c r="GN38" s="189"/>
      <c r="GO38" s="189"/>
      <c r="GP38" s="190"/>
      <c r="GQ38" s="188">
        <f t="shared" ref="GQ38" si="455">GQ37/44</f>
        <v>0</v>
      </c>
      <c r="GR38" s="189"/>
      <c r="GS38" s="189"/>
      <c r="GT38" s="189"/>
      <c r="GU38" s="189"/>
      <c r="GV38" s="189"/>
      <c r="GW38" s="190"/>
      <c r="GX38" s="188">
        <f t="shared" ref="GX38" si="456">GX37/44</f>
        <v>0</v>
      </c>
      <c r="GY38" s="189"/>
      <c r="GZ38" s="189"/>
      <c r="HA38" s="189"/>
      <c r="HB38" s="189"/>
      <c r="HC38" s="189"/>
      <c r="HD38" s="190"/>
      <c r="HE38" s="188">
        <f t="shared" ref="HE38" si="457">HE37/44</f>
        <v>0</v>
      </c>
      <c r="HF38" s="189"/>
      <c r="HG38" s="189"/>
      <c r="HH38" s="189"/>
      <c r="HI38" s="189"/>
      <c r="HJ38" s="189"/>
      <c r="HK38" s="190"/>
      <c r="HL38" s="188">
        <f t="shared" ref="HL38" si="458">HL37/44</f>
        <v>0</v>
      </c>
      <c r="HM38" s="189"/>
      <c r="HN38" s="189"/>
      <c r="HO38" s="189"/>
      <c r="HP38" s="189"/>
      <c r="HQ38" s="189"/>
      <c r="HR38" s="190"/>
      <c r="HS38" s="188">
        <f t="shared" ref="HS38" si="459">HS37/44</f>
        <v>0</v>
      </c>
      <c r="HT38" s="189"/>
      <c r="HU38" s="189"/>
      <c r="HV38" s="189"/>
      <c r="HW38" s="189"/>
      <c r="HX38" s="189"/>
      <c r="HY38" s="190"/>
      <c r="HZ38" s="188">
        <f t="shared" ref="HZ38" si="460">HZ37/44</f>
        <v>0</v>
      </c>
      <c r="IA38" s="189"/>
      <c r="IB38" s="189"/>
      <c r="IC38" s="189"/>
      <c r="ID38" s="189"/>
      <c r="IE38" s="189"/>
      <c r="IF38" s="190"/>
      <c r="IG38" s="188">
        <f t="shared" ref="IG38" si="461">IG37/44</f>
        <v>0</v>
      </c>
      <c r="IH38" s="189"/>
      <c r="II38" s="189"/>
      <c r="IJ38" s="189"/>
      <c r="IK38" s="189"/>
      <c r="IL38" s="189"/>
      <c r="IM38" s="190"/>
      <c r="IN38" s="188">
        <f t="shared" ref="IN38" si="462">IN37/44</f>
        <v>0</v>
      </c>
      <c r="IO38" s="189"/>
      <c r="IP38" s="189"/>
      <c r="IQ38" s="189"/>
      <c r="IR38" s="189"/>
      <c r="IS38" s="189"/>
      <c r="IT38" s="190"/>
      <c r="IU38" s="188">
        <f t="shared" ref="IU38" si="463">IU37/44</f>
        <v>0</v>
      </c>
      <c r="IV38" s="189"/>
      <c r="IW38" s="189"/>
      <c r="IX38" s="189"/>
      <c r="IY38" s="189"/>
      <c r="IZ38" s="189"/>
      <c r="JA38" s="190"/>
      <c r="JB38" s="188">
        <f t="shared" ref="JB38" si="464">JB37/44</f>
        <v>0</v>
      </c>
      <c r="JC38" s="189"/>
      <c r="JD38" s="189"/>
      <c r="JE38" s="189"/>
      <c r="JF38" s="189"/>
      <c r="JG38" s="189"/>
      <c r="JH38" s="190"/>
    </row>
    <row r="39" spans="1:268" s="5" customFormat="1" ht="14.5" thickBot="1" x14ac:dyDescent="0.4">
      <c r="A39" s="70"/>
      <c r="B39" s="98" t="s">
        <v>45</v>
      </c>
      <c r="C39" s="91"/>
      <c r="D39" s="92"/>
      <c r="E39" s="92"/>
      <c r="F39" s="132"/>
      <c r="G39" s="92"/>
      <c r="H39" s="75">
        <f t="shared" ref="H39" si="465">ROUNDDOWN(C39,0)+ROUNDDOWN(D39,0)+ROUNDDOWN(E39,0)+ROUNDDOWN(F39,0)+ROUNDDOWN(G39,0)</f>
        <v>0</v>
      </c>
      <c r="I39" s="76">
        <f>((C39-ROUNDDOWN(C39,0))+(D39-ROUNDDOWN(D39,0))+(E39-ROUNDDOWN(E39,0))+(F39-ROUNDDOWN(F39,0))+(G39-ROUNDDOWN(G39,0)))*100/60</f>
        <v>0</v>
      </c>
      <c r="J39" s="91"/>
      <c r="K39" s="92"/>
      <c r="L39" s="92"/>
      <c r="M39" s="92"/>
      <c r="N39" s="92"/>
      <c r="O39" s="75">
        <f t="shared" ref="O39" si="466">ROUNDDOWN(J39,0)+ROUNDDOWN(K39,0)+ROUNDDOWN(L39,0)+ROUNDDOWN(M39,0)+ROUNDDOWN(N39,0)</f>
        <v>0</v>
      </c>
      <c r="P39" s="76">
        <f t="shared" ref="P39" si="467">((J39-ROUNDDOWN(J39,0))+(K39-ROUNDDOWN(K39,0))+(L39-ROUNDDOWN(L39,0))+(M39-ROUNDDOWN(M39,0))+(N39-ROUNDDOWN(N39,0)))*100/60</f>
        <v>0</v>
      </c>
      <c r="Q39" s="91"/>
      <c r="R39" s="92"/>
      <c r="S39" s="92"/>
      <c r="T39" s="92"/>
      <c r="U39" s="92"/>
      <c r="V39" s="75">
        <f t="shared" ref="V39" si="468">ROUNDDOWN(Q39,0)+ROUNDDOWN(R39,0)+ROUNDDOWN(S39,0)+ROUNDDOWN(T39,0)+ROUNDDOWN(U39,0)</f>
        <v>0</v>
      </c>
      <c r="W39" s="76">
        <f t="shared" ref="W39" si="469">((Q39-ROUNDDOWN(Q39,0))+(R39-ROUNDDOWN(R39,0))+(S39-ROUNDDOWN(S39,0))+(T39-ROUNDDOWN(T39,0))+(U39-ROUNDDOWN(U39,0)))*100/60</f>
        <v>0</v>
      </c>
      <c r="X39" s="91"/>
      <c r="Y39" s="92"/>
      <c r="Z39" s="92"/>
      <c r="AA39" s="92"/>
      <c r="AB39" s="92"/>
      <c r="AC39" s="75">
        <f t="shared" ref="AC39" si="470">ROUNDDOWN(X39,0)+ROUNDDOWN(Y39,0)+ROUNDDOWN(Z39,0)+ROUNDDOWN(AA39,0)+ROUNDDOWN(AB39,0)</f>
        <v>0</v>
      </c>
      <c r="AD39" s="76">
        <f t="shared" ref="AD39" si="471">((X39-ROUNDDOWN(X39,0))+(Y39-ROUNDDOWN(Y39,0))+(Z39-ROUNDDOWN(Z39,0))+(AA39-ROUNDDOWN(AA39,0))+(AB39-ROUNDDOWN(AB39,0)))*100/60</f>
        <v>0</v>
      </c>
      <c r="AE39" s="91"/>
      <c r="AF39" s="92"/>
      <c r="AG39" s="92"/>
      <c r="AH39" s="92"/>
      <c r="AI39" s="92"/>
      <c r="AJ39" s="75">
        <f t="shared" ref="AJ39" si="472">ROUNDDOWN(AE39,0)+ROUNDDOWN(AF39,0)+ROUNDDOWN(AG39,0)+ROUNDDOWN(AH39,0)+ROUNDDOWN(AI39,0)</f>
        <v>0</v>
      </c>
      <c r="AK39" s="76">
        <f t="shared" ref="AK39" si="473">((AE39-ROUNDDOWN(AE39,0))+(AF39-ROUNDDOWN(AF39,0))+(AG39-ROUNDDOWN(AG39,0))+(AH39-ROUNDDOWN(AH39,0))+(AI39-ROUNDDOWN(AI39,0)))*100/60</f>
        <v>0</v>
      </c>
      <c r="AL39" s="91"/>
      <c r="AM39" s="92"/>
      <c r="AN39" s="92"/>
      <c r="AO39" s="92"/>
      <c r="AP39" s="92"/>
      <c r="AQ39" s="75">
        <f t="shared" ref="AQ39" si="474">ROUNDDOWN(AL39,0)+ROUNDDOWN(AM39,0)+ROUNDDOWN(AN39,0)+ROUNDDOWN(AO39,0)+ROUNDDOWN(AP39,0)</f>
        <v>0</v>
      </c>
      <c r="AR39" s="76">
        <f t="shared" ref="AR39" si="475">((AL39-ROUNDDOWN(AL39,0))+(AM39-ROUNDDOWN(AM39,0))+(AN39-ROUNDDOWN(AN39,0))+(AO39-ROUNDDOWN(AO39,0))+(AP39-ROUNDDOWN(AP39,0)))*100/60</f>
        <v>0</v>
      </c>
      <c r="AS39" s="91"/>
      <c r="AT39" s="92"/>
      <c r="AU39" s="92"/>
      <c r="AV39" s="92"/>
      <c r="AW39" s="92"/>
      <c r="AX39" s="75">
        <f t="shared" ref="AX39" si="476">ROUNDDOWN(AS39,0)+ROUNDDOWN(AT39,0)+ROUNDDOWN(AU39,0)+ROUNDDOWN(AV39,0)+ROUNDDOWN(AW39,0)</f>
        <v>0</v>
      </c>
      <c r="AY39" s="76">
        <f t="shared" ref="AY39" si="477">((AS39-ROUNDDOWN(AS39,0))+(AT39-ROUNDDOWN(AT39,0))+(AU39-ROUNDDOWN(AU39,0))+(AV39-ROUNDDOWN(AV39,0))+(AW39-ROUNDDOWN(AW39,0)))*100/60</f>
        <v>0</v>
      </c>
      <c r="AZ39" s="91"/>
      <c r="BA39" s="92"/>
      <c r="BB39" s="92"/>
      <c r="BC39" s="92"/>
      <c r="BD39" s="92"/>
      <c r="BE39" s="75">
        <f t="shared" ref="BE39" si="478">ROUNDDOWN(AZ39,0)+ROUNDDOWN(BA39,0)+ROUNDDOWN(BB39,0)+ROUNDDOWN(BC39,0)+ROUNDDOWN(BD39,0)</f>
        <v>0</v>
      </c>
      <c r="BF39" s="76">
        <f t="shared" ref="BF39" si="479">((AZ39-ROUNDDOWN(AZ39,0))+(BA39-ROUNDDOWN(BA39,0))+(BB39-ROUNDDOWN(BB39,0))+(BC39-ROUNDDOWN(BC39,0))+(BD39-ROUNDDOWN(BD39,0)))*100/60</f>
        <v>0</v>
      </c>
      <c r="BG39" s="91"/>
      <c r="BH39" s="92"/>
      <c r="BI39" s="92"/>
      <c r="BJ39" s="92"/>
      <c r="BK39" s="92"/>
      <c r="BL39" s="75">
        <f t="shared" ref="BL39" si="480">ROUNDDOWN(BG39,0)+ROUNDDOWN(BH39,0)+ROUNDDOWN(BI39,0)+ROUNDDOWN(BJ39,0)+ROUNDDOWN(BK39,0)</f>
        <v>0</v>
      </c>
      <c r="BM39" s="76">
        <f>((BG39-ROUNDDOWN(BG39,0))+(BH39-ROUNDDOWN(BH39,0))+(BI39-ROUNDDOWN(BI39,0))+(BJ39-ROUNDDOWN(BJ39,0))+(BK39-ROUNDDOWN(BK39,0)))*100/60</f>
        <v>0</v>
      </c>
      <c r="BN39" s="91"/>
      <c r="BO39" s="92"/>
      <c r="BP39" s="92"/>
      <c r="BQ39" s="92"/>
      <c r="BR39" s="92"/>
      <c r="BS39" s="75">
        <f t="shared" ref="BS39" si="481">ROUNDDOWN(BN39,0)+ROUNDDOWN(BO39,0)+ROUNDDOWN(BP39,0)+ROUNDDOWN(BQ39,0)+ROUNDDOWN(BR39,0)</f>
        <v>0</v>
      </c>
      <c r="BT39" s="76">
        <f t="shared" ref="BT39" si="482">((BN39-ROUNDDOWN(BN39,0))+(BO39-ROUNDDOWN(BO39,0))+(BP39-ROUNDDOWN(BP39,0))+(BQ39-ROUNDDOWN(BQ39,0))+(BR39-ROUNDDOWN(BR39,0)))*100/60</f>
        <v>0</v>
      </c>
      <c r="BU39" s="91"/>
      <c r="BV39" s="92"/>
      <c r="BW39" s="92"/>
      <c r="BX39" s="92"/>
      <c r="BY39" s="92"/>
      <c r="BZ39" s="75">
        <f t="shared" ref="BZ39" si="483">ROUNDDOWN(BU39,0)+ROUNDDOWN(BV39,0)+ROUNDDOWN(BW39,0)+ROUNDDOWN(BX39,0)+ROUNDDOWN(BY39,0)</f>
        <v>0</v>
      </c>
      <c r="CA39" s="76">
        <f t="shared" ref="CA39" si="484">((BU39-ROUNDDOWN(BU39,0))+(BV39-ROUNDDOWN(BV39,0))+(BW39-ROUNDDOWN(BW39,0))+(BX39-ROUNDDOWN(BX39,0))+(BY39-ROUNDDOWN(BY39,0)))*100/60</f>
        <v>0</v>
      </c>
      <c r="CB39" s="91"/>
      <c r="CC39" s="92"/>
      <c r="CD39" s="92"/>
      <c r="CE39" s="92"/>
      <c r="CF39" s="92"/>
      <c r="CG39" s="75">
        <f t="shared" ref="CG39" si="485">ROUNDDOWN(CB39,0)+ROUNDDOWN(CC39,0)+ROUNDDOWN(CD39,0)+ROUNDDOWN(CE39,0)+ROUNDDOWN(CF39,0)</f>
        <v>0</v>
      </c>
      <c r="CH39" s="76">
        <f t="shared" ref="CH39" si="486">((CB39-ROUNDDOWN(CB39,0))+(CC39-ROUNDDOWN(CC39,0))+(CD39-ROUNDDOWN(CD39,0))+(CE39-ROUNDDOWN(CE39,0))+(CF39-ROUNDDOWN(CF39,0)))*100/60</f>
        <v>0</v>
      </c>
      <c r="CI39" s="91"/>
      <c r="CJ39" s="92"/>
      <c r="CK39" s="92"/>
      <c r="CL39" s="92"/>
      <c r="CM39" s="92"/>
      <c r="CN39" s="75">
        <f t="shared" ref="CN39" si="487">ROUNDDOWN(CI39,0)+ROUNDDOWN(CJ39,0)+ROUNDDOWN(CK39,0)+ROUNDDOWN(CL39,0)+ROUNDDOWN(CM39,0)</f>
        <v>0</v>
      </c>
      <c r="CO39" s="76">
        <f t="shared" ref="CO39" si="488">((CI39-ROUNDDOWN(CI39,0))+(CJ39-ROUNDDOWN(CJ39,0))+(CK39-ROUNDDOWN(CK39,0))+(CL39-ROUNDDOWN(CL39,0))+(CM39-ROUNDDOWN(CM39,0)))*100/60</f>
        <v>0</v>
      </c>
      <c r="CP39" s="91"/>
      <c r="CQ39" s="92"/>
      <c r="CR39" s="92"/>
      <c r="CS39" s="92"/>
      <c r="CT39" s="92"/>
      <c r="CU39" s="75">
        <f t="shared" ref="CU39" si="489">ROUNDDOWN(CP39,0)+ROUNDDOWN(CQ39,0)+ROUNDDOWN(CR39,0)+ROUNDDOWN(CS39,0)+ROUNDDOWN(CT39,0)</f>
        <v>0</v>
      </c>
      <c r="CV39" s="76">
        <f t="shared" ref="CV39" si="490">((CP39-ROUNDDOWN(CP39,0))+(CQ39-ROUNDDOWN(CQ39,0))+(CR39-ROUNDDOWN(CR39,0))+(CS39-ROUNDDOWN(CS39,0))+(CT39-ROUNDDOWN(CT39,0)))*100/60</f>
        <v>0</v>
      </c>
      <c r="CW39" s="91"/>
      <c r="CX39" s="92"/>
      <c r="CY39" s="92"/>
      <c r="CZ39" s="92"/>
      <c r="DA39" s="92"/>
      <c r="DB39" s="75">
        <f t="shared" ref="DB39" si="491">ROUNDDOWN(CW39,0)+ROUNDDOWN(CX39,0)+ROUNDDOWN(CY39,0)+ROUNDDOWN(CZ39,0)+ROUNDDOWN(DA39,0)</f>
        <v>0</v>
      </c>
      <c r="DC39" s="76">
        <f t="shared" ref="DC39" si="492">((CW39-ROUNDDOWN(CW39,0))+(CX39-ROUNDDOWN(CX39,0))+(CY39-ROUNDDOWN(CY39,0))+(CZ39-ROUNDDOWN(CZ39,0))+(DA39-ROUNDDOWN(DA39,0)))*100/60</f>
        <v>0</v>
      </c>
      <c r="DD39" s="91"/>
      <c r="DE39" s="92"/>
      <c r="DF39" s="92"/>
      <c r="DG39" s="92"/>
      <c r="DH39" s="92"/>
      <c r="DI39" s="75">
        <f t="shared" ref="DI39" si="493">ROUNDDOWN(DD39,0)+ROUNDDOWN(DE39,0)+ROUNDDOWN(DF39,0)+ROUNDDOWN(DG39,0)+ROUNDDOWN(DH39,0)</f>
        <v>0</v>
      </c>
      <c r="DJ39" s="76">
        <f t="shared" ref="DJ39" si="494">((DD39-ROUNDDOWN(DD39,0))+(DE39-ROUNDDOWN(DE39,0))+(DF39-ROUNDDOWN(DF39,0))+(DG39-ROUNDDOWN(DG39,0))+(DH39-ROUNDDOWN(DH39,0)))*100/60</f>
        <v>0</v>
      </c>
      <c r="DK39" s="91"/>
      <c r="DL39" s="92"/>
      <c r="DM39" s="92"/>
      <c r="DN39" s="92"/>
      <c r="DO39" s="92"/>
      <c r="DP39" s="75">
        <f t="shared" ref="DP39" si="495">ROUNDDOWN(DK39,0)+ROUNDDOWN(DL39,0)+ROUNDDOWN(DM39,0)+ROUNDDOWN(DN39,0)+ROUNDDOWN(DO39,0)</f>
        <v>0</v>
      </c>
      <c r="DQ39" s="76">
        <f>((DK39-ROUNDDOWN(DK39,0))+(DL39-ROUNDDOWN(DL39,0))+(DM39-ROUNDDOWN(DM39,0))+(DN39-ROUNDDOWN(DN39,0))+(DO39-ROUNDDOWN(DO39,0)))*100/60</f>
        <v>0</v>
      </c>
      <c r="DR39" s="91"/>
      <c r="DS39" s="92"/>
      <c r="DT39" s="92"/>
      <c r="DU39" s="92"/>
      <c r="DV39" s="92"/>
      <c r="DW39" s="75">
        <f t="shared" ref="DW39" si="496">ROUNDDOWN(DR39,0)+ROUNDDOWN(DS39,0)+ROUNDDOWN(DT39,0)+ROUNDDOWN(DU39,0)+ROUNDDOWN(DV39,0)</f>
        <v>0</v>
      </c>
      <c r="DX39" s="76">
        <f t="shared" ref="DX39" si="497">((DR39-ROUNDDOWN(DR39,0))+(DS39-ROUNDDOWN(DS39,0))+(DT39-ROUNDDOWN(DT39,0))+(DU39-ROUNDDOWN(DU39,0))+(DV39-ROUNDDOWN(DV39,0)))*100/60</f>
        <v>0</v>
      </c>
      <c r="DY39" s="91"/>
      <c r="DZ39" s="92"/>
      <c r="EA39" s="92"/>
      <c r="EB39" s="92"/>
      <c r="EC39" s="92"/>
      <c r="ED39" s="75">
        <f t="shared" ref="ED39" si="498">ROUNDDOWN(DY39,0)+ROUNDDOWN(DZ39,0)+ROUNDDOWN(EA39,0)+ROUNDDOWN(EB39,0)+ROUNDDOWN(EC39,0)</f>
        <v>0</v>
      </c>
      <c r="EE39" s="76">
        <f t="shared" ref="EE39" si="499">((DY39-ROUNDDOWN(DY39,0))+(DZ39-ROUNDDOWN(DZ39,0))+(EA39-ROUNDDOWN(EA39,0))+(EB39-ROUNDDOWN(EB39,0))+(EC39-ROUNDDOWN(EC39,0)))*100/60</f>
        <v>0</v>
      </c>
      <c r="EF39" s="91"/>
      <c r="EG39" s="92"/>
      <c r="EH39" s="92"/>
      <c r="EI39" s="92"/>
      <c r="EJ39" s="92"/>
      <c r="EK39" s="75">
        <f t="shared" ref="EK39" si="500">ROUNDDOWN(EF39,0)+ROUNDDOWN(EG39,0)+ROUNDDOWN(EH39,0)+ROUNDDOWN(EI39,0)+ROUNDDOWN(EJ39,0)</f>
        <v>0</v>
      </c>
      <c r="EL39" s="76">
        <f t="shared" ref="EL39" si="501">((EF39-ROUNDDOWN(EF39,0))+(EG39-ROUNDDOWN(EG39,0))+(EH39-ROUNDDOWN(EH39,0))+(EI39-ROUNDDOWN(EI39,0))+(EJ39-ROUNDDOWN(EJ39,0)))*100/60</f>
        <v>0</v>
      </c>
      <c r="EM39" s="91"/>
      <c r="EN39" s="92"/>
      <c r="EO39" s="92"/>
      <c r="EP39" s="92"/>
      <c r="EQ39" s="92"/>
      <c r="ER39" s="75">
        <f t="shared" ref="ER39" si="502">ROUNDDOWN(EM39,0)+ROUNDDOWN(EN39,0)+ROUNDDOWN(EO39,0)+ROUNDDOWN(EP39,0)+ROUNDDOWN(EQ39,0)</f>
        <v>0</v>
      </c>
      <c r="ES39" s="76">
        <f t="shared" ref="ES39" si="503">((EM39-ROUNDDOWN(EM39,0))+(EN39-ROUNDDOWN(EN39,0))+(EO39-ROUNDDOWN(EO39,0))+(EP39-ROUNDDOWN(EP39,0))+(EQ39-ROUNDDOWN(EQ39,0)))*100/60</f>
        <v>0</v>
      </c>
      <c r="ET39" s="91"/>
      <c r="EU39" s="92"/>
      <c r="EV39" s="92"/>
      <c r="EW39" s="92"/>
      <c r="EX39" s="92"/>
      <c r="EY39" s="75">
        <f t="shared" ref="EY39" si="504">ROUNDDOWN(ET39,0)+ROUNDDOWN(EU39,0)+ROUNDDOWN(EV39,0)+ROUNDDOWN(EW39,0)+ROUNDDOWN(EX39,0)</f>
        <v>0</v>
      </c>
      <c r="EZ39" s="76">
        <f t="shared" ref="EZ39" si="505">((ET39-ROUNDDOWN(ET39,0))+(EU39-ROUNDDOWN(EU39,0))+(EV39-ROUNDDOWN(EV39,0))+(EW39-ROUNDDOWN(EW39,0))+(EX39-ROUNDDOWN(EX39,0)))*100/60</f>
        <v>0</v>
      </c>
      <c r="FA39" s="91"/>
      <c r="FB39" s="92"/>
      <c r="FC39" s="92"/>
      <c r="FD39" s="92"/>
      <c r="FE39" s="92"/>
      <c r="FF39" s="75">
        <f t="shared" ref="FF39" si="506">ROUNDDOWN(FA39,0)+ROUNDDOWN(FB39,0)+ROUNDDOWN(FC39,0)+ROUNDDOWN(FD39,0)+ROUNDDOWN(FE39,0)</f>
        <v>0</v>
      </c>
      <c r="FG39" s="76">
        <f t="shared" ref="FG39" si="507">((FA39-ROUNDDOWN(FA39,0))+(FB39-ROUNDDOWN(FB39,0))+(FC39-ROUNDDOWN(FC39,0))+(FD39-ROUNDDOWN(FD39,0))+(FE39-ROUNDDOWN(FE39,0)))*100/60</f>
        <v>0</v>
      </c>
      <c r="FH39" s="91"/>
      <c r="FI39" s="92"/>
      <c r="FJ39" s="92"/>
      <c r="FK39" s="92"/>
      <c r="FL39" s="92"/>
      <c r="FM39" s="75">
        <f t="shared" ref="FM39" si="508">ROUNDDOWN(FH39,0)+ROUNDDOWN(FI39,0)+ROUNDDOWN(FJ39,0)+ROUNDDOWN(FK39,0)+ROUNDDOWN(FL39,0)</f>
        <v>0</v>
      </c>
      <c r="FN39" s="76">
        <f t="shared" ref="FN39" si="509">((FH39-ROUNDDOWN(FH39,0))+(FI39-ROUNDDOWN(FI39,0))+(FJ39-ROUNDDOWN(FJ39,0))+(FK39-ROUNDDOWN(FK39,0))+(FL39-ROUNDDOWN(FL39,0)))*100/60</f>
        <v>0</v>
      </c>
      <c r="FO39" s="91"/>
      <c r="FP39" s="92"/>
      <c r="FQ39" s="92"/>
      <c r="FR39" s="92"/>
      <c r="FS39" s="92"/>
      <c r="FT39" s="75">
        <f t="shared" ref="FT39" si="510">ROUNDDOWN(FO39,0)+ROUNDDOWN(FP39,0)+ROUNDDOWN(FQ39,0)+ROUNDDOWN(FR39,0)+ROUNDDOWN(FS39,0)</f>
        <v>0</v>
      </c>
      <c r="FU39" s="76">
        <f>((FO39-ROUNDDOWN(FO39,0))+(FP39-ROUNDDOWN(FP39,0))+(FQ39-ROUNDDOWN(FQ39,0))+(FR39-ROUNDDOWN(FR39,0))+(FS39-ROUNDDOWN(FS39,0)))*100/60</f>
        <v>0</v>
      </c>
      <c r="FV39" s="91"/>
      <c r="FW39" s="92"/>
      <c r="FX39" s="92"/>
      <c r="FY39" s="92"/>
      <c r="FZ39" s="92"/>
      <c r="GA39" s="75">
        <f t="shared" ref="GA39" si="511">ROUNDDOWN(FV39,0)+ROUNDDOWN(FW39,0)+ROUNDDOWN(FX39,0)+ROUNDDOWN(FY39,0)+ROUNDDOWN(FZ39,0)</f>
        <v>0</v>
      </c>
      <c r="GB39" s="76">
        <f t="shared" ref="GB39" si="512">((FV39-ROUNDDOWN(FV39,0))+(FW39-ROUNDDOWN(FW39,0))+(FX39-ROUNDDOWN(FX39,0))+(FY39-ROUNDDOWN(FY39,0))+(FZ39-ROUNDDOWN(FZ39,0)))*100/60</f>
        <v>0</v>
      </c>
      <c r="GC39" s="91"/>
      <c r="GD39" s="92"/>
      <c r="GE39" s="92"/>
      <c r="GF39" s="92"/>
      <c r="GG39" s="92"/>
      <c r="GH39" s="75">
        <f t="shared" ref="GH39" si="513">ROUNDDOWN(GC39,0)+ROUNDDOWN(GD39,0)+ROUNDDOWN(GE39,0)+ROUNDDOWN(GF39,0)+ROUNDDOWN(GG39,0)</f>
        <v>0</v>
      </c>
      <c r="GI39" s="76">
        <f t="shared" ref="GI39" si="514">((GC39-ROUNDDOWN(GC39,0))+(GD39-ROUNDDOWN(GD39,0))+(GE39-ROUNDDOWN(GE39,0))+(GF39-ROUNDDOWN(GF39,0))+(GG39-ROUNDDOWN(GG39,0)))*100/60</f>
        <v>0</v>
      </c>
      <c r="GJ39" s="91"/>
      <c r="GK39" s="92"/>
      <c r="GL39" s="92"/>
      <c r="GM39" s="92"/>
      <c r="GN39" s="92"/>
      <c r="GO39" s="75">
        <f t="shared" ref="GO39" si="515">ROUNDDOWN(GJ39,0)+ROUNDDOWN(GK39,0)+ROUNDDOWN(GL39,0)+ROUNDDOWN(GM39,0)+ROUNDDOWN(GN39,0)</f>
        <v>0</v>
      </c>
      <c r="GP39" s="76">
        <f t="shared" ref="GP39" si="516">((GJ39-ROUNDDOWN(GJ39,0))+(GK39-ROUNDDOWN(GK39,0))+(GL39-ROUNDDOWN(GL39,0))+(GM39-ROUNDDOWN(GM39,0))+(GN39-ROUNDDOWN(GN39,0)))*100/60</f>
        <v>0</v>
      </c>
      <c r="GQ39" s="91"/>
      <c r="GR39" s="92"/>
      <c r="GS39" s="92"/>
      <c r="GT39" s="92"/>
      <c r="GU39" s="92"/>
      <c r="GV39" s="75">
        <f t="shared" ref="GV39" si="517">ROUNDDOWN(GQ39,0)+ROUNDDOWN(GR39,0)+ROUNDDOWN(GS39,0)+ROUNDDOWN(GT39,0)+ROUNDDOWN(GU39,0)</f>
        <v>0</v>
      </c>
      <c r="GW39" s="76">
        <f t="shared" ref="GW39" si="518">((GQ39-ROUNDDOWN(GQ39,0))+(GR39-ROUNDDOWN(GR39,0))+(GS39-ROUNDDOWN(GS39,0))+(GT39-ROUNDDOWN(GT39,0))+(GU39-ROUNDDOWN(GU39,0)))*100/60</f>
        <v>0</v>
      </c>
      <c r="GX39" s="91"/>
      <c r="GY39" s="92"/>
      <c r="GZ39" s="92"/>
      <c r="HA39" s="92"/>
      <c r="HB39" s="92"/>
      <c r="HC39" s="75">
        <f t="shared" ref="HC39" si="519">ROUNDDOWN(GX39,0)+ROUNDDOWN(GY39,0)+ROUNDDOWN(GZ39,0)+ROUNDDOWN(HA39,0)+ROUNDDOWN(HB39,0)</f>
        <v>0</v>
      </c>
      <c r="HD39" s="76">
        <f t="shared" ref="HD39" si="520">((GX39-ROUNDDOWN(GX39,0))+(GY39-ROUNDDOWN(GY39,0))+(GZ39-ROUNDDOWN(GZ39,0))+(HA39-ROUNDDOWN(HA39,0))+(HB39-ROUNDDOWN(HB39,0)))*100/60</f>
        <v>0</v>
      </c>
      <c r="HE39" s="91"/>
      <c r="HF39" s="92"/>
      <c r="HG39" s="92"/>
      <c r="HH39" s="92"/>
      <c r="HI39" s="92"/>
      <c r="HJ39" s="75">
        <f t="shared" ref="HJ39" si="521">ROUNDDOWN(HE39,0)+ROUNDDOWN(HF39,0)+ROUNDDOWN(HG39,0)+ROUNDDOWN(HH39,0)+ROUNDDOWN(HI39,0)</f>
        <v>0</v>
      </c>
      <c r="HK39" s="76">
        <f t="shared" ref="HK39" si="522">((HE39-ROUNDDOWN(HE39,0))+(HF39-ROUNDDOWN(HF39,0))+(HG39-ROUNDDOWN(HG39,0))+(HH39-ROUNDDOWN(HH39,0))+(HI39-ROUNDDOWN(HI39,0)))*100/60</f>
        <v>0</v>
      </c>
      <c r="HL39" s="91"/>
      <c r="HM39" s="92"/>
      <c r="HN39" s="92"/>
      <c r="HO39" s="92"/>
      <c r="HP39" s="92"/>
      <c r="HQ39" s="75">
        <f t="shared" ref="HQ39" si="523">ROUNDDOWN(HL39,0)+ROUNDDOWN(HM39,0)+ROUNDDOWN(HN39,0)+ROUNDDOWN(HO39,0)+ROUNDDOWN(HP39,0)</f>
        <v>0</v>
      </c>
      <c r="HR39" s="76">
        <f t="shared" ref="HR39" si="524">((HL39-ROUNDDOWN(HL39,0))+(HM39-ROUNDDOWN(HM39,0))+(HN39-ROUNDDOWN(HN39,0))+(HO39-ROUNDDOWN(HO39,0))+(HP39-ROUNDDOWN(HP39,0)))*100/60</f>
        <v>0</v>
      </c>
      <c r="HS39" s="91"/>
      <c r="HT39" s="92"/>
      <c r="HU39" s="92"/>
      <c r="HV39" s="92"/>
      <c r="HW39" s="92"/>
      <c r="HX39" s="75">
        <f t="shared" ref="HX39" si="525">ROUNDDOWN(HS39,0)+ROUNDDOWN(HT39,0)+ROUNDDOWN(HU39,0)+ROUNDDOWN(HV39,0)+ROUNDDOWN(HW39,0)</f>
        <v>0</v>
      </c>
      <c r="HY39" s="76">
        <f>((HS39-ROUNDDOWN(HS39,0))+(HT39-ROUNDDOWN(HT39,0))+(HU39-ROUNDDOWN(HU39,0))+(HV39-ROUNDDOWN(HV39,0))+(HW39-ROUNDDOWN(HW39,0)))*100/60</f>
        <v>0</v>
      </c>
      <c r="HZ39" s="91"/>
      <c r="IA39" s="92"/>
      <c r="IB39" s="92"/>
      <c r="IC39" s="92"/>
      <c r="ID39" s="92"/>
      <c r="IE39" s="75">
        <f t="shared" ref="IE39" si="526">ROUNDDOWN(HZ39,0)+ROUNDDOWN(IA39,0)+ROUNDDOWN(IB39,0)+ROUNDDOWN(IC39,0)+ROUNDDOWN(ID39,0)</f>
        <v>0</v>
      </c>
      <c r="IF39" s="76">
        <f t="shared" ref="IF39" si="527">((HZ39-ROUNDDOWN(HZ39,0))+(IA39-ROUNDDOWN(IA39,0))+(IB39-ROUNDDOWN(IB39,0))+(IC39-ROUNDDOWN(IC39,0))+(ID39-ROUNDDOWN(ID39,0)))*100/60</f>
        <v>0</v>
      </c>
      <c r="IG39" s="91"/>
      <c r="IH39" s="92"/>
      <c r="II39" s="92"/>
      <c r="IJ39" s="92"/>
      <c r="IK39" s="92"/>
      <c r="IL39" s="75">
        <f t="shared" ref="IL39" si="528">ROUNDDOWN(IG39,0)+ROUNDDOWN(IH39,0)+ROUNDDOWN(II39,0)+ROUNDDOWN(IJ39,0)+ROUNDDOWN(IK39,0)</f>
        <v>0</v>
      </c>
      <c r="IM39" s="76">
        <f t="shared" ref="IM39" si="529">((IG39-ROUNDDOWN(IG39,0))+(IH39-ROUNDDOWN(IH39,0))+(II39-ROUNDDOWN(II39,0))+(IJ39-ROUNDDOWN(IJ39,0))+(IK39-ROUNDDOWN(IK39,0)))*100/60</f>
        <v>0</v>
      </c>
      <c r="IN39" s="91"/>
      <c r="IO39" s="92"/>
      <c r="IP39" s="92"/>
      <c r="IQ39" s="92"/>
      <c r="IR39" s="92"/>
      <c r="IS39" s="75">
        <f t="shared" ref="IS39" si="530">ROUNDDOWN(IN39,0)+ROUNDDOWN(IO39,0)+ROUNDDOWN(IP39,0)+ROUNDDOWN(IQ39,0)+ROUNDDOWN(IR39,0)</f>
        <v>0</v>
      </c>
      <c r="IT39" s="76">
        <f t="shared" ref="IT39" si="531">((IN39-ROUNDDOWN(IN39,0))+(IO39-ROUNDDOWN(IO39,0))+(IP39-ROUNDDOWN(IP39,0))+(IQ39-ROUNDDOWN(IQ39,0))+(IR39-ROUNDDOWN(IR39,0)))*100/60</f>
        <v>0</v>
      </c>
      <c r="IU39" s="91"/>
      <c r="IV39" s="92"/>
      <c r="IW39" s="92"/>
      <c r="IX39" s="92"/>
      <c r="IY39" s="92"/>
      <c r="IZ39" s="75">
        <f t="shared" ref="IZ39" si="532">ROUNDDOWN(IU39,0)+ROUNDDOWN(IV39,0)+ROUNDDOWN(IW39,0)+ROUNDDOWN(IX39,0)+ROUNDDOWN(IY39,0)</f>
        <v>0</v>
      </c>
      <c r="JA39" s="76">
        <f t="shared" ref="JA39" si="533">((IU39-ROUNDDOWN(IU39,0))+(IV39-ROUNDDOWN(IV39,0))+(IW39-ROUNDDOWN(IW39,0))+(IX39-ROUNDDOWN(IX39,0))+(IY39-ROUNDDOWN(IY39,0)))*100/60</f>
        <v>0</v>
      </c>
      <c r="JB39" s="91"/>
      <c r="JC39" s="92"/>
      <c r="JD39" s="92"/>
      <c r="JE39" s="92"/>
      <c r="JF39" s="92"/>
      <c r="JG39" s="75">
        <f t="shared" ref="JG39" si="534">ROUNDDOWN(JB39,0)+ROUNDDOWN(JC39,0)+ROUNDDOWN(JD39,0)+ROUNDDOWN(JE39,0)+ROUNDDOWN(JF39,0)</f>
        <v>0</v>
      </c>
      <c r="JH39" s="76">
        <f t="shared" ref="JH39" si="535">((JB39-ROUNDDOWN(JB39,0))+(JC39-ROUNDDOWN(JC39,0))+(JD39-ROUNDDOWN(JD39,0))+(JE39-ROUNDDOWN(JE39,0))+(JF39-ROUNDDOWN(JF39,0)))*100/60</f>
        <v>0</v>
      </c>
    </row>
    <row r="40" spans="1:268" ht="15" thickBot="1" x14ac:dyDescent="0.35">
      <c r="B40" s="93" t="s">
        <v>55</v>
      </c>
      <c r="C40" s="78">
        <f>((C8-ROUNDDOWN(C8,0))+(C9-ROUNDDOWN(C9,0))+(C10-ROUNDDOWN(C10,0))+(C11-ROUNDDOWN(C11,0))+(C12-ROUNDDOWN(C12,0))+(C13-ROUNDDOWN(C13,0))+(C14-ROUNDDOWN(C14,0))+(C15-ROUNDDOWN(C15,0))+(C16-ROUNDDOWN(C16,0))+(C17-ROUNDDOWN(C17,0))+(C18-ROUNDDOWN(C18,0))+(C19-ROUNDDOWN(C19,0))+(C20-ROUNDDOWN(C20,0))+(C27-ROUNDDOWN(C27,0))+(C28-ROUNDDOWN(C28,0))+(C29-ROUNDDOWN(C29,0))+(C30-ROUNDDOWN(C30,0))+(C31-ROUNDDOWN(C31,0))+(C32-ROUNDDOWN(C32,0))+(C33-ROUNDDOWN(C33,0))+(C35-ROUNDDOWN(C35,0))+(C36-ROUNDDOWN(C36,0))+(C39-ROUNDDOWN(C39,0)))*100/60+(ROUNDDOWN(C8,0)+(ROUNDDOWN(C9,0)+(ROUNDDOWN(C10,0)+(ROUNDDOWN(C11,0)+(ROUNDDOWN(C12,0)+(ROUNDDOWN(C13,0)+(ROUNDDOWN(C14,0)+(ROUNDDOWN(C15,0)+(ROUNDDOWN(C16,0)+(ROUNDDOWN(C17,0)+(ROUNDDOWN(C18,0)+(ROUNDDOWN(C19,0)+(ROUNDDOWN(C20,0)+(ROUNDDOWN(C27,0)+(ROUNDDOWN(C28,0)+(ROUNDDOWN(C29,0)+(ROUNDDOWN(C30,0)+(ROUNDDOWN(C31,0)+(ROUNDDOWN(C32,0)+(ROUNDDOWN(C33,0)+(ROUNDDOWN(C35,0)+(ROUNDDOWN(C36,0)+(ROUNDDOWN(C39,0))))))))))))))))))))))))</f>
        <v>6</v>
      </c>
      <c r="D40" s="79">
        <f>((D8-ROUNDDOWN(D8,0))+(D9-ROUNDDOWN(D9,0))+(D10-ROUNDDOWN(D10,0))+(D11-ROUNDDOWN(D11,0))+(D12-ROUNDDOWN(D12,0))+(D13-ROUNDDOWN(D13,0))+(D14-ROUNDDOWN(D14,0))+(D15-ROUNDDOWN(D15,0))+(D16-ROUNDDOWN(D16,0))+(D17-ROUNDDOWN(D17,0))+(D18-ROUNDDOWN(D18,0))+(D19-ROUNDDOWN(D19,0))+(D20-ROUNDDOWN(D20,0))+(D27-ROUNDDOWN(D27,0))+(D28-ROUNDDOWN(D28,0))+(D29-ROUNDDOWN(D29,0))+(D30-ROUNDDOWN(D30,0))+(D31-ROUNDDOWN(D31,0))+(D32-ROUNDDOWN(D32,0))+(D33-ROUNDDOWN(D33,0))+(D35-ROUNDDOWN(D35,0))+(D36-ROUNDDOWN(D36,0))+(D39-ROUNDDOWN(D39,0)))*100/60+(ROUNDDOWN(D8,0)+(ROUNDDOWN(D9,0)+(ROUNDDOWN(D10,0)+(ROUNDDOWN(D11,0)+(ROUNDDOWN(D12,0)+(ROUNDDOWN(D13,0)+(ROUNDDOWN(D14,0)+(ROUNDDOWN(D15,0)+(ROUNDDOWN(D16,0)+(ROUNDDOWN(D17,0)+(ROUNDDOWN(D18,0)+(ROUNDDOWN(D19,0)+(ROUNDDOWN(D20,0)+(ROUNDDOWN(D27,0)+(ROUNDDOWN(D28,0)+(ROUNDDOWN(D29,0)+(ROUNDDOWN(D30,0)+(ROUNDDOWN(D31,0)+(ROUNDDOWN(D32,0)+(ROUNDDOWN(D33,0)+(ROUNDDOWN(D35,0)+(ROUNDDOWN(D36,0)+(ROUNDDOWN(D39,0))))))))))))))))))))))))</f>
        <v>9</v>
      </c>
      <c r="E40" s="79">
        <f>((E8-ROUNDDOWN(E8,0))+(E9-ROUNDDOWN(E9,0))+(E10-ROUNDDOWN(E10,0))+(E11-ROUNDDOWN(E11,0))+(E12-ROUNDDOWN(E12,0))+(E13-ROUNDDOWN(E13,0))+(E14-ROUNDDOWN(E14,0))+(E15-ROUNDDOWN(E15,0))+(E16-ROUNDDOWN(E16,0))+(E17-ROUNDDOWN(E17,0))+(E18-ROUNDDOWN(E18,0))+(E19-ROUNDDOWN(E19,0))+(E20-ROUNDDOWN(E20,0))+(E27-ROUNDDOWN(E27,0))+(E28-ROUNDDOWN(E28,0))+(E29-ROUNDDOWN(E29,0))+(E30-ROUNDDOWN(E30,0))+(E31-ROUNDDOWN(E31,0))+(E32-ROUNDDOWN(E32,0))+(E33-ROUNDDOWN(E33,0))+(E35-ROUNDDOWN(E35,0))+(E36-ROUNDDOWN(E36,0))+(E39-ROUNDDOWN(E39,0)))*100/60+(ROUNDDOWN(E8,0)+(ROUNDDOWN(E9,0)+(ROUNDDOWN(E10,0)+(ROUNDDOWN(E11,0)+(ROUNDDOWN(E12,0)+(ROUNDDOWN(E13,0)+(ROUNDDOWN(E14,0)+(ROUNDDOWN(E15,0)+(ROUNDDOWN(E16,0)+(ROUNDDOWN(E17,0)+(ROUNDDOWN(E18,0)+(ROUNDDOWN(E19,0)+(ROUNDDOWN(E20,0)+(ROUNDDOWN(E27,0)+(ROUNDDOWN(E28,0)+(ROUNDDOWN(E29,0)+(ROUNDDOWN(E30,0)+(ROUNDDOWN(E31,0)+(ROUNDDOWN(E32,0)+(ROUNDDOWN(E33,0)+(ROUNDDOWN(E35,0)+(ROUNDDOWN(E36,0)+(ROUNDDOWN(E39,0))))))))))))))))))))))))</f>
        <v>6.5</v>
      </c>
      <c r="F40" s="133">
        <f t="shared" ref="F40:G40" si="536">((F8-ROUNDDOWN(F8,0))+(F9-ROUNDDOWN(F9,0))+(F10-ROUNDDOWN(F10,0))+(F11-ROUNDDOWN(F11,0))+(F12-ROUNDDOWN(F12,0))+(F13-ROUNDDOWN(F13,0))+(F14-ROUNDDOWN(F14,0))+(F15-ROUNDDOWN(F15,0))+(F16-ROUNDDOWN(F16,0))+(F17-ROUNDDOWN(F17,0))+(F18-ROUNDDOWN(F18,0))+(F19-ROUNDDOWN(F19,0))+(F20-ROUNDDOWN(F20,0))+(F27-ROUNDDOWN(F27,0))+(F28-ROUNDDOWN(F28,0))+(F29-ROUNDDOWN(F29,0))+(F30-ROUNDDOWN(F30,0))+(F31-ROUNDDOWN(F31,0))+(F32-ROUNDDOWN(F32,0))+(F33-ROUNDDOWN(F33,0))+(F35-ROUNDDOWN(F35,0))+(F36-ROUNDDOWN(F36,0))+(F39-ROUNDDOWN(F39,0)))*100/60+(ROUNDDOWN(F8,0)+(ROUNDDOWN(F9,0)+(ROUNDDOWN(F10,0)+(ROUNDDOWN(F11,0)+(ROUNDDOWN(F12,0)+(ROUNDDOWN(F13,0)+(ROUNDDOWN(F14,0)+(ROUNDDOWN(F15,0)+(ROUNDDOWN(F16,0)+(ROUNDDOWN(F17,0)+(ROUNDDOWN(F18,0)+(ROUNDDOWN(F19,0)+(ROUNDDOWN(F20,0)+(ROUNDDOWN(F27,0)+(ROUNDDOWN(F28,0)+(ROUNDDOWN(F29,0)+(ROUNDDOWN(F30,0)+(ROUNDDOWN(F31,0)+(ROUNDDOWN(F32,0)+(ROUNDDOWN(F33,0)+(ROUNDDOWN(F35,0)+(ROUNDDOWN(F36,0)+(ROUNDDOWN(F39,0))))))))))))))))))))))))</f>
        <v>6.5</v>
      </c>
      <c r="G40" s="79">
        <f t="shared" si="536"/>
        <v>5.25</v>
      </c>
      <c r="H40" s="179">
        <f>SUM(C40:G40)</f>
        <v>33.25</v>
      </c>
      <c r="I40" s="180"/>
      <c r="J40" s="78">
        <f t="shared" ref="J40:N40" si="537">((J8-ROUNDDOWN(J8,0))+(J9-ROUNDDOWN(J9,0))+(J10-ROUNDDOWN(J10,0))+(J11-ROUNDDOWN(J11,0))+(J12-ROUNDDOWN(J12,0))+(J13-ROUNDDOWN(J13,0))+(J14-ROUNDDOWN(J14,0))+(J15-ROUNDDOWN(J15,0))+(J16-ROUNDDOWN(J16,0))+(J17-ROUNDDOWN(J17,0))+(J18-ROUNDDOWN(J18,0))+(J19-ROUNDDOWN(J19,0))+(J20-ROUNDDOWN(J20,0))+(J27-ROUNDDOWN(J27,0))+(J28-ROUNDDOWN(J28,0))+(J29-ROUNDDOWN(J29,0))+(J30-ROUNDDOWN(J30,0))+(J31-ROUNDDOWN(J31,0))+(J32-ROUNDDOWN(J32,0))+(J33-ROUNDDOWN(J33,0))+(J35-ROUNDDOWN(J35,0))+(J36-ROUNDDOWN(J36,0))+(J39-ROUNDDOWN(J39,0)))*100/60+(ROUNDDOWN(J8,0)+(ROUNDDOWN(J9,0)+(ROUNDDOWN(J10,0)+(ROUNDDOWN(J11,0)+(ROUNDDOWN(J12,0)+(ROUNDDOWN(J13,0)+(ROUNDDOWN(J14,0)+(ROUNDDOWN(J15,0)+(ROUNDDOWN(J16,0)+(ROUNDDOWN(J17,0)+(ROUNDDOWN(J18,0)+(ROUNDDOWN(J19,0)+(ROUNDDOWN(J20,0)+(ROUNDDOWN(J27,0)+(ROUNDDOWN(J28,0)+(ROUNDDOWN(J29,0)+(ROUNDDOWN(J30,0)+(ROUNDDOWN(J31,0)+(ROUNDDOWN(J32,0)+(ROUNDDOWN(J33,0)+(ROUNDDOWN(J35,0)+(ROUNDDOWN(J36,0)+(ROUNDDOWN(J39,0))))))))))))))))))))))))</f>
        <v>0</v>
      </c>
      <c r="K40" s="79">
        <f t="shared" si="537"/>
        <v>0</v>
      </c>
      <c r="L40" s="79">
        <f t="shared" si="537"/>
        <v>0</v>
      </c>
      <c r="M40" s="79">
        <f t="shared" si="537"/>
        <v>0</v>
      </c>
      <c r="N40" s="79">
        <f t="shared" si="537"/>
        <v>0</v>
      </c>
      <c r="O40" s="179">
        <f t="shared" ref="O40" si="538">SUM(J40:N40)</f>
        <v>0</v>
      </c>
      <c r="P40" s="180"/>
      <c r="Q40" s="78">
        <f t="shared" ref="Q40:U40" si="539">((Q8-ROUNDDOWN(Q8,0))+(Q9-ROUNDDOWN(Q9,0))+(Q10-ROUNDDOWN(Q10,0))+(Q11-ROUNDDOWN(Q11,0))+(Q12-ROUNDDOWN(Q12,0))+(Q13-ROUNDDOWN(Q13,0))+(Q14-ROUNDDOWN(Q14,0))+(Q15-ROUNDDOWN(Q15,0))+(Q16-ROUNDDOWN(Q16,0))+(Q17-ROUNDDOWN(Q17,0))+(Q18-ROUNDDOWN(Q18,0))+(Q19-ROUNDDOWN(Q19,0))+(Q20-ROUNDDOWN(Q20,0))+(Q27-ROUNDDOWN(Q27,0))+(Q28-ROUNDDOWN(Q28,0))+(Q29-ROUNDDOWN(Q29,0))+(Q30-ROUNDDOWN(Q30,0))+(Q31-ROUNDDOWN(Q31,0))+(Q32-ROUNDDOWN(Q32,0))+(Q33-ROUNDDOWN(Q33,0))+(Q35-ROUNDDOWN(Q35,0))+(Q36-ROUNDDOWN(Q36,0))+(Q39-ROUNDDOWN(Q39,0)))*100/60+(ROUNDDOWN(Q8,0)+(ROUNDDOWN(Q9,0)+(ROUNDDOWN(Q10,0)+(ROUNDDOWN(Q11,0)+(ROUNDDOWN(Q12,0)+(ROUNDDOWN(Q13,0)+(ROUNDDOWN(Q14,0)+(ROUNDDOWN(Q15,0)+(ROUNDDOWN(Q16,0)+(ROUNDDOWN(Q17,0)+(ROUNDDOWN(Q18,0)+(ROUNDDOWN(Q19,0)+(ROUNDDOWN(Q20,0)+(ROUNDDOWN(Q27,0)+(ROUNDDOWN(Q28,0)+(ROUNDDOWN(Q29,0)+(ROUNDDOWN(Q30,0)+(ROUNDDOWN(Q31,0)+(ROUNDDOWN(Q32,0)+(ROUNDDOWN(Q33,0)+(ROUNDDOWN(Q35,0)+(ROUNDDOWN(Q36,0)+(ROUNDDOWN(Q39,0))))))))))))))))))))))))</f>
        <v>0</v>
      </c>
      <c r="R40" s="79">
        <f t="shared" si="539"/>
        <v>0</v>
      </c>
      <c r="S40" s="79">
        <f t="shared" si="539"/>
        <v>0</v>
      </c>
      <c r="T40" s="79">
        <f t="shared" si="539"/>
        <v>0</v>
      </c>
      <c r="U40" s="79">
        <f t="shared" si="539"/>
        <v>0</v>
      </c>
      <c r="V40" s="179">
        <f t="shared" ref="V40" si="540">SUM(Q40:U40)</f>
        <v>0</v>
      </c>
      <c r="W40" s="180"/>
      <c r="X40" s="78">
        <f t="shared" ref="X40:AB40" si="541">((X8-ROUNDDOWN(X8,0))+(X9-ROUNDDOWN(X9,0))+(X10-ROUNDDOWN(X10,0))+(X11-ROUNDDOWN(X11,0))+(X12-ROUNDDOWN(X12,0))+(X13-ROUNDDOWN(X13,0))+(X14-ROUNDDOWN(X14,0))+(X15-ROUNDDOWN(X15,0))+(X16-ROUNDDOWN(X16,0))+(X17-ROUNDDOWN(X17,0))+(X18-ROUNDDOWN(X18,0))+(X19-ROUNDDOWN(X19,0))+(X20-ROUNDDOWN(X20,0))+(X27-ROUNDDOWN(X27,0))+(X28-ROUNDDOWN(X28,0))+(X29-ROUNDDOWN(X29,0))+(X30-ROUNDDOWN(X30,0))+(X31-ROUNDDOWN(X31,0))+(X32-ROUNDDOWN(X32,0))+(X33-ROUNDDOWN(X33,0))+(X35-ROUNDDOWN(X35,0))+(X36-ROUNDDOWN(X36,0))+(X39-ROUNDDOWN(X39,0)))*100/60+(ROUNDDOWN(X8,0)+(ROUNDDOWN(X9,0)+(ROUNDDOWN(X10,0)+(ROUNDDOWN(X11,0)+(ROUNDDOWN(X12,0)+(ROUNDDOWN(X13,0)+(ROUNDDOWN(X14,0)+(ROUNDDOWN(X15,0)+(ROUNDDOWN(X16,0)+(ROUNDDOWN(X17,0)+(ROUNDDOWN(X18,0)+(ROUNDDOWN(X19,0)+(ROUNDDOWN(X20,0)+(ROUNDDOWN(X27,0)+(ROUNDDOWN(X28,0)+(ROUNDDOWN(X29,0)+(ROUNDDOWN(X30,0)+(ROUNDDOWN(X31,0)+(ROUNDDOWN(X32,0)+(ROUNDDOWN(X33,0)+(ROUNDDOWN(X35,0)+(ROUNDDOWN(X36,0)+(ROUNDDOWN(X39,0))))))))))))))))))))))))</f>
        <v>0</v>
      </c>
      <c r="Y40" s="79">
        <f t="shared" si="541"/>
        <v>0</v>
      </c>
      <c r="Z40" s="79">
        <f t="shared" si="541"/>
        <v>0</v>
      </c>
      <c r="AA40" s="79">
        <f t="shared" si="541"/>
        <v>0</v>
      </c>
      <c r="AB40" s="79">
        <f t="shared" si="541"/>
        <v>0</v>
      </c>
      <c r="AC40" s="179">
        <f t="shared" ref="AC40" si="542">SUM(X40:AB40)</f>
        <v>0</v>
      </c>
      <c r="AD40" s="180"/>
      <c r="AE40" s="78">
        <f t="shared" ref="AE40:AI40" si="543">((AE8-ROUNDDOWN(AE8,0))+(AE9-ROUNDDOWN(AE9,0))+(AE10-ROUNDDOWN(AE10,0))+(AE11-ROUNDDOWN(AE11,0))+(AE12-ROUNDDOWN(AE12,0))+(AE13-ROUNDDOWN(AE13,0))+(AE14-ROUNDDOWN(AE14,0))+(AE15-ROUNDDOWN(AE15,0))+(AE16-ROUNDDOWN(AE16,0))+(AE17-ROUNDDOWN(AE17,0))+(AE18-ROUNDDOWN(AE18,0))+(AE19-ROUNDDOWN(AE19,0))+(AE20-ROUNDDOWN(AE20,0))+(AE27-ROUNDDOWN(AE27,0))+(AE28-ROUNDDOWN(AE28,0))+(AE29-ROUNDDOWN(AE29,0))+(AE30-ROUNDDOWN(AE30,0))+(AE31-ROUNDDOWN(AE31,0))+(AE32-ROUNDDOWN(AE32,0))+(AE33-ROUNDDOWN(AE33,0))+(AE35-ROUNDDOWN(AE35,0))+(AE36-ROUNDDOWN(AE36,0))+(AE39-ROUNDDOWN(AE39,0)))*100/60+(ROUNDDOWN(AE8,0)+(ROUNDDOWN(AE9,0)+(ROUNDDOWN(AE10,0)+(ROUNDDOWN(AE11,0)+(ROUNDDOWN(AE12,0)+(ROUNDDOWN(AE13,0)+(ROUNDDOWN(AE14,0)+(ROUNDDOWN(AE15,0)+(ROUNDDOWN(AE16,0)+(ROUNDDOWN(AE17,0)+(ROUNDDOWN(AE18,0)+(ROUNDDOWN(AE19,0)+(ROUNDDOWN(AE20,0)+(ROUNDDOWN(AE27,0)+(ROUNDDOWN(AE28,0)+(ROUNDDOWN(AE29,0)+(ROUNDDOWN(AE30,0)+(ROUNDDOWN(AE31,0)+(ROUNDDOWN(AE32,0)+(ROUNDDOWN(AE33,0)+(ROUNDDOWN(AE35,0)+(ROUNDDOWN(AE36,0)+(ROUNDDOWN(AE39,0))))))))))))))))))))))))</f>
        <v>0</v>
      </c>
      <c r="AF40" s="79">
        <f t="shared" si="543"/>
        <v>0</v>
      </c>
      <c r="AG40" s="79">
        <f t="shared" si="543"/>
        <v>0</v>
      </c>
      <c r="AH40" s="79">
        <f t="shared" si="543"/>
        <v>0</v>
      </c>
      <c r="AI40" s="79">
        <f t="shared" si="543"/>
        <v>0</v>
      </c>
      <c r="AJ40" s="179">
        <f t="shared" ref="AJ40" si="544">SUM(AE40:AI40)</f>
        <v>0</v>
      </c>
      <c r="AK40" s="180"/>
      <c r="AL40" s="78">
        <f t="shared" ref="AL40:AP40" si="545">((AL8-ROUNDDOWN(AL8,0))+(AL9-ROUNDDOWN(AL9,0))+(AL10-ROUNDDOWN(AL10,0))+(AL11-ROUNDDOWN(AL11,0))+(AL12-ROUNDDOWN(AL12,0))+(AL13-ROUNDDOWN(AL13,0))+(AL14-ROUNDDOWN(AL14,0))+(AL15-ROUNDDOWN(AL15,0))+(AL16-ROUNDDOWN(AL16,0))+(AL17-ROUNDDOWN(AL17,0))+(AL18-ROUNDDOWN(AL18,0))+(AL19-ROUNDDOWN(AL19,0))+(AL20-ROUNDDOWN(AL20,0))+(AL27-ROUNDDOWN(AL27,0))+(AL28-ROUNDDOWN(AL28,0))+(AL29-ROUNDDOWN(AL29,0))+(AL30-ROUNDDOWN(AL30,0))+(AL31-ROUNDDOWN(AL31,0))+(AL32-ROUNDDOWN(AL32,0))+(AL33-ROUNDDOWN(AL33,0))+(AL35-ROUNDDOWN(AL35,0))+(AL36-ROUNDDOWN(AL36,0))+(AL39-ROUNDDOWN(AL39,0)))*100/60+(ROUNDDOWN(AL8,0)+(ROUNDDOWN(AL9,0)+(ROUNDDOWN(AL10,0)+(ROUNDDOWN(AL11,0)+(ROUNDDOWN(AL12,0)+(ROUNDDOWN(AL13,0)+(ROUNDDOWN(AL14,0)+(ROUNDDOWN(AL15,0)+(ROUNDDOWN(AL16,0)+(ROUNDDOWN(AL17,0)+(ROUNDDOWN(AL18,0)+(ROUNDDOWN(AL19,0)+(ROUNDDOWN(AL20,0)+(ROUNDDOWN(AL27,0)+(ROUNDDOWN(AL28,0)+(ROUNDDOWN(AL29,0)+(ROUNDDOWN(AL30,0)+(ROUNDDOWN(AL31,0)+(ROUNDDOWN(AL32,0)+(ROUNDDOWN(AL33,0)+(ROUNDDOWN(AL35,0)+(ROUNDDOWN(AL36,0)+(ROUNDDOWN(AL39,0))))))))))))))))))))))))</f>
        <v>0</v>
      </c>
      <c r="AM40" s="79">
        <f t="shared" si="545"/>
        <v>0</v>
      </c>
      <c r="AN40" s="79">
        <f t="shared" si="545"/>
        <v>0</v>
      </c>
      <c r="AO40" s="79">
        <f t="shared" si="545"/>
        <v>0</v>
      </c>
      <c r="AP40" s="79">
        <f t="shared" si="545"/>
        <v>0</v>
      </c>
      <c r="AQ40" s="179">
        <f t="shared" ref="AQ40" si="546">SUM(AL40:AP40)</f>
        <v>0</v>
      </c>
      <c r="AR40" s="180"/>
      <c r="AS40" s="78">
        <f t="shared" ref="AS40:AW40" si="547">((AS8-ROUNDDOWN(AS8,0))+(AS9-ROUNDDOWN(AS9,0))+(AS10-ROUNDDOWN(AS10,0))+(AS11-ROUNDDOWN(AS11,0))+(AS12-ROUNDDOWN(AS12,0))+(AS13-ROUNDDOWN(AS13,0))+(AS14-ROUNDDOWN(AS14,0))+(AS15-ROUNDDOWN(AS15,0))+(AS16-ROUNDDOWN(AS16,0))+(AS17-ROUNDDOWN(AS17,0))+(AS18-ROUNDDOWN(AS18,0))+(AS19-ROUNDDOWN(AS19,0))+(AS20-ROUNDDOWN(AS20,0))+(AS27-ROUNDDOWN(AS27,0))+(AS28-ROUNDDOWN(AS28,0))+(AS29-ROUNDDOWN(AS29,0))+(AS30-ROUNDDOWN(AS30,0))+(AS31-ROUNDDOWN(AS31,0))+(AS32-ROUNDDOWN(AS32,0))+(AS33-ROUNDDOWN(AS33,0))+(AS35-ROUNDDOWN(AS35,0))+(AS36-ROUNDDOWN(AS36,0))+(AS39-ROUNDDOWN(AS39,0)))*100/60+(ROUNDDOWN(AS8,0)+(ROUNDDOWN(AS9,0)+(ROUNDDOWN(AS10,0)+(ROUNDDOWN(AS11,0)+(ROUNDDOWN(AS12,0)+(ROUNDDOWN(AS13,0)+(ROUNDDOWN(AS14,0)+(ROUNDDOWN(AS15,0)+(ROUNDDOWN(AS16,0)+(ROUNDDOWN(AS17,0)+(ROUNDDOWN(AS18,0)+(ROUNDDOWN(AS19,0)+(ROUNDDOWN(AS20,0)+(ROUNDDOWN(AS27,0)+(ROUNDDOWN(AS28,0)+(ROUNDDOWN(AS29,0)+(ROUNDDOWN(AS30,0)+(ROUNDDOWN(AS31,0)+(ROUNDDOWN(AS32,0)+(ROUNDDOWN(AS33,0)+(ROUNDDOWN(AS35,0)+(ROUNDDOWN(AS36,0)+(ROUNDDOWN(AS39,0))))))))))))))))))))))))</f>
        <v>0</v>
      </c>
      <c r="AT40" s="79">
        <f t="shared" si="547"/>
        <v>0</v>
      </c>
      <c r="AU40" s="79">
        <f t="shared" si="547"/>
        <v>0</v>
      </c>
      <c r="AV40" s="79">
        <f t="shared" si="547"/>
        <v>0</v>
      </c>
      <c r="AW40" s="79">
        <f t="shared" si="547"/>
        <v>0</v>
      </c>
      <c r="AX40" s="179">
        <f t="shared" ref="AX40" si="548">SUM(AS40:AW40)</f>
        <v>0</v>
      </c>
      <c r="AY40" s="180"/>
      <c r="AZ40" s="78">
        <f t="shared" ref="AZ40:BD40" si="549">((AZ8-ROUNDDOWN(AZ8,0))+(AZ9-ROUNDDOWN(AZ9,0))+(AZ10-ROUNDDOWN(AZ10,0))+(AZ11-ROUNDDOWN(AZ11,0))+(AZ12-ROUNDDOWN(AZ12,0))+(AZ13-ROUNDDOWN(AZ13,0))+(AZ14-ROUNDDOWN(AZ14,0))+(AZ15-ROUNDDOWN(AZ15,0))+(AZ16-ROUNDDOWN(AZ16,0))+(AZ17-ROUNDDOWN(AZ17,0))+(AZ18-ROUNDDOWN(AZ18,0))+(AZ19-ROUNDDOWN(AZ19,0))+(AZ20-ROUNDDOWN(AZ20,0))+(AZ27-ROUNDDOWN(AZ27,0))+(AZ28-ROUNDDOWN(AZ28,0))+(AZ29-ROUNDDOWN(AZ29,0))+(AZ30-ROUNDDOWN(AZ30,0))+(AZ31-ROUNDDOWN(AZ31,0))+(AZ32-ROUNDDOWN(AZ32,0))+(AZ33-ROUNDDOWN(AZ33,0))+(AZ35-ROUNDDOWN(AZ35,0))+(AZ36-ROUNDDOWN(AZ36,0))+(AZ39-ROUNDDOWN(AZ39,0)))*100/60+(ROUNDDOWN(AZ8,0)+(ROUNDDOWN(AZ9,0)+(ROUNDDOWN(AZ10,0)+(ROUNDDOWN(AZ11,0)+(ROUNDDOWN(AZ12,0)+(ROUNDDOWN(AZ13,0)+(ROUNDDOWN(AZ14,0)+(ROUNDDOWN(AZ15,0)+(ROUNDDOWN(AZ16,0)+(ROUNDDOWN(AZ17,0)+(ROUNDDOWN(AZ18,0)+(ROUNDDOWN(AZ19,0)+(ROUNDDOWN(AZ20,0)+(ROUNDDOWN(AZ27,0)+(ROUNDDOWN(AZ28,0)+(ROUNDDOWN(AZ29,0)+(ROUNDDOWN(AZ30,0)+(ROUNDDOWN(AZ31,0)+(ROUNDDOWN(AZ32,0)+(ROUNDDOWN(AZ33,0)+(ROUNDDOWN(AZ35,0)+(ROUNDDOWN(AZ36,0)+(ROUNDDOWN(AZ39,0))))))))))))))))))))))))</f>
        <v>0</v>
      </c>
      <c r="BA40" s="79">
        <f t="shared" si="549"/>
        <v>0</v>
      </c>
      <c r="BB40" s="79">
        <f t="shared" si="549"/>
        <v>0</v>
      </c>
      <c r="BC40" s="79">
        <f t="shared" si="549"/>
        <v>0</v>
      </c>
      <c r="BD40" s="79">
        <f t="shared" si="549"/>
        <v>0</v>
      </c>
      <c r="BE40" s="179">
        <f t="shared" ref="BE40" si="550">SUM(AZ40:BD40)</f>
        <v>0</v>
      </c>
      <c r="BF40" s="180"/>
      <c r="BG40" s="78">
        <f>((BG8-ROUNDDOWN(BG8,0))+(BG9-ROUNDDOWN(BG9,0))+(BG10-ROUNDDOWN(BG10,0))+(BG11-ROUNDDOWN(BG11,0))+(BG12-ROUNDDOWN(BG12,0))+(BG13-ROUNDDOWN(BG13,0))+(BG14-ROUNDDOWN(BG14,0))+(BG15-ROUNDDOWN(BG15,0))+(BG16-ROUNDDOWN(BG16,0))+(BG17-ROUNDDOWN(BG17,0))+(BG18-ROUNDDOWN(BG18,0))+(BG19-ROUNDDOWN(BG19,0))+(BG20-ROUNDDOWN(BG20,0))+(BG27-ROUNDDOWN(BG27,0))+(BG28-ROUNDDOWN(BG28,0))+(BG29-ROUNDDOWN(BG29,0))+(BG30-ROUNDDOWN(BG30,0))+(BG31-ROUNDDOWN(BG31,0))+(BG32-ROUNDDOWN(BG32,0))+(BG33-ROUNDDOWN(BG33,0))+(BG35-ROUNDDOWN(BG35,0))+(BG36-ROUNDDOWN(BG36,0))+(BG39-ROUNDDOWN(BG39,0)))*100/60+(ROUNDDOWN(BG8,0)+(ROUNDDOWN(BG9,0)+(ROUNDDOWN(BG10,0)+(ROUNDDOWN(BG11,0)+(ROUNDDOWN(BG12,0)+(ROUNDDOWN(BG13,0)+(ROUNDDOWN(BG14,0)+(ROUNDDOWN(BG15,0)+(ROUNDDOWN(BG16,0)+(ROUNDDOWN(BG17,0)+(ROUNDDOWN(BG18,0)+(ROUNDDOWN(BG19,0)+(ROUNDDOWN(BG20,0)+(ROUNDDOWN(BG27,0)+(ROUNDDOWN(BG28,0)+(ROUNDDOWN(BG29,0)+(ROUNDDOWN(BG30,0)+(ROUNDDOWN(BG31,0)+(ROUNDDOWN(BG32,0)+(ROUNDDOWN(BG33,0)+(ROUNDDOWN(BG35,0)+(ROUNDDOWN(BG36,0)+(ROUNDDOWN(BG39,0))))))))))))))))))))))))</f>
        <v>0</v>
      </c>
      <c r="BH40" s="79">
        <f t="shared" ref="BH40:BK40" si="551">((BH8-ROUNDDOWN(BH8,0))+(BH9-ROUNDDOWN(BH9,0))+(BH10-ROUNDDOWN(BH10,0))+(BH11-ROUNDDOWN(BH11,0))+(BH12-ROUNDDOWN(BH12,0))+(BH13-ROUNDDOWN(BH13,0))+(BH14-ROUNDDOWN(BH14,0))+(BH15-ROUNDDOWN(BH15,0))+(BH16-ROUNDDOWN(BH16,0))+(BH17-ROUNDDOWN(BH17,0))+(BH18-ROUNDDOWN(BH18,0))+(BH19-ROUNDDOWN(BH19,0))+(BH20-ROUNDDOWN(BH20,0))+(BH27-ROUNDDOWN(BH27,0))+(BH28-ROUNDDOWN(BH28,0))+(BH29-ROUNDDOWN(BH29,0))+(BH30-ROUNDDOWN(BH30,0))+(BH31-ROUNDDOWN(BH31,0))+(BH32-ROUNDDOWN(BH32,0))+(BH33-ROUNDDOWN(BH33,0))+(BH35-ROUNDDOWN(BH35,0))+(BH36-ROUNDDOWN(BH36,0))+(BH39-ROUNDDOWN(BH39,0)))*100/60+(ROUNDDOWN(BH8,0)+(ROUNDDOWN(BH9,0)+(ROUNDDOWN(BH10,0)+(ROUNDDOWN(BH11,0)+(ROUNDDOWN(BH12,0)+(ROUNDDOWN(BH13,0)+(ROUNDDOWN(BH14,0)+(ROUNDDOWN(BH15,0)+(ROUNDDOWN(BH16,0)+(ROUNDDOWN(BH17,0)+(ROUNDDOWN(BH18,0)+(ROUNDDOWN(BH19,0)+(ROUNDDOWN(BH20,0)+(ROUNDDOWN(BH27,0)+(ROUNDDOWN(BH28,0)+(ROUNDDOWN(BH29,0)+(ROUNDDOWN(BH30,0)+(ROUNDDOWN(BH31,0)+(ROUNDDOWN(BH32,0)+(ROUNDDOWN(BH33,0)+(ROUNDDOWN(BH35,0)+(ROUNDDOWN(BH36,0)+(ROUNDDOWN(BH39,0))))))))))))))))))))))))</f>
        <v>0</v>
      </c>
      <c r="BI40" s="79">
        <f t="shared" si="551"/>
        <v>0</v>
      </c>
      <c r="BJ40" s="79">
        <f t="shared" si="551"/>
        <v>0</v>
      </c>
      <c r="BK40" s="79">
        <f t="shared" si="551"/>
        <v>0</v>
      </c>
      <c r="BL40" s="179">
        <f>SUM(BG40:BK40)</f>
        <v>0</v>
      </c>
      <c r="BM40" s="180"/>
      <c r="BN40" s="78">
        <f t="shared" ref="BN40:BR40" si="552">((BN8-ROUNDDOWN(BN8,0))+(BN9-ROUNDDOWN(BN9,0))+(BN10-ROUNDDOWN(BN10,0))+(BN11-ROUNDDOWN(BN11,0))+(BN12-ROUNDDOWN(BN12,0))+(BN13-ROUNDDOWN(BN13,0))+(BN14-ROUNDDOWN(BN14,0))+(BN15-ROUNDDOWN(BN15,0))+(BN16-ROUNDDOWN(BN16,0))+(BN17-ROUNDDOWN(BN17,0))+(BN18-ROUNDDOWN(BN18,0))+(BN19-ROUNDDOWN(BN19,0))+(BN20-ROUNDDOWN(BN20,0))+(BN27-ROUNDDOWN(BN27,0))+(BN28-ROUNDDOWN(BN28,0))+(BN29-ROUNDDOWN(BN29,0))+(BN30-ROUNDDOWN(BN30,0))+(BN31-ROUNDDOWN(BN31,0))+(BN32-ROUNDDOWN(BN32,0))+(BN33-ROUNDDOWN(BN33,0))+(BN35-ROUNDDOWN(BN35,0))+(BN36-ROUNDDOWN(BN36,0))+(BN39-ROUNDDOWN(BN39,0)))*100/60+(ROUNDDOWN(BN8,0)+(ROUNDDOWN(BN9,0)+(ROUNDDOWN(BN10,0)+(ROUNDDOWN(BN11,0)+(ROUNDDOWN(BN12,0)+(ROUNDDOWN(BN13,0)+(ROUNDDOWN(BN14,0)+(ROUNDDOWN(BN15,0)+(ROUNDDOWN(BN16,0)+(ROUNDDOWN(BN17,0)+(ROUNDDOWN(BN18,0)+(ROUNDDOWN(BN19,0)+(ROUNDDOWN(BN20,0)+(ROUNDDOWN(BN27,0)+(ROUNDDOWN(BN28,0)+(ROUNDDOWN(BN29,0)+(ROUNDDOWN(BN30,0)+(ROUNDDOWN(BN31,0)+(ROUNDDOWN(BN32,0)+(ROUNDDOWN(BN33,0)+(ROUNDDOWN(BN35,0)+(ROUNDDOWN(BN36,0)+(ROUNDDOWN(BN39,0))))))))))))))))))))))))</f>
        <v>0</v>
      </c>
      <c r="BO40" s="79">
        <f t="shared" si="552"/>
        <v>0</v>
      </c>
      <c r="BP40" s="79">
        <f t="shared" si="552"/>
        <v>0</v>
      </c>
      <c r="BQ40" s="79">
        <f t="shared" si="552"/>
        <v>0</v>
      </c>
      <c r="BR40" s="79">
        <f t="shared" si="552"/>
        <v>0</v>
      </c>
      <c r="BS40" s="179">
        <f t="shared" ref="BS40" si="553">SUM(BN40:BR40)</f>
        <v>0</v>
      </c>
      <c r="BT40" s="180"/>
      <c r="BU40" s="78">
        <f t="shared" ref="BU40:BY40" si="554">((BU8-ROUNDDOWN(BU8,0))+(BU9-ROUNDDOWN(BU9,0))+(BU10-ROUNDDOWN(BU10,0))+(BU11-ROUNDDOWN(BU11,0))+(BU12-ROUNDDOWN(BU12,0))+(BU13-ROUNDDOWN(BU13,0))+(BU14-ROUNDDOWN(BU14,0))+(BU15-ROUNDDOWN(BU15,0))+(BU16-ROUNDDOWN(BU16,0))+(BU17-ROUNDDOWN(BU17,0))+(BU18-ROUNDDOWN(BU18,0))+(BU19-ROUNDDOWN(BU19,0))+(BU20-ROUNDDOWN(BU20,0))+(BU27-ROUNDDOWN(BU27,0))+(BU28-ROUNDDOWN(BU28,0))+(BU29-ROUNDDOWN(BU29,0))+(BU30-ROUNDDOWN(BU30,0))+(BU31-ROUNDDOWN(BU31,0))+(BU32-ROUNDDOWN(BU32,0))+(BU33-ROUNDDOWN(BU33,0))+(BU35-ROUNDDOWN(BU35,0))+(BU36-ROUNDDOWN(BU36,0))+(BU39-ROUNDDOWN(BU39,0)))*100/60+(ROUNDDOWN(BU8,0)+(ROUNDDOWN(BU9,0)+(ROUNDDOWN(BU10,0)+(ROUNDDOWN(BU11,0)+(ROUNDDOWN(BU12,0)+(ROUNDDOWN(BU13,0)+(ROUNDDOWN(BU14,0)+(ROUNDDOWN(BU15,0)+(ROUNDDOWN(BU16,0)+(ROUNDDOWN(BU17,0)+(ROUNDDOWN(BU18,0)+(ROUNDDOWN(BU19,0)+(ROUNDDOWN(BU20,0)+(ROUNDDOWN(BU27,0)+(ROUNDDOWN(BU28,0)+(ROUNDDOWN(BU29,0)+(ROUNDDOWN(BU30,0)+(ROUNDDOWN(BU31,0)+(ROUNDDOWN(BU32,0)+(ROUNDDOWN(BU33,0)+(ROUNDDOWN(BU35,0)+(ROUNDDOWN(BU36,0)+(ROUNDDOWN(BU39,0))))))))))))))))))))))))</f>
        <v>0</v>
      </c>
      <c r="BV40" s="79">
        <f t="shared" si="554"/>
        <v>0</v>
      </c>
      <c r="BW40" s="79">
        <f t="shared" si="554"/>
        <v>0</v>
      </c>
      <c r="BX40" s="79">
        <f t="shared" si="554"/>
        <v>0</v>
      </c>
      <c r="BY40" s="79">
        <f t="shared" si="554"/>
        <v>0</v>
      </c>
      <c r="BZ40" s="179">
        <f t="shared" ref="BZ40" si="555">SUM(BU40:BY40)</f>
        <v>0</v>
      </c>
      <c r="CA40" s="180"/>
      <c r="CB40" s="78">
        <f t="shared" ref="CB40:CF40" si="556">((CB8-ROUNDDOWN(CB8,0))+(CB9-ROUNDDOWN(CB9,0))+(CB10-ROUNDDOWN(CB10,0))+(CB11-ROUNDDOWN(CB11,0))+(CB12-ROUNDDOWN(CB12,0))+(CB13-ROUNDDOWN(CB13,0))+(CB14-ROUNDDOWN(CB14,0))+(CB15-ROUNDDOWN(CB15,0))+(CB16-ROUNDDOWN(CB16,0))+(CB17-ROUNDDOWN(CB17,0))+(CB18-ROUNDDOWN(CB18,0))+(CB19-ROUNDDOWN(CB19,0))+(CB20-ROUNDDOWN(CB20,0))+(CB27-ROUNDDOWN(CB27,0))+(CB28-ROUNDDOWN(CB28,0))+(CB29-ROUNDDOWN(CB29,0))+(CB30-ROUNDDOWN(CB30,0))+(CB31-ROUNDDOWN(CB31,0))+(CB32-ROUNDDOWN(CB32,0))+(CB33-ROUNDDOWN(CB33,0))+(CB35-ROUNDDOWN(CB35,0))+(CB36-ROUNDDOWN(CB36,0))+(CB39-ROUNDDOWN(CB39,0)))*100/60+(ROUNDDOWN(CB8,0)+(ROUNDDOWN(CB9,0)+(ROUNDDOWN(CB10,0)+(ROUNDDOWN(CB11,0)+(ROUNDDOWN(CB12,0)+(ROUNDDOWN(CB13,0)+(ROUNDDOWN(CB14,0)+(ROUNDDOWN(CB15,0)+(ROUNDDOWN(CB16,0)+(ROUNDDOWN(CB17,0)+(ROUNDDOWN(CB18,0)+(ROUNDDOWN(CB19,0)+(ROUNDDOWN(CB20,0)+(ROUNDDOWN(CB27,0)+(ROUNDDOWN(CB28,0)+(ROUNDDOWN(CB29,0)+(ROUNDDOWN(CB30,0)+(ROUNDDOWN(CB31,0)+(ROUNDDOWN(CB32,0)+(ROUNDDOWN(CB33,0)+(ROUNDDOWN(CB35,0)+(ROUNDDOWN(CB36,0)+(ROUNDDOWN(CB39,0))))))))))))))))))))))))</f>
        <v>0</v>
      </c>
      <c r="CC40" s="79">
        <f t="shared" si="556"/>
        <v>0</v>
      </c>
      <c r="CD40" s="79">
        <f t="shared" si="556"/>
        <v>0</v>
      </c>
      <c r="CE40" s="79">
        <f t="shared" si="556"/>
        <v>0</v>
      </c>
      <c r="CF40" s="79">
        <f t="shared" si="556"/>
        <v>0</v>
      </c>
      <c r="CG40" s="179">
        <f t="shared" ref="CG40" si="557">SUM(CB40:CF40)</f>
        <v>0</v>
      </c>
      <c r="CH40" s="180"/>
      <c r="CI40" s="78">
        <f t="shared" ref="CI40:CM40" si="558">((CI8-ROUNDDOWN(CI8,0))+(CI9-ROUNDDOWN(CI9,0))+(CI10-ROUNDDOWN(CI10,0))+(CI11-ROUNDDOWN(CI11,0))+(CI12-ROUNDDOWN(CI12,0))+(CI13-ROUNDDOWN(CI13,0))+(CI14-ROUNDDOWN(CI14,0))+(CI15-ROUNDDOWN(CI15,0))+(CI16-ROUNDDOWN(CI16,0))+(CI17-ROUNDDOWN(CI17,0))+(CI18-ROUNDDOWN(CI18,0))+(CI19-ROUNDDOWN(CI19,0))+(CI20-ROUNDDOWN(CI20,0))+(CI27-ROUNDDOWN(CI27,0))+(CI28-ROUNDDOWN(CI28,0))+(CI29-ROUNDDOWN(CI29,0))+(CI30-ROUNDDOWN(CI30,0))+(CI31-ROUNDDOWN(CI31,0))+(CI32-ROUNDDOWN(CI32,0))+(CI33-ROUNDDOWN(CI33,0))+(CI35-ROUNDDOWN(CI35,0))+(CI36-ROUNDDOWN(CI36,0))+(CI39-ROUNDDOWN(CI39,0)))*100/60+(ROUNDDOWN(CI8,0)+(ROUNDDOWN(CI9,0)+(ROUNDDOWN(CI10,0)+(ROUNDDOWN(CI11,0)+(ROUNDDOWN(CI12,0)+(ROUNDDOWN(CI13,0)+(ROUNDDOWN(CI14,0)+(ROUNDDOWN(CI15,0)+(ROUNDDOWN(CI16,0)+(ROUNDDOWN(CI17,0)+(ROUNDDOWN(CI18,0)+(ROUNDDOWN(CI19,0)+(ROUNDDOWN(CI20,0)+(ROUNDDOWN(CI27,0)+(ROUNDDOWN(CI28,0)+(ROUNDDOWN(CI29,0)+(ROUNDDOWN(CI30,0)+(ROUNDDOWN(CI31,0)+(ROUNDDOWN(CI32,0)+(ROUNDDOWN(CI33,0)+(ROUNDDOWN(CI35,0)+(ROUNDDOWN(CI36,0)+(ROUNDDOWN(CI39,0))))))))))))))))))))))))</f>
        <v>0</v>
      </c>
      <c r="CJ40" s="79">
        <f t="shared" si="558"/>
        <v>0</v>
      </c>
      <c r="CK40" s="79">
        <f t="shared" si="558"/>
        <v>0</v>
      </c>
      <c r="CL40" s="79">
        <f t="shared" si="558"/>
        <v>0</v>
      </c>
      <c r="CM40" s="79">
        <f t="shared" si="558"/>
        <v>0</v>
      </c>
      <c r="CN40" s="179">
        <f t="shared" ref="CN40" si="559">SUM(CI40:CM40)</f>
        <v>0</v>
      </c>
      <c r="CO40" s="180"/>
      <c r="CP40" s="78">
        <f t="shared" ref="CP40:CT40" si="560">((CP8-ROUNDDOWN(CP8,0))+(CP9-ROUNDDOWN(CP9,0))+(CP10-ROUNDDOWN(CP10,0))+(CP11-ROUNDDOWN(CP11,0))+(CP12-ROUNDDOWN(CP12,0))+(CP13-ROUNDDOWN(CP13,0))+(CP14-ROUNDDOWN(CP14,0))+(CP15-ROUNDDOWN(CP15,0))+(CP16-ROUNDDOWN(CP16,0))+(CP17-ROUNDDOWN(CP17,0))+(CP18-ROUNDDOWN(CP18,0))+(CP19-ROUNDDOWN(CP19,0))+(CP20-ROUNDDOWN(CP20,0))+(CP27-ROUNDDOWN(CP27,0))+(CP28-ROUNDDOWN(CP28,0))+(CP29-ROUNDDOWN(CP29,0))+(CP30-ROUNDDOWN(CP30,0))+(CP31-ROUNDDOWN(CP31,0))+(CP32-ROUNDDOWN(CP32,0))+(CP33-ROUNDDOWN(CP33,0))+(CP35-ROUNDDOWN(CP35,0))+(CP36-ROUNDDOWN(CP36,0))+(CP39-ROUNDDOWN(CP39,0)))*100/60+(ROUNDDOWN(CP8,0)+(ROUNDDOWN(CP9,0)+(ROUNDDOWN(CP10,0)+(ROUNDDOWN(CP11,0)+(ROUNDDOWN(CP12,0)+(ROUNDDOWN(CP13,0)+(ROUNDDOWN(CP14,0)+(ROUNDDOWN(CP15,0)+(ROUNDDOWN(CP16,0)+(ROUNDDOWN(CP17,0)+(ROUNDDOWN(CP18,0)+(ROUNDDOWN(CP19,0)+(ROUNDDOWN(CP20,0)+(ROUNDDOWN(CP27,0)+(ROUNDDOWN(CP28,0)+(ROUNDDOWN(CP29,0)+(ROUNDDOWN(CP30,0)+(ROUNDDOWN(CP31,0)+(ROUNDDOWN(CP32,0)+(ROUNDDOWN(CP33,0)+(ROUNDDOWN(CP35,0)+(ROUNDDOWN(CP36,0)+(ROUNDDOWN(CP39,0))))))))))))))))))))))))</f>
        <v>0</v>
      </c>
      <c r="CQ40" s="79">
        <f t="shared" si="560"/>
        <v>0</v>
      </c>
      <c r="CR40" s="79">
        <f t="shared" si="560"/>
        <v>0</v>
      </c>
      <c r="CS40" s="79">
        <f t="shared" si="560"/>
        <v>0</v>
      </c>
      <c r="CT40" s="79">
        <f t="shared" si="560"/>
        <v>0</v>
      </c>
      <c r="CU40" s="179">
        <f t="shared" ref="CU40" si="561">SUM(CP40:CT40)</f>
        <v>0</v>
      </c>
      <c r="CV40" s="180"/>
      <c r="CW40" s="78">
        <f t="shared" ref="CW40:DA40" si="562">((CW8-ROUNDDOWN(CW8,0))+(CW9-ROUNDDOWN(CW9,0))+(CW10-ROUNDDOWN(CW10,0))+(CW11-ROUNDDOWN(CW11,0))+(CW12-ROUNDDOWN(CW12,0))+(CW13-ROUNDDOWN(CW13,0))+(CW14-ROUNDDOWN(CW14,0))+(CW15-ROUNDDOWN(CW15,0))+(CW16-ROUNDDOWN(CW16,0))+(CW17-ROUNDDOWN(CW17,0))+(CW18-ROUNDDOWN(CW18,0))+(CW19-ROUNDDOWN(CW19,0))+(CW20-ROUNDDOWN(CW20,0))+(CW27-ROUNDDOWN(CW27,0))+(CW28-ROUNDDOWN(CW28,0))+(CW29-ROUNDDOWN(CW29,0))+(CW30-ROUNDDOWN(CW30,0))+(CW31-ROUNDDOWN(CW31,0))+(CW32-ROUNDDOWN(CW32,0))+(CW33-ROUNDDOWN(CW33,0))+(CW35-ROUNDDOWN(CW35,0))+(CW36-ROUNDDOWN(CW36,0))+(CW39-ROUNDDOWN(CW39,0)))*100/60+(ROUNDDOWN(CW8,0)+(ROUNDDOWN(CW9,0)+(ROUNDDOWN(CW10,0)+(ROUNDDOWN(CW11,0)+(ROUNDDOWN(CW12,0)+(ROUNDDOWN(CW13,0)+(ROUNDDOWN(CW14,0)+(ROUNDDOWN(CW15,0)+(ROUNDDOWN(CW16,0)+(ROUNDDOWN(CW17,0)+(ROUNDDOWN(CW18,0)+(ROUNDDOWN(CW19,0)+(ROUNDDOWN(CW20,0)+(ROUNDDOWN(CW27,0)+(ROUNDDOWN(CW28,0)+(ROUNDDOWN(CW29,0)+(ROUNDDOWN(CW30,0)+(ROUNDDOWN(CW31,0)+(ROUNDDOWN(CW32,0)+(ROUNDDOWN(CW33,0)+(ROUNDDOWN(CW35,0)+(ROUNDDOWN(CW36,0)+(ROUNDDOWN(CW39,0))))))))))))))))))))))))</f>
        <v>0</v>
      </c>
      <c r="CX40" s="79">
        <f t="shared" si="562"/>
        <v>0</v>
      </c>
      <c r="CY40" s="79">
        <f t="shared" si="562"/>
        <v>0</v>
      </c>
      <c r="CZ40" s="79">
        <f t="shared" si="562"/>
        <v>0</v>
      </c>
      <c r="DA40" s="79">
        <f t="shared" si="562"/>
        <v>0</v>
      </c>
      <c r="DB40" s="179">
        <f t="shared" ref="DB40" si="563">SUM(CW40:DA40)</f>
        <v>0</v>
      </c>
      <c r="DC40" s="180"/>
      <c r="DD40" s="78">
        <f t="shared" ref="DD40:DH40" si="564">((DD8-ROUNDDOWN(DD8,0))+(DD9-ROUNDDOWN(DD9,0))+(DD10-ROUNDDOWN(DD10,0))+(DD11-ROUNDDOWN(DD11,0))+(DD12-ROUNDDOWN(DD12,0))+(DD13-ROUNDDOWN(DD13,0))+(DD14-ROUNDDOWN(DD14,0))+(DD15-ROUNDDOWN(DD15,0))+(DD16-ROUNDDOWN(DD16,0))+(DD17-ROUNDDOWN(DD17,0))+(DD18-ROUNDDOWN(DD18,0))+(DD19-ROUNDDOWN(DD19,0))+(DD20-ROUNDDOWN(DD20,0))+(DD27-ROUNDDOWN(DD27,0))+(DD28-ROUNDDOWN(DD28,0))+(DD29-ROUNDDOWN(DD29,0))+(DD30-ROUNDDOWN(DD30,0))+(DD31-ROUNDDOWN(DD31,0))+(DD32-ROUNDDOWN(DD32,0))+(DD33-ROUNDDOWN(DD33,0))+(DD35-ROUNDDOWN(DD35,0))+(DD36-ROUNDDOWN(DD36,0))+(DD39-ROUNDDOWN(DD39,0)))*100/60+(ROUNDDOWN(DD8,0)+(ROUNDDOWN(DD9,0)+(ROUNDDOWN(DD10,0)+(ROUNDDOWN(DD11,0)+(ROUNDDOWN(DD12,0)+(ROUNDDOWN(DD13,0)+(ROUNDDOWN(DD14,0)+(ROUNDDOWN(DD15,0)+(ROUNDDOWN(DD16,0)+(ROUNDDOWN(DD17,0)+(ROUNDDOWN(DD18,0)+(ROUNDDOWN(DD19,0)+(ROUNDDOWN(DD20,0)+(ROUNDDOWN(DD27,0)+(ROUNDDOWN(DD28,0)+(ROUNDDOWN(DD29,0)+(ROUNDDOWN(DD30,0)+(ROUNDDOWN(DD31,0)+(ROUNDDOWN(DD32,0)+(ROUNDDOWN(DD33,0)+(ROUNDDOWN(DD35,0)+(ROUNDDOWN(DD36,0)+(ROUNDDOWN(DD39,0))))))))))))))))))))))))</f>
        <v>0</v>
      </c>
      <c r="DE40" s="79">
        <f t="shared" si="564"/>
        <v>0</v>
      </c>
      <c r="DF40" s="79">
        <f t="shared" si="564"/>
        <v>0</v>
      </c>
      <c r="DG40" s="79">
        <f t="shared" si="564"/>
        <v>0</v>
      </c>
      <c r="DH40" s="79">
        <f t="shared" si="564"/>
        <v>0</v>
      </c>
      <c r="DI40" s="179">
        <f t="shared" ref="DI40" si="565">SUM(DD40:DH40)</f>
        <v>0</v>
      </c>
      <c r="DJ40" s="180"/>
      <c r="DK40" s="78">
        <f>((DK8-ROUNDDOWN(DK8,0))+(DK9-ROUNDDOWN(DK9,0))+(DK10-ROUNDDOWN(DK10,0))+(DK11-ROUNDDOWN(DK11,0))+(DK12-ROUNDDOWN(DK12,0))+(DK13-ROUNDDOWN(DK13,0))+(DK14-ROUNDDOWN(DK14,0))+(DK15-ROUNDDOWN(DK15,0))+(DK16-ROUNDDOWN(DK16,0))+(DK17-ROUNDDOWN(DK17,0))+(DK18-ROUNDDOWN(DK18,0))+(DK19-ROUNDDOWN(DK19,0))+(DK20-ROUNDDOWN(DK20,0))+(DK27-ROUNDDOWN(DK27,0))+(DK28-ROUNDDOWN(DK28,0))+(DK29-ROUNDDOWN(DK29,0))+(DK30-ROUNDDOWN(DK30,0))+(DK31-ROUNDDOWN(DK31,0))+(DK32-ROUNDDOWN(DK32,0))+(DK33-ROUNDDOWN(DK33,0))+(DK35-ROUNDDOWN(DK35,0))+(DK36-ROUNDDOWN(DK36,0))+(DK39-ROUNDDOWN(DK39,0)))*100/60+(ROUNDDOWN(DK8,0)+(ROUNDDOWN(DK9,0)+(ROUNDDOWN(DK10,0)+(ROUNDDOWN(DK11,0)+(ROUNDDOWN(DK12,0)+(ROUNDDOWN(DK13,0)+(ROUNDDOWN(DK14,0)+(ROUNDDOWN(DK15,0)+(ROUNDDOWN(DK16,0)+(ROUNDDOWN(DK17,0)+(ROUNDDOWN(DK18,0)+(ROUNDDOWN(DK19,0)+(ROUNDDOWN(DK20,0)+(ROUNDDOWN(DK27,0)+(ROUNDDOWN(DK28,0)+(ROUNDDOWN(DK29,0)+(ROUNDDOWN(DK30,0)+(ROUNDDOWN(DK31,0)+(ROUNDDOWN(DK32,0)+(ROUNDDOWN(DK33,0)+(ROUNDDOWN(DK35,0)+(ROUNDDOWN(DK36,0)+(ROUNDDOWN(DK39,0))))))))))))))))))))))))</f>
        <v>0</v>
      </c>
      <c r="DL40" s="79">
        <f t="shared" ref="DL40:DO40" si="566">((DL8-ROUNDDOWN(DL8,0))+(DL9-ROUNDDOWN(DL9,0))+(DL10-ROUNDDOWN(DL10,0))+(DL11-ROUNDDOWN(DL11,0))+(DL12-ROUNDDOWN(DL12,0))+(DL13-ROUNDDOWN(DL13,0))+(DL14-ROUNDDOWN(DL14,0))+(DL15-ROUNDDOWN(DL15,0))+(DL16-ROUNDDOWN(DL16,0))+(DL17-ROUNDDOWN(DL17,0))+(DL18-ROUNDDOWN(DL18,0))+(DL19-ROUNDDOWN(DL19,0))+(DL20-ROUNDDOWN(DL20,0))+(DL27-ROUNDDOWN(DL27,0))+(DL28-ROUNDDOWN(DL28,0))+(DL29-ROUNDDOWN(DL29,0))+(DL30-ROUNDDOWN(DL30,0))+(DL31-ROUNDDOWN(DL31,0))+(DL32-ROUNDDOWN(DL32,0))+(DL33-ROUNDDOWN(DL33,0))+(DL35-ROUNDDOWN(DL35,0))+(DL36-ROUNDDOWN(DL36,0))+(DL39-ROUNDDOWN(DL39,0)))*100/60+(ROUNDDOWN(DL8,0)+(ROUNDDOWN(DL9,0)+(ROUNDDOWN(DL10,0)+(ROUNDDOWN(DL11,0)+(ROUNDDOWN(DL12,0)+(ROUNDDOWN(DL13,0)+(ROUNDDOWN(DL14,0)+(ROUNDDOWN(DL15,0)+(ROUNDDOWN(DL16,0)+(ROUNDDOWN(DL17,0)+(ROUNDDOWN(DL18,0)+(ROUNDDOWN(DL19,0)+(ROUNDDOWN(DL20,0)+(ROUNDDOWN(DL27,0)+(ROUNDDOWN(DL28,0)+(ROUNDDOWN(DL29,0)+(ROUNDDOWN(DL30,0)+(ROUNDDOWN(DL31,0)+(ROUNDDOWN(DL32,0)+(ROUNDDOWN(DL33,0)+(ROUNDDOWN(DL35,0)+(ROUNDDOWN(DL36,0)+(ROUNDDOWN(DL39,0))))))))))))))))))))))))</f>
        <v>0</v>
      </c>
      <c r="DM40" s="79">
        <f t="shared" si="566"/>
        <v>0</v>
      </c>
      <c r="DN40" s="79">
        <f t="shared" si="566"/>
        <v>0</v>
      </c>
      <c r="DO40" s="79">
        <f t="shared" si="566"/>
        <v>0</v>
      </c>
      <c r="DP40" s="179">
        <f>SUM(DK40:DO40)</f>
        <v>0</v>
      </c>
      <c r="DQ40" s="180"/>
      <c r="DR40" s="78">
        <f t="shared" ref="DR40:DV40" si="567">((DR8-ROUNDDOWN(DR8,0))+(DR9-ROUNDDOWN(DR9,0))+(DR10-ROUNDDOWN(DR10,0))+(DR11-ROUNDDOWN(DR11,0))+(DR12-ROUNDDOWN(DR12,0))+(DR13-ROUNDDOWN(DR13,0))+(DR14-ROUNDDOWN(DR14,0))+(DR15-ROUNDDOWN(DR15,0))+(DR16-ROUNDDOWN(DR16,0))+(DR17-ROUNDDOWN(DR17,0))+(DR18-ROUNDDOWN(DR18,0))+(DR19-ROUNDDOWN(DR19,0))+(DR20-ROUNDDOWN(DR20,0))+(DR27-ROUNDDOWN(DR27,0))+(DR28-ROUNDDOWN(DR28,0))+(DR29-ROUNDDOWN(DR29,0))+(DR30-ROUNDDOWN(DR30,0))+(DR31-ROUNDDOWN(DR31,0))+(DR32-ROUNDDOWN(DR32,0))+(DR33-ROUNDDOWN(DR33,0))+(DR35-ROUNDDOWN(DR35,0))+(DR36-ROUNDDOWN(DR36,0))+(DR39-ROUNDDOWN(DR39,0)))*100/60+(ROUNDDOWN(DR8,0)+(ROUNDDOWN(DR9,0)+(ROUNDDOWN(DR10,0)+(ROUNDDOWN(DR11,0)+(ROUNDDOWN(DR12,0)+(ROUNDDOWN(DR13,0)+(ROUNDDOWN(DR14,0)+(ROUNDDOWN(DR15,0)+(ROUNDDOWN(DR16,0)+(ROUNDDOWN(DR17,0)+(ROUNDDOWN(DR18,0)+(ROUNDDOWN(DR19,0)+(ROUNDDOWN(DR20,0)+(ROUNDDOWN(DR27,0)+(ROUNDDOWN(DR28,0)+(ROUNDDOWN(DR29,0)+(ROUNDDOWN(DR30,0)+(ROUNDDOWN(DR31,0)+(ROUNDDOWN(DR32,0)+(ROUNDDOWN(DR33,0)+(ROUNDDOWN(DR35,0)+(ROUNDDOWN(DR36,0)+(ROUNDDOWN(DR39,0))))))))))))))))))))))))</f>
        <v>0</v>
      </c>
      <c r="DS40" s="79">
        <f t="shared" si="567"/>
        <v>0</v>
      </c>
      <c r="DT40" s="79">
        <f t="shared" si="567"/>
        <v>0</v>
      </c>
      <c r="DU40" s="79">
        <f t="shared" si="567"/>
        <v>0</v>
      </c>
      <c r="DV40" s="79">
        <f t="shared" si="567"/>
        <v>0</v>
      </c>
      <c r="DW40" s="179">
        <f t="shared" ref="DW40" si="568">SUM(DR40:DV40)</f>
        <v>0</v>
      </c>
      <c r="DX40" s="180"/>
      <c r="DY40" s="78">
        <f t="shared" ref="DY40:EC40" si="569">((DY8-ROUNDDOWN(DY8,0))+(DY9-ROUNDDOWN(DY9,0))+(DY10-ROUNDDOWN(DY10,0))+(DY11-ROUNDDOWN(DY11,0))+(DY12-ROUNDDOWN(DY12,0))+(DY13-ROUNDDOWN(DY13,0))+(DY14-ROUNDDOWN(DY14,0))+(DY15-ROUNDDOWN(DY15,0))+(DY16-ROUNDDOWN(DY16,0))+(DY17-ROUNDDOWN(DY17,0))+(DY18-ROUNDDOWN(DY18,0))+(DY19-ROUNDDOWN(DY19,0))+(DY20-ROUNDDOWN(DY20,0))+(DY27-ROUNDDOWN(DY27,0))+(DY28-ROUNDDOWN(DY28,0))+(DY29-ROUNDDOWN(DY29,0))+(DY30-ROUNDDOWN(DY30,0))+(DY31-ROUNDDOWN(DY31,0))+(DY32-ROUNDDOWN(DY32,0))+(DY33-ROUNDDOWN(DY33,0))+(DY35-ROUNDDOWN(DY35,0))+(DY36-ROUNDDOWN(DY36,0))+(DY39-ROUNDDOWN(DY39,0)))*100/60+(ROUNDDOWN(DY8,0)+(ROUNDDOWN(DY9,0)+(ROUNDDOWN(DY10,0)+(ROUNDDOWN(DY11,0)+(ROUNDDOWN(DY12,0)+(ROUNDDOWN(DY13,0)+(ROUNDDOWN(DY14,0)+(ROUNDDOWN(DY15,0)+(ROUNDDOWN(DY16,0)+(ROUNDDOWN(DY17,0)+(ROUNDDOWN(DY18,0)+(ROUNDDOWN(DY19,0)+(ROUNDDOWN(DY20,0)+(ROUNDDOWN(DY27,0)+(ROUNDDOWN(DY28,0)+(ROUNDDOWN(DY29,0)+(ROUNDDOWN(DY30,0)+(ROUNDDOWN(DY31,0)+(ROUNDDOWN(DY32,0)+(ROUNDDOWN(DY33,0)+(ROUNDDOWN(DY35,0)+(ROUNDDOWN(DY36,0)+(ROUNDDOWN(DY39,0))))))))))))))))))))))))</f>
        <v>0</v>
      </c>
      <c r="DZ40" s="79">
        <f t="shared" si="569"/>
        <v>0</v>
      </c>
      <c r="EA40" s="79">
        <f t="shared" si="569"/>
        <v>0</v>
      </c>
      <c r="EB40" s="79">
        <f t="shared" si="569"/>
        <v>0</v>
      </c>
      <c r="EC40" s="79">
        <f t="shared" si="569"/>
        <v>0</v>
      </c>
      <c r="ED40" s="179">
        <f t="shared" ref="ED40" si="570">SUM(DY40:EC40)</f>
        <v>0</v>
      </c>
      <c r="EE40" s="180"/>
      <c r="EF40" s="78">
        <f t="shared" ref="EF40:EJ40" si="571">((EF8-ROUNDDOWN(EF8,0))+(EF9-ROUNDDOWN(EF9,0))+(EF10-ROUNDDOWN(EF10,0))+(EF11-ROUNDDOWN(EF11,0))+(EF12-ROUNDDOWN(EF12,0))+(EF13-ROUNDDOWN(EF13,0))+(EF14-ROUNDDOWN(EF14,0))+(EF15-ROUNDDOWN(EF15,0))+(EF16-ROUNDDOWN(EF16,0))+(EF17-ROUNDDOWN(EF17,0))+(EF18-ROUNDDOWN(EF18,0))+(EF19-ROUNDDOWN(EF19,0))+(EF20-ROUNDDOWN(EF20,0))+(EF27-ROUNDDOWN(EF27,0))+(EF28-ROUNDDOWN(EF28,0))+(EF29-ROUNDDOWN(EF29,0))+(EF30-ROUNDDOWN(EF30,0))+(EF31-ROUNDDOWN(EF31,0))+(EF32-ROUNDDOWN(EF32,0))+(EF33-ROUNDDOWN(EF33,0))+(EF35-ROUNDDOWN(EF35,0))+(EF36-ROUNDDOWN(EF36,0))+(EF39-ROUNDDOWN(EF39,0)))*100/60+(ROUNDDOWN(EF8,0)+(ROUNDDOWN(EF9,0)+(ROUNDDOWN(EF10,0)+(ROUNDDOWN(EF11,0)+(ROUNDDOWN(EF12,0)+(ROUNDDOWN(EF13,0)+(ROUNDDOWN(EF14,0)+(ROUNDDOWN(EF15,0)+(ROUNDDOWN(EF16,0)+(ROUNDDOWN(EF17,0)+(ROUNDDOWN(EF18,0)+(ROUNDDOWN(EF19,0)+(ROUNDDOWN(EF20,0)+(ROUNDDOWN(EF27,0)+(ROUNDDOWN(EF28,0)+(ROUNDDOWN(EF29,0)+(ROUNDDOWN(EF30,0)+(ROUNDDOWN(EF31,0)+(ROUNDDOWN(EF32,0)+(ROUNDDOWN(EF33,0)+(ROUNDDOWN(EF35,0)+(ROUNDDOWN(EF36,0)+(ROUNDDOWN(EF39,0))))))))))))))))))))))))</f>
        <v>0</v>
      </c>
      <c r="EG40" s="79">
        <f t="shared" si="571"/>
        <v>0</v>
      </c>
      <c r="EH40" s="79">
        <f t="shared" si="571"/>
        <v>0</v>
      </c>
      <c r="EI40" s="79">
        <f t="shared" si="571"/>
        <v>0</v>
      </c>
      <c r="EJ40" s="79">
        <f t="shared" si="571"/>
        <v>0</v>
      </c>
      <c r="EK40" s="179">
        <f t="shared" ref="EK40" si="572">SUM(EF40:EJ40)</f>
        <v>0</v>
      </c>
      <c r="EL40" s="180"/>
      <c r="EM40" s="78">
        <f t="shared" ref="EM40:EQ40" si="573">((EM8-ROUNDDOWN(EM8,0))+(EM9-ROUNDDOWN(EM9,0))+(EM10-ROUNDDOWN(EM10,0))+(EM11-ROUNDDOWN(EM11,0))+(EM12-ROUNDDOWN(EM12,0))+(EM13-ROUNDDOWN(EM13,0))+(EM14-ROUNDDOWN(EM14,0))+(EM15-ROUNDDOWN(EM15,0))+(EM16-ROUNDDOWN(EM16,0))+(EM17-ROUNDDOWN(EM17,0))+(EM18-ROUNDDOWN(EM18,0))+(EM19-ROUNDDOWN(EM19,0))+(EM20-ROUNDDOWN(EM20,0))+(EM27-ROUNDDOWN(EM27,0))+(EM28-ROUNDDOWN(EM28,0))+(EM29-ROUNDDOWN(EM29,0))+(EM30-ROUNDDOWN(EM30,0))+(EM31-ROUNDDOWN(EM31,0))+(EM32-ROUNDDOWN(EM32,0))+(EM33-ROUNDDOWN(EM33,0))+(EM35-ROUNDDOWN(EM35,0))+(EM36-ROUNDDOWN(EM36,0))+(EM39-ROUNDDOWN(EM39,0)))*100/60+(ROUNDDOWN(EM8,0)+(ROUNDDOWN(EM9,0)+(ROUNDDOWN(EM10,0)+(ROUNDDOWN(EM11,0)+(ROUNDDOWN(EM12,0)+(ROUNDDOWN(EM13,0)+(ROUNDDOWN(EM14,0)+(ROUNDDOWN(EM15,0)+(ROUNDDOWN(EM16,0)+(ROUNDDOWN(EM17,0)+(ROUNDDOWN(EM18,0)+(ROUNDDOWN(EM19,0)+(ROUNDDOWN(EM20,0)+(ROUNDDOWN(EM27,0)+(ROUNDDOWN(EM28,0)+(ROUNDDOWN(EM29,0)+(ROUNDDOWN(EM30,0)+(ROUNDDOWN(EM31,0)+(ROUNDDOWN(EM32,0)+(ROUNDDOWN(EM33,0)+(ROUNDDOWN(EM35,0)+(ROUNDDOWN(EM36,0)+(ROUNDDOWN(EM39,0))))))))))))))))))))))))</f>
        <v>0</v>
      </c>
      <c r="EN40" s="79">
        <f t="shared" si="573"/>
        <v>0</v>
      </c>
      <c r="EO40" s="79">
        <f t="shared" si="573"/>
        <v>0</v>
      </c>
      <c r="EP40" s="79">
        <f t="shared" si="573"/>
        <v>0</v>
      </c>
      <c r="EQ40" s="79">
        <f t="shared" si="573"/>
        <v>0</v>
      </c>
      <c r="ER40" s="179">
        <f t="shared" ref="ER40" si="574">SUM(EM40:EQ40)</f>
        <v>0</v>
      </c>
      <c r="ES40" s="180"/>
      <c r="ET40" s="78">
        <f t="shared" ref="ET40:EX40" si="575">((ET8-ROUNDDOWN(ET8,0))+(ET9-ROUNDDOWN(ET9,0))+(ET10-ROUNDDOWN(ET10,0))+(ET11-ROUNDDOWN(ET11,0))+(ET12-ROUNDDOWN(ET12,0))+(ET13-ROUNDDOWN(ET13,0))+(ET14-ROUNDDOWN(ET14,0))+(ET15-ROUNDDOWN(ET15,0))+(ET16-ROUNDDOWN(ET16,0))+(ET17-ROUNDDOWN(ET17,0))+(ET18-ROUNDDOWN(ET18,0))+(ET19-ROUNDDOWN(ET19,0))+(ET20-ROUNDDOWN(ET20,0))+(ET27-ROUNDDOWN(ET27,0))+(ET28-ROUNDDOWN(ET28,0))+(ET29-ROUNDDOWN(ET29,0))+(ET30-ROUNDDOWN(ET30,0))+(ET31-ROUNDDOWN(ET31,0))+(ET32-ROUNDDOWN(ET32,0))+(ET33-ROUNDDOWN(ET33,0))+(ET35-ROUNDDOWN(ET35,0))+(ET36-ROUNDDOWN(ET36,0))+(ET39-ROUNDDOWN(ET39,0)))*100/60+(ROUNDDOWN(ET8,0)+(ROUNDDOWN(ET9,0)+(ROUNDDOWN(ET10,0)+(ROUNDDOWN(ET11,0)+(ROUNDDOWN(ET12,0)+(ROUNDDOWN(ET13,0)+(ROUNDDOWN(ET14,0)+(ROUNDDOWN(ET15,0)+(ROUNDDOWN(ET16,0)+(ROUNDDOWN(ET17,0)+(ROUNDDOWN(ET18,0)+(ROUNDDOWN(ET19,0)+(ROUNDDOWN(ET20,0)+(ROUNDDOWN(ET27,0)+(ROUNDDOWN(ET28,0)+(ROUNDDOWN(ET29,0)+(ROUNDDOWN(ET30,0)+(ROUNDDOWN(ET31,0)+(ROUNDDOWN(ET32,0)+(ROUNDDOWN(ET33,0)+(ROUNDDOWN(ET35,0)+(ROUNDDOWN(ET36,0)+(ROUNDDOWN(ET39,0))))))))))))))))))))))))</f>
        <v>0</v>
      </c>
      <c r="EU40" s="79">
        <f t="shared" si="575"/>
        <v>0</v>
      </c>
      <c r="EV40" s="79">
        <f t="shared" si="575"/>
        <v>0</v>
      </c>
      <c r="EW40" s="79">
        <f t="shared" si="575"/>
        <v>0</v>
      </c>
      <c r="EX40" s="79">
        <f t="shared" si="575"/>
        <v>0</v>
      </c>
      <c r="EY40" s="179">
        <f t="shared" ref="EY40" si="576">SUM(ET40:EX40)</f>
        <v>0</v>
      </c>
      <c r="EZ40" s="180"/>
      <c r="FA40" s="78">
        <f t="shared" ref="FA40:FE40" si="577">((FA8-ROUNDDOWN(FA8,0))+(FA9-ROUNDDOWN(FA9,0))+(FA10-ROUNDDOWN(FA10,0))+(FA11-ROUNDDOWN(FA11,0))+(FA12-ROUNDDOWN(FA12,0))+(FA13-ROUNDDOWN(FA13,0))+(FA14-ROUNDDOWN(FA14,0))+(FA15-ROUNDDOWN(FA15,0))+(FA16-ROUNDDOWN(FA16,0))+(FA17-ROUNDDOWN(FA17,0))+(FA18-ROUNDDOWN(FA18,0))+(FA19-ROUNDDOWN(FA19,0))+(FA20-ROUNDDOWN(FA20,0))+(FA27-ROUNDDOWN(FA27,0))+(FA28-ROUNDDOWN(FA28,0))+(FA29-ROUNDDOWN(FA29,0))+(FA30-ROUNDDOWN(FA30,0))+(FA31-ROUNDDOWN(FA31,0))+(FA32-ROUNDDOWN(FA32,0))+(FA33-ROUNDDOWN(FA33,0))+(FA35-ROUNDDOWN(FA35,0))+(FA36-ROUNDDOWN(FA36,0))+(FA39-ROUNDDOWN(FA39,0)))*100/60+(ROUNDDOWN(FA8,0)+(ROUNDDOWN(FA9,0)+(ROUNDDOWN(FA10,0)+(ROUNDDOWN(FA11,0)+(ROUNDDOWN(FA12,0)+(ROUNDDOWN(FA13,0)+(ROUNDDOWN(FA14,0)+(ROUNDDOWN(FA15,0)+(ROUNDDOWN(FA16,0)+(ROUNDDOWN(FA17,0)+(ROUNDDOWN(FA18,0)+(ROUNDDOWN(FA19,0)+(ROUNDDOWN(FA20,0)+(ROUNDDOWN(FA27,0)+(ROUNDDOWN(FA28,0)+(ROUNDDOWN(FA29,0)+(ROUNDDOWN(FA30,0)+(ROUNDDOWN(FA31,0)+(ROUNDDOWN(FA32,0)+(ROUNDDOWN(FA33,0)+(ROUNDDOWN(FA35,0)+(ROUNDDOWN(FA36,0)+(ROUNDDOWN(FA39,0))))))))))))))))))))))))</f>
        <v>0</v>
      </c>
      <c r="FB40" s="79">
        <f t="shared" si="577"/>
        <v>0</v>
      </c>
      <c r="FC40" s="79">
        <f t="shared" si="577"/>
        <v>0</v>
      </c>
      <c r="FD40" s="79">
        <f t="shared" si="577"/>
        <v>0</v>
      </c>
      <c r="FE40" s="79">
        <f t="shared" si="577"/>
        <v>0</v>
      </c>
      <c r="FF40" s="179">
        <f t="shared" ref="FF40" si="578">SUM(FA40:FE40)</f>
        <v>0</v>
      </c>
      <c r="FG40" s="180"/>
      <c r="FH40" s="78">
        <f t="shared" ref="FH40:FL40" si="579">((FH8-ROUNDDOWN(FH8,0))+(FH9-ROUNDDOWN(FH9,0))+(FH10-ROUNDDOWN(FH10,0))+(FH11-ROUNDDOWN(FH11,0))+(FH12-ROUNDDOWN(FH12,0))+(FH13-ROUNDDOWN(FH13,0))+(FH14-ROUNDDOWN(FH14,0))+(FH15-ROUNDDOWN(FH15,0))+(FH16-ROUNDDOWN(FH16,0))+(FH17-ROUNDDOWN(FH17,0))+(FH18-ROUNDDOWN(FH18,0))+(FH19-ROUNDDOWN(FH19,0))+(FH20-ROUNDDOWN(FH20,0))+(FH27-ROUNDDOWN(FH27,0))+(FH28-ROUNDDOWN(FH28,0))+(FH29-ROUNDDOWN(FH29,0))+(FH30-ROUNDDOWN(FH30,0))+(FH31-ROUNDDOWN(FH31,0))+(FH32-ROUNDDOWN(FH32,0))+(FH33-ROUNDDOWN(FH33,0))+(FH35-ROUNDDOWN(FH35,0))+(FH36-ROUNDDOWN(FH36,0))+(FH39-ROUNDDOWN(FH39,0)))*100/60+(ROUNDDOWN(FH8,0)+(ROUNDDOWN(FH9,0)+(ROUNDDOWN(FH10,0)+(ROUNDDOWN(FH11,0)+(ROUNDDOWN(FH12,0)+(ROUNDDOWN(FH13,0)+(ROUNDDOWN(FH14,0)+(ROUNDDOWN(FH15,0)+(ROUNDDOWN(FH16,0)+(ROUNDDOWN(FH17,0)+(ROUNDDOWN(FH18,0)+(ROUNDDOWN(FH19,0)+(ROUNDDOWN(FH20,0)+(ROUNDDOWN(FH27,0)+(ROUNDDOWN(FH28,0)+(ROUNDDOWN(FH29,0)+(ROUNDDOWN(FH30,0)+(ROUNDDOWN(FH31,0)+(ROUNDDOWN(FH32,0)+(ROUNDDOWN(FH33,0)+(ROUNDDOWN(FH35,0)+(ROUNDDOWN(FH36,0)+(ROUNDDOWN(FH39,0))))))))))))))))))))))))</f>
        <v>0</v>
      </c>
      <c r="FI40" s="79">
        <f t="shared" si="579"/>
        <v>0</v>
      </c>
      <c r="FJ40" s="79">
        <f t="shared" si="579"/>
        <v>0</v>
      </c>
      <c r="FK40" s="79">
        <f t="shared" si="579"/>
        <v>0</v>
      </c>
      <c r="FL40" s="79">
        <f t="shared" si="579"/>
        <v>0</v>
      </c>
      <c r="FM40" s="179">
        <f t="shared" ref="FM40" si="580">SUM(FH40:FL40)</f>
        <v>0</v>
      </c>
      <c r="FN40" s="180"/>
      <c r="FO40" s="78">
        <f>((FO8-ROUNDDOWN(FO8,0))+(FO9-ROUNDDOWN(FO9,0))+(FO10-ROUNDDOWN(FO10,0))+(FO11-ROUNDDOWN(FO11,0))+(FO12-ROUNDDOWN(FO12,0))+(FO13-ROUNDDOWN(FO13,0))+(FO14-ROUNDDOWN(FO14,0))+(FO15-ROUNDDOWN(FO15,0))+(FO16-ROUNDDOWN(FO16,0))+(FO17-ROUNDDOWN(FO17,0))+(FO18-ROUNDDOWN(FO18,0))+(FO19-ROUNDDOWN(FO19,0))+(FO20-ROUNDDOWN(FO20,0))+(FO27-ROUNDDOWN(FO27,0))+(FO28-ROUNDDOWN(FO28,0))+(FO29-ROUNDDOWN(FO29,0))+(FO30-ROUNDDOWN(FO30,0))+(FO31-ROUNDDOWN(FO31,0))+(FO32-ROUNDDOWN(FO32,0))+(FO33-ROUNDDOWN(FO33,0))+(FO35-ROUNDDOWN(FO35,0))+(FO36-ROUNDDOWN(FO36,0))+(FO39-ROUNDDOWN(FO39,0)))*100/60+(ROUNDDOWN(FO8,0)+(ROUNDDOWN(FO9,0)+(ROUNDDOWN(FO10,0)+(ROUNDDOWN(FO11,0)+(ROUNDDOWN(FO12,0)+(ROUNDDOWN(FO13,0)+(ROUNDDOWN(FO14,0)+(ROUNDDOWN(FO15,0)+(ROUNDDOWN(FO16,0)+(ROUNDDOWN(FO17,0)+(ROUNDDOWN(FO18,0)+(ROUNDDOWN(FO19,0)+(ROUNDDOWN(FO20,0)+(ROUNDDOWN(FO27,0)+(ROUNDDOWN(FO28,0)+(ROUNDDOWN(FO29,0)+(ROUNDDOWN(FO30,0)+(ROUNDDOWN(FO31,0)+(ROUNDDOWN(FO32,0)+(ROUNDDOWN(FO33,0)+(ROUNDDOWN(FO35,0)+(ROUNDDOWN(FO36,0)+(ROUNDDOWN(FO39,0))))))))))))))))))))))))</f>
        <v>0</v>
      </c>
      <c r="FP40" s="79">
        <f t="shared" ref="FP40:FS40" si="581">((FP8-ROUNDDOWN(FP8,0))+(FP9-ROUNDDOWN(FP9,0))+(FP10-ROUNDDOWN(FP10,0))+(FP11-ROUNDDOWN(FP11,0))+(FP12-ROUNDDOWN(FP12,0))+(FP13-ROUNDDOWN(FP13,0))+(FP14-ROUNDDOWN(FP14,0))+(FP15-ROUNDDOWN(FP15,0))+(FP16-ROUNDDOWN(FP16,0))+(FP17-ROUNDDOWN(FP17,0))+(FP18-ROUNDDOWN(FP18,0))+(FP19-ROUNDDOWN(FP19,0))+(FP20-ROUNDDOWN(FP20,0))+(FP27-ROUNDDOWN(FP27,0))+(FP28-ROUNDDOWN(FP28,0))+(FP29-ROUNDDOWN(FP29,0))+(FP30-ROUNDDOWN(FP30,0))+(FP31-ROUNDDOWN(FP31,0))+(FP32-ROUNDDOWN(FP32,0))+(FP33-ROUNDDOWN(FP33,0))+(FP35-ROUNDDOWN(FP35,0))+(FP36-ROUNDDOWN(FP36,0))+(FP39-ROUNDDOWN(FP39,0)))*100/60+(ROUNDDOWN(FP8,0)+(ROUNDDOWN(FP9,0)+(ROUNDDOWN(FP10,0)+(ROUNDDOWN(FP11,0)+(ROUNDDOWN(FP12,0)+(ROUNDDOWN(FP13,0)+(ROUNDDOWN(FP14,0)+(ROUNDDOWN(FP15,0)+(ROUNDDOWN(FP16,0)+(ROUNDDOWN(FP17,0)+(ROUNDDOWN(FP18,0)+(ROUNDDOWN(FP19,0)+(ROUNDDOWN(FP20,0)+(ROUNDDOWN(FP27,0)+(ROUNDDOWN(FP28,0)+(ROUNDDOWN(FP29,0)+(ROUNDDOWN(FP30,0)+(ROUNDDOWN(FP31,0)+(ROUNDDOWN(FP32,0)+(ROUNDDOWN(FP33,0)+(ROUNDDOWN(FP35,0)+(ROUNDDOWN(FP36,0)+(ROUNDDOWN(FP39,0))))))))))))))))))))))))</f>
        <v>0</v>
      </c>
      <c r="FQ40" s="79">
        <f t="shared" si="581"/>
        <v>0</v>
      </c>
      <c r="FR40" s="79">
        <f t="shared" si="581"/>
        <v>0</v>
      </c>
      <c r="FS40" s="79">
        <f t="shared" si="581"/>
        <v>0</v>
      </c>
      <c r="FT40" s="179">
        <f>SUM(FO40:FS40)</f>
        <v>0</v>
      </c>
      <c r="FU40" s="180"/>
      <c r="FV40" s="78">
        <f t="shared" ref="FV40:FZ40" si="582">((FV8-ROUNDDOWN(FV8,0))+(FV9-ROUNDDOWN(FV9,0))+(FV10-ROUNDDOWN(FV10,0))+(FV11-ROUNDDOWN(FV11,0))+(FV12-ROUNDDOWN(FV12,0))+(FV13-ROUNDDOWN(FV13,0))+(FV14-ROUNDDOWN(FV14,0))+(FV15-ROUNDDOWN(FV15,0))+(FV16-ROUNDDOWN(FV16,0))+(FV17-ROUNDDOWN(FV17,0))+(FV18-ROUNDDOWN(FV18,0))+(FV19-ROUNDDOWN(FV19,0))+(FV20-ROUNDDOWN(FV20,0))+(FV27-ROUNDDOWN(FV27,0))+(FV28-ROUNDDOWN(FV28,0))+(FV29-ROUNDDOWN(FV29,0))+(FV30-ROUNDDOWN(FV30,0))+(FV31-ROUNDDOWN(FV31,0))+(FV32-ROUNDDOWN(FV32,0))+(FV33-ROUNDDOWN(FV33,0))+(FV35-ROUNDDOWN(FV35,0))+(FV36-ROUNDDOWN(FV36,0))+(FV39-ROUNDDOWN(FV39,0)))*100/60+(ROUNDDOWN(FV8,0)+(ROUNDDOWN(FV9,0)+(ROUNDDOWN(FV10,0)+(ROUNDDOWN(FV11,0)+(ROUNDDOWN(FV12,0)+(ROUNDDOWN(FV13,0)+(ROUNDDOWN(FV14,0)+(ROUNDDOWN(FV15,0)+(ROUNDDOWN(FV16,0)+(ROUNDDOWN(FV17,0)+(ROUNDDOWN(FV18,0)+(ROUNDDOWN(FV19,0)+(ROUNDDOWN(FV20,0)+(ROUNDDOWN(FV27,0)+(ROUNDDOWN(FV28,0)+(ROUNDDOWN(FV29,0)+(ROUNDDOWN(FV30,0)+(ROUNDDOWN(FV31,0)+(ROUNDDOWN(FV32,0)+(ROUNDDOWN(FV33,0)+(ROUNDDOWN(FV35,0)+(ROUNDDOWN(FV36,0)+(ROUNDDOWN(FV39,0))))))))))))))))))))))))</f>
        <v>0</v>
      </c>
      <c r="FW40" s="79">
        <f t="shared" si="582"/>
        <v>0</v>
      </c>
      <c r="FX40" s="79">
        <f t="shared" si="582"/>
        <v>0</v>
      </c>
      <c r="FY40" s="79">
        <f t="shared" si="582"/>
        <v>0</v>
      </c>
      <c r="FZ40" s="79">
        <f t="shared" si="582"/>
        <v>0</v>
      </c>
      <c r="GA40" s="179">
        <f t="shared" ref="GA40" si="583">SUM(FV40:FZ40)</f>
        <v>0</v>
      </c>
      <c r="GB40" s="180"/>
      <c r="GC40" s="78">
        <f t="shared" ref="GC40:GG40" si="584">((GC8-ROUNDDOWN(GC8,0))+(GC9-ROUNDDOWN(GC9,0))+(GC10-ROUNDDOWN(GC10,0))+(GC11-ROUNDDOWN(GC11,0))+(GC12-ROUNDDOWN(GC12,0))+(GC13-ROUNDDOWN(GC13,0))+(GC14-ROUNDDOWN(GC14,0))+(GC15-ROUNDDOWN(GC15,0))+(GC16-ROUNDDOWN(GC16,0))+(GC17-ROUNDDOWN(GC17,0))+(GC18-ROUNDDOWN(GC18,0))+(GC19-ROUNDDOWN(GC19,0))+(GC20-ROUNDDOWN(GC20,0))+(GC27-ROUNDDOWN(GC27,0))+(GC28-ROUNDDOWN(GC28,0))+(GC29-ROUNDDOWN(GC29,0))+(GC30-ROUNDDOWN(GC30,0))+(GC31-ROUNDDOWN(GC31,0))+(GC32-ROUNDDOWN(GC32,0))+(GC33-ROUNDDOWN(GC33,0))+(GC35-ROUNDDOWN(GC35,0))+(GC36-ROUNDDOWN(GC36,0))+(GC39-ROUNDDOWN(GC39,0)))*100/60+(ROUNDDOWN(GC8,0)+(ROUNDDOWN(GC9,0)+(ROUNDDOWN(GC10,0)+(ROUNDDOWN(GC11,0)+(ROUNDDOWN(GC12,0)+(ROUNDDOWN(GC13,0)+(ROUNDDOWN(GC14,0)+(ROUNDDOWN(GC15,0)+(ROUNDDOWN(GC16,0)+(ROUNDDOWN(GC17,0)+(ROUNDDOWN(GC18,0)+(ROUNDDOWN(GC19,0)+(ROUNDDOWN(GC20,0)+(ROUNDDOWN(GC27,0)+(ROUNDDOWN(GC28,0)+(ROUNDDOWN(GC29,0)+(ROUNDDOWN(GC30,0)+(ROUNDDOWN(GC31,0)+(ROUNDDOWN(GC32,0)+(ROUNDDOWN(GC33,0)+(ROUNDDOWN(GC35,0)+(ROUNDDOWN(GC36,0)+(ROUNDDOWN(GC39,0))))))))))))))))))))))))</f>
        <v>0</v>
      </c>
      <c r="GD40" s="79">
        <f t="shared" si="584"/>
        <v>0</v>
      </c>
      <c r="GE40" s="79">
        <f t="shared" si="584"/>
        <v>0</v>
      </c>
      <c r="GF40" s="79">
        <f t="shared" si="584"/>
        <v>0</v>
      </c>
      <c r="GG40" s="79">
        <f t="shared" si="584"/>
        <v>0</v>
      </c>
      <c r="GH40" s="179">
        <f t="shared" ref="GH40" si="585">SUM(GC40:GG40)</f>
        <v>0</v>
      </c>
      <c r="GI40" s="180"/>
      <c r="GJ40" s="78">
        <f t="shared" ref="GJ40:GN40" si="586">((GJ8-ROUNDDOWN(GJ8,0))+(GJ9-ROUNDDOWN(GJ9,0))+(GJ10-ROUNDDOWN(GJ10,0))+(GJ11-ROUNDDOWN(GJ11,0))+(GJ12-ROUNDDOWN(GJ12,0))+(GJ13-ROUNDDOWN(GJ13,0))+(GJ14-ROUNDDOWN(GJ14,0))+(GJ15-ROUNDDOWN(GJ15,0))+(GJ16-ROUNDDOWN(GJ16,0))+(GJ17-ROUNDDOWN(GJ17,0))+(GJ18-ROUNDDOWN(GJ18,0))+(GJ19-ROUNDDOWN(GJ19,0))+(GJ20-ROUNDDOWN(GJ20,0))+(GJ27-ROUNDDOWN(GJ27,0))+(GJ28-ROUNDDOWN(GJ28,0))+(GJ29-ROUNDDOWN(GJ29,0))+(GJ30-ROUNDDOWN(GJ30,0))+(GJ31-ROUNDDOWN(GJ31,0))+(GJ32-ROUNDDOWN(GJ32,0))+(GJ33-ROUNDDOWN(GJ33,0))+(GJ35-ROUNDDOWN(GJ35,0))+(GJ36-ROUNDDOWN(GJ36,0))+(GJ39-ROUNDDOWN(GJ39,0)))*100/60+(ROUNDDOWN(GJ8,0)+(ROUNDDOWN(GJ9,0)+(ROUNDDOWN(GJ10,0)+(ROUNDDOWN(GJ11,0)+(ROUNDDOWN(GJ12,0)+(ROUNDDOWN(GJ13,0)+(ROUNDDOWN(GJ14,0)+(ROUNDDOWN(GJ15,0)+(ROUNDDOWN(GJ16,0)+(ROUNDDOWN(GJ17,0)+(ROUNDDOWN(GJ18,0)+(ROUNDDOWN(GJ19,0)+(ROUNDDOWN(GJ20,0)+(ROUNDDOWN(GJ27,0)+(ROUNDDOWN(GJ28,0)+(ROUNDDOWN(GJ29,0)+(ROUNDDOWN(GJ30,0)+(ROUNDDOWN(GJ31,0)+(ROUNDDOWN(GJ32,0)+(ROUNDDOWN(GJ33,0)+(ROUNDDOWN(GJ35,0)+(ROUNDDOWN(GJ36,0)+(ROUNDDOWN(GJ39,0))))))))))))))))))))))))</f>
        <v>0</v>
      </c>
      <c r="GK40" s="79">
        <f t="shared" si="586"/>
        <v>0</v>
      </c>
      <c r="GL40" s="79">
        <f t="shared" si="586"/>
        <v>0</v>
      </c>
      <c r="GM40" s="79">
        <f t="shared" si="586"/>
        <v>0</v>
      </c>
      <c r="GN40" s="79">
        <f t="shared" si="586"/>
        <v>0</v>
      </c>
      <c r="GO40" s="179">
        <f t="shared" ref="GO40" si="587">SUM(GJ40:GN40)</f>
        <v>0</v>
      </c>
      <c r="GP40" s="180"/>
      <c r="GQ40" s="78">
        <f t="shared" ref="GQ40:GU40" si="588">((GQ8-ROUNDDOWN(GQ8,0))+(GQ9-ROUNDDOWN(GQ9,0))+(GQ10-ROUNDDOWN(GQ10,0))+(GQ11-ROUNDDOWN(GQ11,0))+(GQ12-ROUNDDOWN(GQ12,0))+(GQ13-ROUNDDOWN(GQ13,0))+(GQ14-ROUNDDOWN(GQ14,0))+(GQ15-ROUNDDOWN(GQ15,0))+(GQ16-ROUNDDOWN(GQ16,0))+(GQ17-ROUNDDOWN(GQ17,0))+(GQ18-ROUNDDOWN(GQ18,0))+(GQ19-ROUNDDOWN(GQ19,0))+(GQ20-ROUNDDOWN(GQ20,0))+(GQ27-ROUNDDOWN(GQ27,0))+(GQ28-ROUNDDOWN(GQ28,0))+(GQ29-ROUNDDOWN(GQ29,0))+(GQ30-ROUNDDOWN(GQ30,0))+(GQ31-ROUNDDOWN(GQ31,0))+(GQ32-ROUNDDOWN(GQ32,0))+(GQ33-ROUNDDOWN(GQ33,0))+(GQ35-ROUNDDOWN(GQ35,0))+(GQ36-ROUNDDOWN(GQ36,0))+(GQ39-ROUNDDOWN(GQ39,0)))*100/60+(ROUNDDOWN(GQ8,0)+(ROUNDDOWN(GQ9,0)+(ROUNDDOWN(GQ10,0)+(ROUNDDOWN(GQ11,0)+(ROUNDDOWN(GQ12,0)+(ROUNDDOWN(GQ13,0)+(ROUNDDOWN(GQ14,0)+(ROUNDDOWN(GQ15,0)+(ROUNDDOWN(GQ16,0)+(ROUNDDOWN(GQ17,0)+(ROUNDDOWN(GQ18,0)+(ROUNDDOWN(GQ19,0)+(ROUNDDOWN(GQ20,0)+(ROUNDDOWN(GQ27,0)+(ROUNDDOWN(GQ28,0)+(ROUNDDOWN(GQ29,0)+(ROUNDDOWN(GQ30,0)+(ROUNDDOWN(GQ31,0)+(ROUNDDOWN(GQ32,0)+(ROUNDDOWN(GQ33,0)+(ROUNDDOWN(GQ35,0)+(ROUNDDOWN(GQ36,0)+(ROUNDDOWN(GQ39,0))))))))))))))))))))))))</f>
        <v>0</v>
      </c>
      <c r="GR40" s="79">
        <f t="shared" si="588"/>
        <v>0</v>
      </c>
      <c r="GS40" s="79">
        <f t="shared" si="588"/>
        <v>0</v>
      </c>
      <c r="GT40" s="79">
        <f t="shared" si="588"/>
        <v>0</v>
      </c>
      <c r="GU40" s="79">
        <f t="shared" si="588"/>
        <v>0</v>
      </c>
      <c r="GV40" s="179">
        <f t="shared" ref="GV40" si="589">SUM(GQ40:GU40)</f>
        <v>0</v>
      </c>
      <c r="GW40" s="180"/>
      <c r="GX40" s="78">
        <f t="shared" ref="GX40:HB40" si="590">((GX8-ROUNDDOWN(GX8,0))+(GX9-ROUNDDOWN(GX9,0))+(GX10-ROUNDDOWN(GX10,0))+(GX11-ROUNDDOWN(GX11,0))+(GX12-ROUNDDOWN(GX12,0))+(GX13-ROUNDDOWN(GX13,0))+(GX14-ROUNDDOWN(GX14,0))+(GX15-ROUNDDOWN(GX15,0))+(GX16-ROUNDDOWN(GX16,0))+(GX17-ROUNDDOWN(GX17,0))+(GX18-ROUNDDOWN(GX18,0))+(GX19-ROUNDDOWN(GX19,0))+(GX20-ROUNDDOWN(GX20,0))+(GX27-ROUNDDOWN(GX27,0))+(GX28-ROUNDDOWN(GX28,0))+(GX29-ROUNDDOWN(GX29,0))+(GX30-ROUNDDOWN(GX30,0))+(GX31-ROUNDDOWN(GX31,0))+(GX32-ROUNDDOWN(GX32,0))+(GX33-ROUNDDOWN(GX33,0))+(GX35-ROUNDDOWN(GX35,0))+(GX36-ROUNDDOWN(GX36,0))+(GX39-ROUNDDOWN(GX39,0)))*100/60+(ROUNDDOWN(GX8,0)+(ROUNDDOWN(GX9,0)+(ROUNDDOWN(GX10,0)+(ROUNDDOWN(GX11,0)+(ROUNDDOWN(GX12,0)+(ROUNDDOWN(GX13,0)+(ROUNDDOWN(GX14,0)+(ROUNDDOWN(GX15,0)+(ROUNDDOWN(GX16,0)+(ROUNDDOWN(GX17,0)+(ROUNDDOWN(GX18,0)+(ROUNDDOWN(GX19,0)+(ROUNDDOWN(GX20,0)+(ROUNDDOWN(GX27,0)+(ROUNDDOWN(GX28,0)+(ROUNDDOWN(GX29,0)+(ROUNDDOWN(GX30,0)+(ROUNDDOWN(GX31,0)+(ROUNDDOWN(GX32,0)+(ROUNDDOWN(GX33,0)+(ROUNDDOWN(GX35,0)+(ROUNDDOWN(GX36,0)+(ROUNDDOWN(GX39,0))))))))))))))))))))))))</f>
        <v>0</v>
      </c>
      <c r="GY40" s="79">
        <f t="shared" si="590"/>
        <v>0</v>
      </c>
      <c r="GZ40" s="79">
        <f t="shared" si="590"/>
        <v>0</v>
      </c>
      <c r="HA40" s="79">
        <f t="shared" si="590"/>
        <v>0</v>
      </c>
      <c r="HB40" s="79">
        <f t="shared" si="590"/>
        <v>0</v>
      </c>
      <c r="HC40" s="179">
        <f t="shared" ref="HC40" si="591">SUM(GX40:HB40)</f>
        <v>0</v>
      </c>
      <c r="HD40" s="180"/>
      <c r="HE40" s="78">
        <f t="shared" ref="HE40:HI40" si="592">((HE8-ROUNDDOWN(HE8,0))+(HE9-ROUNDDOWN(HE9,0))+(HE10-ROUNDDOWN(HE10,0))+(HE11-ROUNDDOWN(HE11,0))+(HE12-ROUNDDOWN(HE12,0))+(HE13-ROUNDDOWN(HE13,0))+(HE14-ROUNDDOWN(HE14,0))+(HE15-ROUNDDOWN(HE15,0))+(HE16-ROUNDDOWN(HE16,0))+(HE17-ROUNDDOWN(HE17,0))+(HE18-ROUNDDOWN(HE18,0))+(HE19-ROUNDDOWN(HE19,0))+(HE20-ROUNDDOWN(HE20,0))+(HE27-ROUNDDOWN(HE27,0))+(HE28-ROUNDDOWN(HE28,0))+(HE29-ROUNDDOWN(HE29,0))+(HE30-ROUNDDOWN(HE30,0))+(HE31-ROUNDDOWN(HE31,0))+(HE32-ROUNDDOWN(HE32,0))+(HE33-ROUNDDOWN(HE33,0))+(HE35-ROUNDDOWN(HE35,0))+(HE36-ROUNDDOWN(HE36,0))+(HE39-ROUNDDOWN(HE39,0)))*100/60+(ROUNDDOWN(HE8,0)+(ROUNDDOWN(HE9,0)+(ROUNDDOWN(HE10,0)+(ROUNDDOWN(HE11,0)+(ROUNDDOWN(HE12,0)+(ROUNDDOWN(HE13,0)+(ROUNDDOWN(HE14,0)+(ROUNDDOWN(HE15,0)+(ROUNDDOWN(HE16,0)+(ROUNDDOWN(HE17,0)+(ROUNDDOWN(HE18,0)+(ROUNDDOWN(HE19,0)+(ROUNDDOWN(HE20,0)+(ROUNDDOWN(HE27,0)+(ROUNDDOWN(HE28,0)+(ROUNDDOWN(HE29,0)+(ROUNDDOWN(HE30,0)+(ROUNDDOWN(HE31,0)+(ROUNDDOWN(HE32,0)+(ROUNDDOWN(HE33,0)+(ROUNDDOWN(HE35,0)+(ROUNDDOWN(HE36,0)+(ROUNDDOWN(HE39,0))))))))))))))))))))))))</f>
        <v>0</v>
      </c>
      <c r="HF40" s="79">
        <f t="shared" si="592"/>
        <v>0</v>
      </c>
      <c r="HG40" s="79">
        <f t="shared" si="592"/>
        <v>0</v>
      </c>
      <c r="HH40" s="79">
        <f t="shared" si="592"/>
        <v>0</v>
      </c>
      <c r="HI40" s="79">
        <f t="shared" si="592"/>
        <v>0</v>
      </c>
      <c r="HJ40" s="179">
        <f t="shared" ref="HJ40" si="593">SUM(HE40:HI40)</f>
        <v>0</v>
      </c>
      <c r="HK40" s="180"/>
      <c r="HL40" s="78">
        <f t="shared" ref="HL40:HP40" si="594">((HL8-ROUNDDOWN(HL8,0))+(HL9-ROUNDDOWN(HL9,0))+(HL10-ROUNDDOWN(HL10,0))+(HL11-ROUNDDOWN(HL11,0))+(HL12-ROUNDDOWN(HL12,0))+(HL13-ROUNDDOWN(HL13,0))+(HL14-ROUNDDOWN(HL14,0))+(HL15-ROUNDDOWN(HL15,0))+(HL16-ROUNDDOWN(HL16,0))+(HL17-ROUNDDOWN(HL17,0))+(HL18-ROUNDDOWN(HL18,0))+(HL19-ROUNDDOWN(HL19,0))+(HL20-ROUNDDOWN(HL20,0))+(HL27-ROUNDDOWN(HL27,0))+(HL28-ROUNDDOWN(HL28,0))+(HL29-ROUNDDOWN(HL29,0))+(HL30-ROUNDDOWN(HL30,0))+(HL31-ROUNDDOWN(HL31,0))+(HL32-ROUNDDOWN(HL32,0))+(HL33-ROUNDDOWN(HL33,0))+(HL35-ROUNDDOWN(HL35,0))+(HL36-ROUNDDOWN(HL36,0))+(HL39-ROUNDDOWN(HL39,0)))*100/60+(ROUNDDOWN(HL8,0)+(ROUNDDOWN(HL9,0)+(ROUNDDOWN(HL10,0)+(ROUNDDOWN(HL11,0)+(ROUNDDOWN(HL12,0)+(ROUNDDOWN(HL13,0)+(ROUNDDOWN(HL14,0)+(ROUNDDOWN(HL15,0)+(ROUNDDOWN(HL16,0)+(ROUNDDOWN(HL17,0)+(ROUNDDOWN(HL18,0)+(ROUNDDOWN(HL19,0)+(ROUNDDOWN(HL20,0)+(ROUNDDOWN(HL27,0)+(ROUNDDOWN(HL28,0)+(ROUNDDOWN(HL29,0)+(ROUNDDOWN(HL30,0)+(ROUNDDOWN(HL31,0)+(ROUNDDOWN(HL32,0)+(ROUNDDOWN(HL33,0)+(ROUNDDOWN(HL35,0)+(ROUNDDOWN(HL36,0)+(ROUNDDOWN(HL39,0))))))))))))))))))))))))</f>
        <v>0</v>
      </c>
      <c r="HM40" s="79">
        <f t="shared" si="594"/>
        <v>0</v>
      </c>
      <c r="HN40" s="79">
        <f t="shared" si="594"/>
        <v>0</v>
      </c>
      <c r="HO40" s="79">
        <f t="shared" si="594"/>
        <v>0</v>
      </c>
      <c r="HP40" s="79">
        <f t="shared" si="594"/>
        <v>0</v>
      </c>
      <c r="HQ40" s="179">
        <f t="shared" ref="HQ40" si="595">SUM(HL40:HP40)</f>
        <v>0</v>
      </c>
      <c r="HR40" s="180"/>
      <c r="HS40" s="78">
        <f>((HS8-ROUNDDOWN(HS8,0))+(HS9-ROUNDDOWN(HS9,0))+(HS10-ROUNDDOWN(HS10,0))+(HS11-ROUNDDOWN(HS11,0))+(HS12-ROUNDDOWN(HS12,0))+(HS13-ROUNDDOWN(HS13,0))+(HS14-ROUNDDOWN(HS14,0))+(HS15-ROUNDDOWN(HS15,0))+(HS16-ROUNDDOWN(HS16,0))+(HS17-ROUNDDOWN(HS17,0))+(HS18-ROUNDDOWN(HS18,0))+(HS19-ROUNDDOWN(HS19,0))+(HS20-ROUNDDOWN(HS20,0))+(HS27-ROUNDDOWN(HS27,0))+(HS28-ROUNDDOWN(HS28,0))+(HS29-ROUNDDOWN(HS29,0))+(HS30-ROUNDDOWN(HS30,0))+(HS31-ROUNDDOWN(HS31,0))+(HS32-ROUNDDOWN(HS32,0))+(HS33-ROUNDDOWN(HS33,0))+(HS35-ROUNDDOWN(HS35,0))+(HS36-ROUNDDOWN(HS36,0))+(HS39-ROUNDDOWN(HS39,0)))*100/60+(ROUNDDOWN(HS8,0)+(ROUNDDOWN(HS9,0)+(ROUNDDOWN(HS10,0)+(ROUNDDOWN(HS11,0)+(ROUNDDOWN(HS12,0)+(ROUNDDOWN(HS13,0)+(ROUNDDOWN(HS14,0)+(ROUNDDOWN(HS15,0)+(ROUNDDOWN(HS16,0)+(ROUNDDOWN(HS17,0)+(ROUNDDOWN(HS18,0)+(ROUNDDOWN(HS19,0)+(ROUNDDOWN(HS20,0)+(ROUNDDOWN(HS27,0)+(ROUNDDOWN(HS28,0)+(ROUNDDOWN(HS29,0)+(ROUNDDOWN(HS30,0)+(ROUNDDOWN(HS31,0)+(ROUNDDOWN(HS32,0)+(ROUNDDOWN(HS33,0)+(ROUNDDOWN(HS35,0)+(ROUNDDOWN(HS36,0)+(ROUNDDOWN(HS39,0))))))))))))))))))))))))</f>
        <v>0</v>
      </c>
      <c r="HT40" s="79">
        <f t="shared" ref="HT40:HW40" si="596">((HT8-ROUNDDOWN(HT8,0))+(HT9-ROUNDDOWN(HT9,0))+(HT10-ROUNDDOWN(HT10,0))+(HT11-ROUNDDOWN(HT11,0))+(HT12-ROUNDDOWN(HT12,0))+(HT13-ROUNDDOWN(HT13,0))+(HT14-ROUNDDOWN(HT14,0))+(HT15-ROUNDDOWN(HT15,0))+(HT16-ROUNDDOWN(HT16,0))+(HT17-ROUNDDOWN(HT17,0))+(HT18-ROUNDDOWN(HT18,0))+(HT19-ROUNDDOWN(HT19,0))+(HT20-ROUNDDOWN(HT20,0))+(HT27-ROUNDDOWN(HT27,0))+(HT28-ROUNDDOWN(HT28,0))+(HT29-ROUNDDOWN(HT29,0))+(HT30-ROUNDDOWN(HT30,0))+(HT31-ROUNDDOWN(HT31,0))+(HT32-ROUNDDOWN(HT32,0))+(HT33-ROUNDDOWN(HT33,0))+(HT35-ROUNDDOWN(HT35,0))+(HT36-ROUNDDOWN(HT36,0))+(HT39-ROUNDDOWN(HT39,0)))*100/60+(ROUNDDOWN(HT8,0)+(ROUNDDOWN(HT9,0)+(ROUNDDOWN(HT10,0)+(ROUNDDOWN(HT11,0)+(ROUNDDOWN(HT12,0)+(ROUNDDOWN(HT13,0)+(ROUNDDOWN(HT14,0)+(ROUNDDOWN(HT15,0)+(ROUNDDOWN(HT16,0)+(ROUNDDOWN(HT17,0)+(ROUNDDOWN(HT18,0)+(ROUNDDOWN(HT19,0)+(ROUNDDOWN(HT20,0)+(ROUNDDOWN(HT27,0)+(ROUNDDOWN(HT28,0)+(ROUNDDOWN(HT29,0)+(ROUNDDOWN(HT30,0)+(ROUNDDOWN(HT31,0)+(ROUNDDOWN(HT32,0)+(ROUNDDOWN(HT33,0)+(ROUNDDOWN(HT35,0)+(ROUNDDOWN(HT36,0)+(ROUNDDOWN(HT39,0))))))))))))))))))))))))</f>
        <v>0</v>
      </c>
      <c r="HU40" s="79">
        <f t="shared" si="596"/>
        <v>0</v>
      </c>
      <c r="HV40" s="79">
        <f t="shared" si="596"/>
        <v>0</v>
      </c>
      <c r="HW40" s="79">
        <f t="shared" si="596"/>
        <v>0</v>
      </c>
      <c r="HX40" s="179">
        <f>SUM(HS40:HW40)</f>
        <v>0</v>
      </c>
      <c r="HY40" s="180"/>
      <c r="HZ40" s="78">
        <f t="shared" ref="HZ40:ID40" si="597">((HZ8-ROUNDDOWN(HZ8,0))+(HZ9-ROUNDDOWN(HZ9,0))+(HZ10-ROUNDDOWN(HZ10,0))+(HZ11-ROUNDDOWN(HZ11,0))+(HZ12-ROUNDDOWN(HZ12,0))+(HZ13-ROUNDDOWN(HZ13,0))+(HZ14-ROUNDDOWN(HZ14,0))+(HZ15-ROUNDDOWN(HZ15,0))+(HZ16-ROUNDDOWN(HZ16,0))+(HZ17-ROUNDDOWN(HZ17,0))+(HZ18-ROUNDDOWN(HZ18,0))+(HZ19-ROUNDDOWN(HZ19,0))+(HZ20-ROUNDDOWN(HZ20,0))+(HZ27-ROUNDDOWN(HZ27,0))+(HZ28-ROUNDDOWN(HZ28,0))+(HZ29-ROUNDDOWN(HZ29,0))+(HZ30-ROUNDDOWN(HZ30,0))+(HZ31-ROUNDDOWN(HZ31,0))+(HZ32-ROUNDDOWN(HZ32,0))+(HZ33-ROUNDDOWN(HZ33,0))+(HZ35-ROUNDDOWN(HZ35,0))+(HZ36-ROUNDDOWN(HZ36,0))+(HZ39-ROUNDDOWN(HZ39,0)))*100/60+(ROUNDDOWN(HZ8,0)+(ROUNDDOWN(HZ9,0)+(ROUNDDOWN(HZ10,0)+(ROUNDDOWN(HZ11,0)+(ROUNDDOWN(HZ12,0)+(ROUNDDOWN(HZ13,0)+(ROUNDDOWN(HZ14,0)+(ROUNDDOWN(HZ15,0)+(ROUNDDOWN(HZ16,0)+(ROUNDDOWN(HZ17,0)+(ROUNDDOWN(HZ18,0)+(ROUNDDOWN(HZ19,0)+(ROUNDDOWN(HZ20,0)+(ROUNDDOWN(HZ27,0)+(ROUNDDOWN(HZ28,0)+(ROUNDDOWN(HZ29,0)+(ROUNDDOWN(HZ30,0)+(ROUNDDOWN(HZ31,0)+(ROUNDDOWN(HZ32,0)+(ROUNDDOWN(HZ33,0)+(ROUNDDOWN(HZ35,0)+(ROUNDDOWN(HZ36,0)+(ROUNDDOWN(HZ39,0))))))))))))))))))))))))</f>
        <v>0</v>
      </c>
      <c r="IA40" s="79">
        <f t="shared" si="597"/>
        <v>0</v>
      </c>
      <c r="IB40" s="79">
        <f t="shared" si="597"/>
        <v>0</v>
      </c>
      <c r="IC40" s="79">
        <f t="shared" si="597"/>
        <v>0</v>
      </c>
      <c r="ID40" s="79">
        <f t="shared" si="597"/>
        <v>0</v>
      </c>
      <c r="IE40" s="179">
        <f t="shared" ref="IE40" si="598">SUM(HZ40:ID40)</f>
        <v>0</v>
      </c>
      <c r="IF40" s="180"/>
      <c r="IG40" s="78">
        <f t="shared" ref="IG40:IK40" si="599">((IG8-ROUNDDOWN(IG8,0))+(IG9-ROUNDDOWN(IG9,0))+(IG10-ROUNDDOWN(IG10,0))+(IG11-ROUNDDOWN(IG11,0))+(IG12-ROUNDDOWN(IG12,0))+(IG13-ROUNDDOWN(IG13,0))+(IG14-ROUNDDOWN(IG14,0))+(IG15-ROUNDDOWN(IG15,0))+(IG16-ROUNDDOWN(IG16,0))+(IG17-ROUNDDOWN(IG17,0))+(IG18-ROUNDDOWN(IG18,0))+(IG19-ROUNDDOWN(IG19,0))+(IG20-ROUNDDOWN(IG20,0))+(IG27-ROUNDDOWN(IG27,0))+(IG28-ROUNDDOWN(IG28,0))+(IG29-ROUNDDOWN(IG29,0))+(IG30-ROUNDDOWN(IG30,0))+(IG31-ROUNDDOWN(IG31,0))+(IG32-ROUNDDOWN(IG32,0))+(IG33-ROUNDDOWN(IG33,0))+(IG35-ROUNDDOWN(IG35,0))+(IG36-ROUNDDOWN(IG36,0))+(IG39-ROUNDDOWN(IG39,0)))*100/60+(ROUNDDOWN(IG8,0)+(ROUNDDOWN(IG9,0)+(ROUNDDOWN(IG10,0)+(ROUNDDOWN(IG11,0)+(ROUNDDOWN(IG12,0)+(ROUNDDOWN(IG13,0)+(ROUNDDOWN(IG14,0)+(ROUNDDOWN(IG15,0)+(ROUNDDOWN(IG16,0)+(ROUNDDOWN(IG17,0)+(ROUNDDOWN(IG18,0)+(ROUNDDOWN(IG19,0)+(ROUNDDOWN(IG20,0)+(ROUNDDOWN(IG27,0)+(ROUNDDOWN(IG28,0)+(ROUNDDOWN(IG29,0)+(ROUNDDOWN(IG30,0)+(ROUNDDOWN(IG31,0)+(ROUNDDOWN(IG32,0)+(ROUNDDOWN(IG33,0)+(ROUNDDOWN(IG35,0)+(ROUNDDOWN(IG36,0)+(ROUNDDOWN(IG39,0))))))))))))))))))))))))</f>
        <v>0</v>
      </c>
      <c r="IH40" s="79">
        <f t="shared" si="599"/>
        <v>0</v>
      </c>
      <c r="II40" s="79">
        <f t="shared" si="599"/>
        <v>0</v>
      </c>
      <c r="IJ40" s="79">
        <f t="shared" si="599"/>
        <v>0</v>
      </c>
      <c r="IK40" s="79">
        <f t="shared" si="599"/>
        <v>0</v>
      </c>
      <c r="IL40" s="179">
        <f t="shared" ref="IL40" si="600">SUM(IG40:IK40)</f>
        <v>0</v>
      </c>
      <c r="IM40" s="180"/>
      <c r="IN40" s="78">
        <f t="shared" ref="IN40:IR40" si="601">((IN8-ROUNDDOWN(IN8,0))+(IN9-ROUNDDOWN(IN9,0))+(IN10-ROUNDDOWN(IN10,0))+(IN11-ROUNDDOWN(IN11,0))+(IN12-ROUNDDOWN(IN12,0))+(IN13-ROUNDDOWN(IN13,0))+(IN14-ROUNDDOWN(IN14,0))+(IN15-ROUNDDOWN(IN15,0))+(IN16-ROUNDDOWN(IN16,0))+(IN17-ROUNDDOWN(IN17,0))+(IN18-ROUNDDOWN(IN18,0))+(IN19-ROUNDDOWN(IN19,0))+(IN20-ROUNDDOWN(IN20,0))+(IN27-ROUNDDOWN(IN27,0))+(IN28-ROUNDDOWN(IN28,0))+(IN29-ROUNDDOWN(IN29,0))+(IN30-ROUNDDOWN(IN30,0))+(IN31-ROUNDDOWN(IN31,0))+(IN32-ROUNDDOWN(IN32,0))+(IN33-ROUNDDOWN(IN33,0))+(IN35-ROUNDDOWN(IN35,0))+(IN36-ROUNDDOWN(IN36,0))+(IN39-ROUNDDOWN(IN39,0)))*100/60+(ROUNDDOWN(IN8,0)+(ROUNDDOWN(IN9,0)+(ROUNDDOWN(IN10,0)+(ROUNDDOWN(IN11,0)+(ROUNDDOWN(IN12,0)+(ROUNDDOWN(IN13,0)+(ROUNDDOWN(IN14,0)+(ROUNDDOWN(IN15,0)+(ROUNDDOWN(IN16,0)+(ROUNDDOWN(IN17,0)+(ROUNDDOWN(IN18,0)+(ROUNDDOWN(IN19,0)+(ROUNDDOWN(IN20,0)+(ROUNDDOWN(IN27,0)+(ROUNDDOWN(IN28,0)+(ROUNDDOWN(IN29,0)+(ROUNDDOWN(IN30,0)+(ROUNDDOWN(IN31,0)+(ROUNDDOWN(IN32,0)+(ROUNDDOWN(IN33,0)+(ROUNDDOWN(IN35,0)+(ROUNDDOWN(IN36,0)+(ROUNDDOWN(IN39,0))))))))))))))))))))))))</f>
        <v>0</v>
      </c>
      <c r="IO40" s="79">
        <f t="shared" si="601"/>
        <v>0</v>
      </c>
      <c r="IP40" s="79">
        <f t="shared" si="601"/>
        <v>0</v>
      </c>
      <c r="IQ40" s="79">
        <f t="shared" si="601"/>
        <v>0</v>
      </c>
      <c r="IR40" s="79">
        <f t="shared" si="601"/>
        <v>0</v>
      </c>
      <c r="IS40" s="179">
        <f t="shared" ref="IS40" si="602">SUM(IN40:IR40)</f>
        <v>0</v>
      </c>
      <c r="IT40" s="180"/>
      <c r="IU40" s="78">
        <f t="shared" ref="IU40:IY40" si="603">((IU8-ROUNDDOWN(IU8,0))+(IU9-ROUNDDOWN(IU9,0))+(IU10-ROUNDDOWN(IU10,0))+(IU11-ROUNDDOWN(IU11,0))+(IU12-ROUNDDOWN(IU12,0))+(IU13-ROUNDDOWN(IU13,0))+(IU14-ROUNDDOWN(IU14,0))+(IU15-ROUNDDOWN(IU15,0))+(IU16-ROUNDDOWN(IU16,0))+(IU17-ROUNDDOWN(IU17,0))+(IU18-ROUNDDOWN(IU18,0))+(IU19-ROUNDDOWN(IU19,0))+(IU20-ROUNDDOWN(IU20,0))+(IU27-ROUNDDOWN(IU27,0))+(IU28-ROUNDDOWN(IU28,0))+(IU29-ROUNDDOWN(IU29,0))+(IU30-ROUNDDOWN(IU30,0))+(IU31-ROUNDDOWN(IU31,0))+(IU32-ROUNDDOWN(IU32,0))+(IU33-ROUNDDOWN(IU33,0))+(IU35-ROUNDDOWN(IU35,0))+(IU36-ROUNDDOWN(IU36,0))+(IU39-ROUNDDOWN(IU39,0)))*100/60+(ROUNDDOWN(IU8,0)+(ROUNDDOWN(IU9,0)+(ROUNDDOWN(IU10,0)+(ROUNDDOWN(IU11,0)+(ROUNDDOWN(IU12,0)+(ROUNDDOWN(IU13,0)+(ROUNDDOWN(IU14,0)+(ROUNDDOWN(IU15,0)+(ROUNDDOWN(IU16,0)+(ROUNDDOWN(IU17,0)+(ROUNDDOWN(IU18,0)+(ROUNDDOWN(IU19,0)+(ROUNDDOWN(IU20,0)+(ROUNDDOWN(IU27,0)+(ROUNDDOWN(IU28,0)+(ROUNDDOWN(IU29,0)+(ROUNDDOWN(IU30,0)+(ROUNDDOWN(IU31,0)+(ROUNDDOWN(IU32,0)+(ROUNDDOWN(IU33,0)+(ROUNDDOWN(IU35,0)+(ROUNDDOWN(IU36,0)+(ROUNDDOWN(IU39,0))))))))))))))))))))))))</f>
        <v>0</v>
      </c>
      <c r="IV40" s="79">
        <f t="shared" si="603"/>
        <v>0</v>
      </c>
      <c r="IW40" s="79">
        <f t="shared" si="603"/>
        <v>0</v>
      </c>
      <c r="IX40" s="79">
        <f t="shared" si="603"/>
        <v>0</v>
      </c>
      <c r="IY40" s="79">
        <f t="shared" si="603"/>
        <v>0</v>
      </c>
      <c r="IZ40" s="179">
        <f t="shared" ref="IZ40" si="604">SUM(IU40:IY40)</f>
        <v>0</v>
      </c>
      <c r="JA40" s="180"/>
      <c r="JB40" s="78">
        <f t="shared" ref="JB40:JF40" si="605">((JB8-ROUNDDOWN(JB8,0))+(JB9-ROUNDDOWN(JB9,0))+(JB10-ROUNDDOWN(JB10,0))+(JB11-ROUNDDOWN(JB11,0))+(JB12-ROUNDDOWN(JB12,0))+(JB13-ROUNDDOWN(JB13,0))+(JB14-ROUNDDOWN(JB14,0))+(JB15-ROUNDDOWN(JB15,0))+(JB16-ROUNDDOWN(JB16,0))+(JB17-ROUNDDOWN(JB17,0))+(JB18-ROUNDDOWN(JB18,0))+(JB19-ROUNDDOWN(JB19,0))+(JB20-ROUNDDOWN(JB20,0))+(JB27-ROUNDDOWN(JB27,0))+(JB28-ROUNDDOWN(JB28,0))+(JB29-ROUNDDOWN(JB29,0))+(JB30-ROUNDDOWN(JB30,0))+(JB31-ROUNDDOWN(JB31,0))+(JB32-ROUNDDOWN(JB32,0))+(JB33-ROUNDDOWN(JB33,0))+(JB35-ROUNDDOWN(JB35,0))+(JB36-ROUNDDOWN(JB36,0))+(JB39-ROUNDDOWN(JB39,0)))*100/60+(ROUNDDOWN(JB8,0)+(ROUNDDOWN(JB9,0)+(ROUNDDOWN(JB10,0)+(ROUNDDOWN(JB11,0)+(ROUNDDOWN(JB12,0)+(ROUNDDOWN(JB13,0)+(ROUNDDOWN(JB14,0)+(ROUNDDOWN(JB15,0)+(ROUNDDOWN(JB16,0)+(ROUNDDOWN(JB17,0)+(ROUNDDOWN(JB18,0)+(ROUNDDOWN(JB19,0)+(ROUNDDOWN(JB20,0)+(ROUNDDOWN(JB27,0)+(ROUNDDOWN(JB28,0)+(ROUNDDOWN(JB29,0)+(ROUNDDOWN(JB30,0)+(ROUNDDOWN(JB31,0)+(ROUNDDOWN(JB32,0)+(ROUNDDOWN(JB33,0)+(ROUNDDOWN(JB35,0)+(ROUNDDOWN(JB36,0)+(ROUNDDOWN(JB39,0))))))))))))))))))))))))</f>
        <v>0</v>
      </c>
      <c r="JC40" s="79">
        <f t="shared" si="605"/>
        <v>0</v>
      </c>
      <c r="JD40" s="79">
        <f t="shared" si="605"/>
        <v>0</v>
      </c>
      <c r="JE40" s="79">
        <f t="shared" si="605"/>
        <v>0</v>
      </c>
      <c r="JF40" s="79">
        <f t="shared" si="605"/>
        <v>0</v>
      </c>
      <c r="JG40" s="179">
        <f t="shared" ref="JG40" si="606">SUM(JB40:JF40)</f>
        <v>0</v>
      </c>
      <c r="JH40" s="180"/>
    </row>
    <row r="41" spans="1:268" s="22" customFormat="1" ht="10" x14ac:dyDescent="0.2">
      <c r="A41" s="18"/>
      <c r="B41" s="19" t="s">
        <v>46</v>
      </c>
      <c r="C41" s="20" t="s">
        <v>13</v>
      </c>
      <c r="D41" s="20" t="s">
        <v>14</v>
      </c>
      <c r="E41" s="20" t="s">
        <v>15</v>
      </c>
      <c r="F41" s="20" t="s">
        <v>16</v>
      </c>
      <c r="G41" s="20" t="s">
        <v>17</v>
      </c>
      <c r="H41" s="20" t="s">
        <v>18</v>
      </c>
      <c r="I41" s="20" t="s">
        <v>19</v>
      </c>
      <c r="J41" s="20" t="s">
        <v>20</v>
      </c>
      <c r="K41" s="20" t="s">
        <v>21</v>
      </c>
      <c r="L41" s="20" t="s">
        <v>22</v>
      </c>
      <c r="M41" s="20" t="s">
        <v>23</v>
      </c>
      <c r="N41" s="20" t="s">
        <v>24</v>
      </c>
      <c r="O41" s="20" t="s">
        <v>25</v>
      </c>
      <c r="P41" s="20" t="s">
        <v>26</v>
      </c>
      <c r="Q41" s="20" t="s">
        <v>27</v>
      </c>
      <c r="R41" s="20" t="s">
        <v>28</v>
      </c>
      <c r="S41" s="20" t="s">
        <v>29</v>
      </c>
      <c r="T41" s="20" t="s">
        <v>30</v>
      </c>
      <c r="U41" s="20" t="s">
        <v>31</v>
      </c>
      <c r="V41" s="20" t="s">
        <v>32</v>
      </c>
      <c r="W41" s="20" t="s">
        <v>33</v>
      </c>
      <c r="X41" s="20" t="s">
        <v>34</v>
      </c>
      <c r="Y41" s="20" t="s">
        <v>35</v>
      </c>
      <c r="Z41" s="20" t="s">
        <v>36</v>
      </c>
      <c r="AA41" s="20" t="s">
        <v>37</v>
      </c>
      <c r="AB41" s="20" t="s">
        <v>38</v>
      </c>
      <c r="AC41" s="20" t="s">
        <v>0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</row>
    <row r="42" spans="1:268" s="24" customFormat="1" x14ac:dyDescent="0.3">
      <c r="A42" s="43"/>
      <c r="B42" s="33"/>
      <c r="C42" s="77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</row>
    <row r="43" spans="1:268" s="27" customFormat="1" x14ac:dyDescent="0.3">
      <c r="A43" s="25"/>
      <c r="B43" s="33"/>
      <c r="C43" s="40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</row>
    <row r="44" spans="1:268" s="28" customFormat="1" ht="10" x14ac:dyDescent="0.2">
      <c r="B44" s="33"/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</row>
    <row r="45" spans="1:268" x14ac:dyDescent="0.3">
      <c r="B45" s="36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</row>
    <row r="46" spans="1:268" x14ac:dyDescent="0.3">
      <c r="C46" s="4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</row>
    <row r="47" spans="1:268" x14ac:dyDescent="0.3">
      <c r="C47" s="40"/>
      <c r="D47" s="44"/>
      <c r="E47" s="44"/>
      <c r="F47" s="44"/>
      <c r="G47" s="44"/>
      <c r="H47" s="44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</row>
    <row r="48" spans="1:268" x14ac:dyDescent="0.3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</row>
    <row r="49" spans="3:268" x14ac:dyDescent="0.3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</row>
    <row r="50" spans="3:268" x14ac:dyDescent="0.3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</row>
    <row r="51" spans="3:268" x14ac:dyDescent="0.3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</row>
    <row r="52" spans="3:268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</row>
    <row r="53" spans="3:268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</row>
    <row r="54" spans="3:268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</row>
    <row r="55" spans="3:268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</row>
    <row r="56" spans="3:268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</row>
    <row r="57" spans="3:268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</row>
    <row r="58" spans="3:268" x14ac:dyDescent="0.3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</row>
    <row r="59" spans="3:268" x14ac:dyDescent="0.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</row>
    <row r="60" spans="3:268" x14ac:dyDescent="0.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</row>
    <row r="61" spans="3:268" x14ac:dyDescent="0.3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</row>
    <row r="62" spans="3:268" x14ac:dyDescent="0.3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</row>
    <row r="63" spans="3:268" x14ac:dyDescent="0.3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</row>
    <row r="64" spans="3:268" x14ac:dyDescent="0.3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</row>
    <row r="65" spans="3:268" x14ac:dyDescent="0.3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</row>
    <row r="66" spans="3:268" x14ac:dyDescent="0.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</row>
    <row r="67" spans="3:268" x14ac:dyDescent="0.3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</row>
    <row r="68" spans="3:268" x14ac:dyDescent="0.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</row>
    <row r="69" spans="3:268" x14ac:dyDescent="0.3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</row>
    <row r="70" spans="3:268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</row>
    <row r="71" spans="3:268" x14ac:dyDescent="0.3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</row>
    <row r="72" spans="3:268" x14ac:dyDescent="0.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</row>
    <row r="73" spans="3:268" x14ac:dyDescent="0.3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</row>
    <row r="74" spans="3:268" x14ac:dyDescent="0.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</row>
    <row r="75" spans="3:268" x14ac:dyDescent="0.3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</row>
    <row r="76" spans="3:268" x14ac:dyDescent="0.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</row>
    <row r="77" spans="3:268" x14ac:dyDescent="0.3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</row>
    <row r="78" spans="3:268" x14ac:dyDescent="0.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</row>
    <row r="79" spans="3:268" x14ac:dyDescent="0.3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</row>
    <row r="80" spans="3:268" x14ac:dyDescent="0.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</row>
    <row r="81" spans="3:268" x14ac:dyDescent="0.3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</row>
    <row r="82" spans="3:268" x14ac:dyDescent="0.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</row>
    <row r="83" spans="3:268" x14ac:dyDescent="0.3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</row>
    <row r="84" spans="3:268" x14ac:dyDescent="0.3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</row>
    <row r="85" spans="3:268" x14ac:dyDescent="0.3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</row>
    <row r="86" spans="3:268" x14ac:dyDescent="0.3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</row>
    <row r="87" spans="3:268" x14ac:dyDescent="0.3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</row>
    <row r="88" spans="3:268" x14ac:dyDescent="0.3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</row>
    <row r="89" spans="3:268" x14ac:dyDescent="0.3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</row>
    <row r="90" spans="3:268" x14ac:dyDescent="0.3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</row>
    <row r="91" spans="3:268" x14ac:dyDescent="0.3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</row>
    <row r="92" spans="3:268" x14ac:dyDescent="0.3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</row>
    <row r="93" spans="3:268" x14ac:dyDescent="0.3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</row>
    <row r="94" spans="3:268" x14ac:dyDescent="0.3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</row>
    <row r="95" spans="3:268" x14ac:dyDescent="0.3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</row>
    <row r="96" spans="3:268" x14ac:dyDescent="0.3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</row>
    <row r="97" spans="3:268" x14ac:dyDescent="0.3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</row>
    <row r="98" spans="3:268" x14ac:dyDescent="0.3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</row>
    <row r="99" spans="3:268" x14ac:dyDescent="0.3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</row>
    <row r="100" spans="3:268" x14ac:dyDescent="0.3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</row>
    <row r="101" spans="3:268" x14ac:dyDescent="0.3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</row>
    <row r="102" spans="3:268" x14ac:dyDescent="0.3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</row>
    <row r="103" spans="3:268" x14ac:dyDescent="0.3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</row>
    <row r="104" spans="3:268" x14ac:dyDescent="0.3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</row>
    <row r="105" spans="3:268" x14ac:dyDescent="0.3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</row>
    <row r="106" spans="3:268" x14ac:dyDescent="0.3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</row>
    <row r="107" spans="3:268" x14ac:dyDescent="0.3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</row>
    <row r="108" spans="3:268" x14ac:dyDescent="0.3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</row>
    <row r="109" spans="3:268" x14ac:dyDescent="0.3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</row>
    <row r="110" spans="3:268" x14ac:dyDescent="0.3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</row>
    <row r="111" spans="3:268" x14ac:dyDescent="0.3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</row>
    <row r="112" spans="3:268" x14ac:dyDescent="0.3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</row>
    <row r="113" spans="3:268" x14ac:dyDescent="0.3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</row>
    <row r="114" spans="3:268" x14ac:dyDescent="0.3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</row>
    <row r="115" spans="3:268" x14ac:dyDescent="0.3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</row>
    <row r="116" spans="3:268" x14ac:dyDescent="0.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</row>
    <row r="117" spans="3:268" x14ac:dyDescent="0.3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</row>
    <row r="118" spans="3:268" x14ac:dyDescent="0.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</row>
    <row r="119" spans="3:268" x14ac:dyDescent="0.3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</row>
    <row r="120" spans="3:268" x14ac:dyDescent="0.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</row>
    <row r="121" spans="3:268" x14ac:dyDescent="0.3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</row>
    <row r="122" spans="3:268" x14ac:dyDescent="0.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</row>
    <row r="123" spans="3:268" x14ac:dyDescent="0.3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</row>
    <row r="124" spans="3:268" x14ac:dyDescent="0.3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</row>
    <row r="125" spans="3:268" x14ac:dyDescent="0.3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</row>
    <row r="126" spans="3:268" x14ac:dyDescent="0.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</row>
    <row r="127" spans="3:268" x14ac:dyDescent="0.3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</row>
    <row r="128" spans="3:268" x14ac:dyDescent="0.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</row>
    <row r="129" spans="3:268" x14ac:dyDescent="0.3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</row>
    <row r="130" spans="3:268" x14ac:dyDescent="0.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</row>
    <row r="131" spans="3:268" x14ac:dyDescent="0.3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</row>
    <row r="132" spans="3:268" x14ac:dyDescent="0.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</row>
    <row r="133" spans="3:268" x14ac:dyDescent="0.3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</row>
    <row r="134" spans="3:268" x14ac:dyDescent="0.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</row>
    <row r="135" spans="3:268" x14ac:dyDescent="0.3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</row>
    <row r="136" spans="3:268" x14ac:dyDescent="0.3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</row>
    <row r="137" spans="3:268" x14ac:dyDescent="0.3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</row>
    <row r="138" spans="3:268" x14ac:dyDescent="0.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</row>
    <row r="139" spans="3:268" x14ac:dyDescent="0.3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</row>
    <row r="140" spans="3:268" x14ac:dyDescent="0.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</row>
    <row r="141" spans="3:268" x14ac:dyDescent="0.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</row>
    <row r="142" spans="3:268" x14ac:dyDescent="0.3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</row>
    <row r="143" spans="3:268" x14ac:dyDescent="0.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</row>
    <row r="144" spans="3:268" x14ac:dyDescent="0.3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</row>
    <row r="145" spans="1:268" x14ac:dyDescent="0.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</row>
    <row r="146" spans="1:268" x14ac:dyDescent="0.3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</row>
    <row r="147" spans="1:268" x14ac:dyDescent="0.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</row>
    <row r="148" spans="1:268" x14ac:dyDescent="0.3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</row>
    <row r="149" spans="1:268" x14ac:dyDescent="0.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</row>
    <row r="150" spans="1:268" x14ac:dyDescent="0.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</row>
    <row r="151" spans="1:268" x14ac:dyDescent="0.3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</row>
    <row r="152" spans="1:268" x14ac:dyDescent="0.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</row>
    <row r="153" spans="1:268" x14ac:dyDescent="0.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</row>
    <row r="154" spans="1:268" s="2" customFormat="1" x14ac:dyDescent="0.3">
      <c r="A154" s="1"/>
      <c r="B154" s="4"/>
    </row>
    <row r="155" spans="1:268" s="2" customFormat="1" x14ac:dyDescent="0.3">
      <c r="A155" s="1"/>
      <c r="B155" s="4"/>
    </row>
    <row r="156" spans="1:268" s="2" customFormat="1" x14ac:dyDescent="0.3">
      <c r="A156" s="1"/>
      <c r="B156" s="4"/>
    </row>
    <row r="157" spans="1:268" s="2" customFormat="1" x14ac:dyDescent="0.3">
      <c r="A157" s="1"/>
      <c r="B157" s="4"/>
    </row>
    <row r="158" spans="1:268" s="2" customFormat="1" x14ac:dyDescent="0.3">
      <c r="A158" s="1"/>
      <c r="B158" s="4"/>
    </row>
    <row r="159" spans="1:268" s="2" customFormat="1" x14ac:dyDescent="0.3">
      <c r="A159" s="1"/>
      <c r="B159" s="4"/>
    </row>
    <row r="160" spans="1:268" s="2" customFormat="1" x14ac:dyDescent="0.3">
      <c r="A160" s="1"/>
      <c r="B160" s="4"/>
    </row>
    <row r="161" spans="1:2" s="2" customFormat="1" x14ac:dyDescent="0.3">
      <c r="A161" s="1"/>
      <c r="B161" s="4"/>
    </row>
    <row r="162" spans="1:2" s="2" customFormat="1" x14ac:dyDescent="0.3">
      <c r="A162" s="1"/>
      <c r="B162" s="4"/>
    </row>
    <row r="163" spans="1:2" s="2" customFormat="1" x14ac:dyDescent="0.3">
      <c r="A163" s="1"/>
      <c r="B163" s="4"/>
    </row>
    <row r="164" spans="1:2" s="2" customFormat="1" x14ac:dyDescent="0.3">
      <c r="A164" s="1"/>
      <c r="B164" s="4"/>
    </row>
    <row r="165" spans="1:2" s="2" customFormat="1" x14ac:dyDescent="0.3">
      <c r="A165" s="1"/>
      <c r="B165" s="4"/>
    </row>
    <row r="166" spans="1:2" s="2" customFormat="1" x14ac:dyDescent="0.3">
      <c r="A166" s="1"/>
      <c r="B166" s="4"/>
    </row>
    <row r="167" spans="1:2" s="2" customFormat="1" x14ac:dyDescent="0.3">
      <c r="A167" s="1"/>
      <c r="B167" s="4"/>
    </row>
    <row r="168" spans="1:2" s="2" customFormat="1" x14ac:dyDescent="0.3">
      <c r="A168" s="1"/>
      <c r="B168" s="4"/>
    </row>
    <row r="169" spans="1:2" s="2" customFormat="1" x14ac:dyDescent="0.3">
      <c r="A169" s="1"/>
      <c r="B169" s="4"/>
    </row>
    <row r="170" spans="1:2" s="2" customFormat="1" x14ac:dyDescent="0.3">
      <c r="A170" s="1"/>
      <c r="B170" s="4"/>
    </row>
    <row r="171" spans="1:2" s="2" customFormat="1" x14ac:dyDescent="0.3">
      <c r="A171" s="1"/>
      <c r="B171" s="4"/>
    </row>
    <row r="172" spans="1:2" s="2" customFormat="1" x14ac:dyDescent="0.3">
      <c r="A172" s="1"/>
      <c r="B172" s="4"/>
    </row>
    <row r="173" spans="1:2" s="2" customFormat="1" x14ac:dyDescent="0.3">
      <c r="A173" s="1"/>
      <c r="B173" s="4"/>
    </row>
    <row r="174" spans="1:2" s="2" customFormat="1" x14ac:dyDescent="0.3">
      <c r="A174" s="1"/>
      <c r="B174" s="4"/>
    </row>
    <row r="175" spans="1:2" s="2" customFormat="1" x14ac:dyDescent="0.3">
      <c r="A175" s="1"/>
      <c r="B175" s="4"/>
    </row>
    <row r="176" spans="1:2" s="2" customFormat="1" x14ac:dyDescent="0.3">
      <c r="A176" s="1"/>
      <c r="B176" s="4"/>
    </row>
    <row r="177" spans="1:2" s="2" customFormat="1" x14ac:dyDescent="0.3">
      <c r="A177" s="1"/>
      <c r="B177" s="4"/>
    </row>
    <row r="178" spans="1:2" s="2" customFormat="1" x14ac:dyDescent="0.3">
      <c r="A178" s="1"/>
      <c r="B178" s="4"/>
    </row>
    <row r="179" spans="1:2" s="2" customFormat="1" x14ac:dyDescent="0.3">
      <c r="A179" s="1"/>
      <c r="B179" s="4"/>
    </row>
    <row r="180" spans="1:2" s="2" customFormat="1" x14ac:dyDescent="0.3">
      <c r="A180" s="1"/>
      <c r="B180" s="4"/>
    </row>
    <row r="181" spans="1:2" s="2" customFormat="1" x14ac:dyDescent="0.3">
      <c r="A181" s="1"/>
      <c r="B181" s="4"/>
    </row>
    <row r="182" spans="1:2" s="2" customFormat="1" x14ac:dyDescent="0.3">
      <c r="A182" s="1"/>
      <c r="B182" s="4"/>
    </row>
    <row r="183" spans="1:2" s="2" customFormat="1" x14ac:dyDescent="0.3">
      <c r="A183" s="1"/>
      <c r="B183" s="4"/>
    </row>
    <row r="184" spans="1:2" s="2" customFormat="1" x14ac:dyDescent="0.3">
      <c r="A184" s="1"/>
      <c r="B184" s="4"/>
    </row>
    <row r="185" spans="1:2" s="2" customFormat="1" x14ac:dyDescent="0.3">
      <c r="A185" s="1"/>
      <c r="B185" s="4"/>
    </row>
    <row r="186" spans="1:2" s="2" customFormat="1" x14ac:dyDescent="0.3">
      <c r="A186" s="1"/>
      <c r="B186" s="4"/>
    </row>
    <row r="187" spans="1:2" s="2" customFormat="1" x14ac:dyDescent="0.3">
      <c r="A187" s="1"/>
      <c r="B187" s="4"/>
    </row>
    <row r="188" spans="1:2" s="2" customFormat="1" x14ac:dyDescent="0.3">
      <c r="A188" s="1"/>
      <c r="B188" s="4"/>
    </row>
    <row r="189" spans="1:2" s="2" customFormat="1" x14ac:dyDescent="0.3">
      <c r="A189" s="1"/>
      <c r="B189" s="4"/>
    </row>
    <row r="190" spans="1:2" s="2" customFormat="1" x14ac:dyDescent="0.3">
      <c r="A190" s="1"/>
      <c r="B190" s="4"/>
    </row>
    <row r="191" spans="1:2" s="2" customFormat="1" x14ac:dyDescent="0.3">
      <c r="A191" s="1"/>
      <c r="B191" s="4"/>
    </row>
    <row r="192" spans="1:2" s="2" customFormat="1" x14ac:dyDescent="0.3">
      <c r="A192" s="1"/>
      <c r="B192" s="4"/>
    </row>
    <row r="193" spans="1:2" s="2" customFormat="1" x14ac:dyDescent="0.3">
      <c r="A193" s="1"/>
      <c r="B193" s="4"/>
    </row>
    <row r="194" spans="1:2" s="2" customFormat="1" x14ac:dyDescent="0.3">
      <c r="A194" s="1"/>
      <c r="B194" s="4"/>
    </row>
    <row r="195" spans="1:2" s="2" customFormat="1" x14ac:dyDescent="0.3">
      <c r="A195" s="1"/>
      <c r="B195" s="4"/>
    </row>
    <row r="196" spans="1:2" s="2" customFormat="1" x14ac:dyDescent="0.3">
      <c r="A196" s="1"/>
      <c r="B196" s="4"/>
    </row>
    <row r="197" spans="1:2" s="2" customFormat="1" x14ac:dyDescent="0.3">
      <c r="A197" s="1"/>
      <c r="B197" s="4"/>
    </row>
    <row r="198" spans="1:2" s="2" customFormat="1" x14ac:dyDescent="0.3">
      <c r="A198" s="1"/>
      <c r="B198" s="4"/>
    </row>
    <row r="199" spans="1:2" s="2" customFormat="1" x14ac:dyDescent="0.3">
      <c r="A199" s="1"/>
      <c r="B199" s="4"/>
    </row>
    <row r="200" spans="1:2" s="2" customFormat="1" x14ac:dyDescent="0.3">
      <c r="A200" s="1"/>
      <c r="B200" s="4"/>
    </row>
    <row r="201" spans="1:2" s="2" customFormat="1" x14ac:dyDescent="0.3">
      <c r="A201" s="1"/>
      <c r="B201" s="4"/>
    </row>
    <row r="202" spans="1:2" s="2" customFormat="1" x14ac:dyDescent="0.3">
      <c r="A202" s="1"/>
      <c r="B202" s="4"/>
    </row>
    <row r="203" spans="1:2" s="2" customFormat="1" x14ac:dyDescent="0.3">
      <c r="A203" s="1"/>
      <c r="B203" s="4"/>
    </row>
    <row r="204" spans="1:2" s="2" customFormat="1" x14ac:dyDescent="0.3">
      <c r="A204" s="1"/>
      <c r="B204" s="4"/>
    </row>
    <row r="205" spans="1:2" s="2" customFormat="1" x14ac:dyDescent="0.3">
      <c r="A205" s="1"/>
      <c r="B205" s="4"/>
    </row>
    <row r="206" spans="1:2" s="2" customFormat="1" x14ac:dyDescent="0.3">
      <c r="A206" s="1"/>
      <c r="B206" s="4"/>
    </row>
    <row r="207" spans="1:2" s="2" customFormat="1" x14ac:dyDescent="0.3">
      <c r="A207" s="1"/>
      <c r="B207" s="4"/>
    </row>
    <row r="208" spans="1:2" s="2" customFormat="1" x14ac:dyDescent="0.3">
      <c r="A208" s="1"/>
      <c r="B208" s="4"/>
    </row>
    <row r="209" spans="1:2" s="2" customFormat="1" x14ac:dyDescent="0.3">
      <c r="A209" s="1"/>
      <c r="B209" s="4"/>
    </row>
    <row r="210" spans="1:2" s="2" customFormat="1" x14ac:dyDescent="0.3">
      <c r="A210" s="1"/>
      <c r="B210" s="4"/>
    </row>
    <row r="211" spans="1:2" s="2" customFormat="1" x14ac:dyDescent="0.3">
      <c r="A211" s="1"/>
      <c r="B211" s="4"/>
    </row>
    <row r="212" spans="1:2" s="2" customFormat="1" x14ac:dyDescent="0.3">
      <c r="A212" s="1"/>
      <c r="B212" s="4"/>
    </row>
    <row r="213" spans="1:2" s="2" customFormat="1" x14ac:dyDescent="0.3">
      <c r="A213" s="1"/>
      <c r="B213" s="4"/>
    </row>
    <row r="214" spans="1:2" s="2" customFormat="1" x14ac:dyDescent="0.3">
      <c r="A214" s="1"/>
      <c r="B214" s="4"/>
    </row>
    <row r="215" spans="1:2" s="2" customFormat="1" x14ac:dyDescent="0.3">
      <c r="A215" s="1"/>
      <c r="B215" s="4"/>
    </row>
    <row r="216" spans="1:2" s="2" customFormat="1" x14ac:dyDescent="0.3">
      <c r="A216" s="1"/>
      <c r="B216" s="4"/>
    </row>
    <row r="217" spans="1:2" s="2" customFormat="1" x14ac:dyDescent="0.3">
      <c r="A217" s="1"/>
      <c r="B217" s="4"/>
    </row>
    <row r="218" spans="1:2" s="2" customFormat="1" x14ac:dyDescent="0.3">
      <c r="A218" s="1"/>
      <c r="B218" s="4"/>
    </row>
    <row r="219" spans="1:2" s="2" customFormat="1" x14ac:dyDescent="0.3">
      <c r="A219" s="1"/>
      <c r="B219" s="4"/>
    </row>
    <row r="220" spans="1:2" s="2" customFormat="1" x14ac:dyDescent="0.3">
      <c r="A220" s="1"/>
      <c r="B220" s="4"/>
    </row>
    <row r="221" spans="1:2" s="2" customFormat="1" x14ac:dyDescent="0.3">
      <c r="A221" s="1"/>
      <c r="B221" s="4"/>
    </row>
    <row r="222" spans="1:2" s="2" customFormat="1" x14ac:dyDescent="0.3">
      <c r="A222" s="1"/>
      <c r="B222" s="4"/>
    </row>
    <row r="223" spans="1:2" s="2" customFormat="1" x14ac:dyDescent="0.3">
      <c r="A223" s="1"/>
      <c r="B223" s="4"/>
    </row>
    <row r="224" spans="1:2" s="2" customFormat="1" x14ac:dyDescent="0.3">
      <c r="A224" s="1"/>
      <c r="B224" s="4"/>
    </row>
    <row r="225" spans="1:2" s="2" customFormat="1" x14ac:dyDescent="0.3">
      <c r="A225" s="1"/>
      <c r="B225" s="4"/>
    </row>
    <row r="226" spans="1:2" s="2" customFormat="1" x14ac:dyDescent="0.3">
      <c r="A226" s="1"/>
      <c r="B226" s="4"/>
    </row>
    <row r="227" spans="1:2" s="2" customFormat="1" x14ac:dyDescent="0.3">
      <c r="A227" s="1"/>
      <c r="B227" s="4"/>
    </row>
    <row r="228" spans="1:2" s="2" customFormat="1" x14ac:dyDescent="0.3">
      <c r="A228" s="1"/>
      <c r="B228" s="4"/>
    </row>
    <row r="229" spans="1:2" s="2" customFormat="1" x14ac:dyDescent="0.3">
      <c r="A229" s="1"/>
      <c r="B229" s="4"/>
    </row>
    <row r="230" spans="1:2" s="2" customFormat="1" x14ac:dyDescent="0.3">
      <c r="A230" s="1"/>
      <c r="B230" s="4"/>
    </row>
    <row r="231" spans="1:2" s="2" customFormat="1" x14ac:dyDescent="0.3">
      <c r="A231" s="1"/>
      <c r="B231" s="4"/>
    </row>
    <row r="232" spans="1:2" s="2" customFormat="1" x14ac:dyDescent="0.3">
      <c r="A232" s="1"/>
      <c r="B232" s="4"/>
    </row>
    <row r="233" spans="1:2" s="2" customFormat="1" x14ac:dyDescent="0.3">
      <c r="A233" s="1"/>
      <c r="B233" s="4"/>
    </row>
    <row r="234" spans="1:2" s="2" customFormat="1" x14ac:dyDescent="0.3">
      <c r="A234" s="1"/>
      <c r="B234" s="4"/>
    </row>
    <row r="235" spans="1:2" s="2" customFormat="1" x14ac:dyDescent="0.3">
      <c r="A235" s="1"/>
      <c r="B235" s="4"/>
    </row>
    <row r="236" spans="1:2" s="2" customFormat="1" x14ac:dyDescent="0.3">
      <c r="A236" s="1"/>
      <c r="B236" s="4"/>
    </row>
    <row r="237" spans="1:2" s="2" customFormat="1" x14ac:dyDescent="0.3">
      <c r="A237" s="1"/>
      <c r="B237" s="4"/>
    </row>
    <row r="238" spans="1:2" s="2" customFormat="1" x14ac:dyDescent="0.3">
      <c r="A238" s="1"/>
      <c r="B238" s="4"/>
    </row>
    <row r="239" spans="1:2" s="2" customFormat="1" x14ac:dyDescent="0.3">
      <c r="A239" s="1"/>
      <c r="B239" s="4"/>
    </row>
    <row r="240" spans="1:2" s="2" customFormat="1" x14ac:dyDescent="0.3">
      <c r="A240" s="1"/>
      <c r="B240" s="4"/>
    </row>
    <row r="241" spans="1:2" s="2" customFormat="1" x14ac:dyDescent="0.3">
      <c r="A241" s="1"/>
      <c r="B241" s="4"/>
    </row>
    <row r="242" spans="1:2" s="2" customFormat="1" x14ac:dyDescent="0.3">
      <c r="A242" s="1"/>
      <c r="B242" s="4"/>
    </row>
    <row r="243" spans="1:2" s="2" customFormat="1" x14ac:dyDescent="0.3">
      <c r="A243" s="1"/>
      <c r="B243" s="4"/>
    </row>
    <row r="244" spans="1:2" s="2" customFormat="1" x14ac:dyDescent="0.3">
      <c r="A244" s="1"/>
      <c r="B244" s="4"/>
    </row>
    <row r="245" spans="1:2" s="2" customFormat="1" x14ac:dyDescent="0.3">
      <c r="A245" s="1"/>
      <c r="B245" s="4"/>
    </row>
    <row r="246" spans="1:2" s="2" customFormat="1" x14ac:dyDescent="0.3">
      <c r="A246" s="1"/>
      <c r="B246" s="4"/>
    </row>
    <row r="247" spans="1:2" s="2" customFormat="1" x14ac:dyDescent="0.3">
      <c r="A247" s="1"/>
      <c r="B247" s="4"/>
    </row>
    <row r="248" spans="1:2" s="2" customFormat="1" x14ac:dyDescent="0.3">
      <c r="A248" s="1"/>
      <c r="B248" s="4"/>
    </row>
    <row r="249" spans="1:2" s="2" customFormat="1" x14ac:dyDescent="0.3">
      <c r="A249" s="1"/>
      <c r="B249" s="4"/>
    </row>
    <row r="250" spans="1:2" s="2" customFormat="1" x14ac:dyDescent="0.3">
      <c r="A250" s="1"/>
      <c r="B250" s="4"/>
    </row>
    <row r="251" spans="1:2" s="2" customFormat="1" x14ac:dyDescent="0.3">
      <c r="A251" s="1"/>
      <c r="B251" s="4"/>
    </row>
    <row r="252" spans="1:2" s="2" customFormat="1" x14ac:dyDescent="0.3">
      <c r="A252" s="1"/>
      <c r="B252" s="4"/>
    </row>
    <row r="253" spans="1:2" s="2" customFormat="1" x14ac:dyDescent="0.3">
      <c r="A253" s="1"/>
      <c r="B253" s="4"/>
    </row>
    <row r="254" spans="1:2" s="2" customFormat="1" x14ac:dyDescent="0.3">
      <c r="A254" s="1"/>
      <c r="B254" s="4"/>
    </row>
    <row r="255" spans="1:2" s="2" customFormat="1" x14ac:dyDescent="0.3">
      <c r="A255" s="1"/>
      <c r="B255" s="4"/>
    </row>
    <row r="256" spans="1:2" s="2" customFormat="1" x14ac:dyDescent="0.3">
      <c r="A256" s="1"/>
      <c r="B256" s="4"/>
    </row>
    <row r="257" spans="1:2" s="2" customFormat="1" x14ac:dyDescent="0.3">
      <c r="A257" s="1"/>
      <c r="B257" s="4"/>
    </row>
    <row r="258" spans="1:2" s="2" customFormat="1" x14ac:dyDescent="0.3">
      <c r="A258" s="1"/>
      <c r="B258" s="4"/>
    </row>
    <row r="259" spans="1:2" s="2" customFormat="1" x14ac:dyDescent="0.3">
      <c r="A259" s="1"/>
      <c r="B259" s="4"/>
    </row>
    <row r="260" spans="1:2" s="2" customFormat="1" x14ac:dyDescent="0.3">
      <c r="A260" s="1"/>
      <c r="B260" s="4"/>
    </row>
    <row r="261" spans="1:2" s="2" customFormat="1" x14ac:dyDescent="0.3">
      <c r="A261" s="1"/>
      <c r="B261" s="4"/>
    </row>
    <row r="262" spans="1:2" s="2" customFormat="1" x14ac:dyDescent="0.3">
      <c r="A262" s="1"/>
      <c r="B262" s="4"/>
    </row>
    <row r="263" spans="1:2" s="2" customFormat="1" x14ac:dyDescent="0.3">
      <c r="A263" s="1"/>
      <c r="B263" s="4"/>
    </row>
    <row r="264" spans="1:2" s="2" customFormat="1" x14ac:dyDescent="0.3">
      <c r="A264" s="1"/>
      <c r="B264" s="4"/>
    </row>
    <row r="265" spans="1:2" s="2" customFormat="1" x14ac:dyDescent="0.3">
      <c r="A265" s="1"/>
      <c r="B265" s="4"/>
    </row>
    <row r="266" spans="1:2" s="2" customFormat="1" x14ac:dyDescent="0.3">
      <c r="A266" s="1"/>
      <c r="B266" s="4"/>
    </row>
    <row r="267" spans="1:2" s="2" customFormat="1" x14ac:dyDescent="0.3">
      <c r="A267" s="1"/>
      <c r="B267" s="4"/>
    </row>
    <row r="268" spans="1:2" s="2" customFormat="1" x14ac:dyDescent="0.3">
      <c r="A268" s="1"/>
      <c r="B268" s="4"/>
    </row>
    <row r="269" spans="1:2" s="2" customFormat="1" x14ac:dyDescent="0.3">
      <c r="A269" s="1"/>
      <c r="B269" s="4"/>
    </row>
    <row r="270" spans="1:2" s="2" customFormat="1" x14ac:dyDescent="0.3">
      <c r="A270" s="1"/>
      <c r="B270" s="4"/>
    </row>
    <row r="271" spans="1:2" s="2" customFormat="1" x14ac:dyDescent="0.3">
      <c r="A271" s="1"/>
      <c r="B271" s="4"/>
    </row>
    <row r="272" spans="1:2" s="2" customFormat="1" x14ac:dyDescent="0.3">
      <c r="A272" s="1"/>
      <c r="B272" s="4"/>
    </row>
    <row r="273" spans="1:2" s="2" customFormat="1" x14ac:dyDescent="0.3">
      <c r="A273" s="1"/>
      <c r="B273" s="4"/>
    </row>
    <row r="274" spans="1:2" s="2" customFormat="1" x14ac:dyDescent="0.3">
      <c r="A274" s="1"/>
      <c r="B274" s="4"/>
    </row>
    <row r="275" spans="1:2" s="2" customFormat="1" x14ac:dyDescent="0.3">
      <c r="A275" s="1"/>
      <c r="B275" s="4"/>
    </row>
    <row r="276" spans="1:2" s="2" customFormat="1" x14ac:dyDescent="0.3">
      <c r="A276" s="1"/>
      <c r="B276" s="4"/>
    </row>
    <row r="277" spans="1:2" s="2" customFormat="1" x14ac:dyDescent="0.3">
      <c r="A277" s="1"/>
      <c r="B277" s="4"/>
    </row>
    <row r="278" spans="1:2" s="2" customFormat="1" x14ac:dyDescent="0.3">
      <c r="A278" s="1"/>
      <c r="B278" s="4"/>
    </row>
    <row r="279" spans="1:2" s="2" customFormat="1" x14ac:dyDescent="0.3">
      <c r="A279" s="1"/>
      <c r="B279" s="4"/>
    </row>
    <row r="280" spans="1:2" s="2" customFormat="1" x14ac:dyDescent="0.3">
      <c r="A280" s="1"/>
      <c r="B280" s="4"/>
    </row>
    <row r="281" spans="1:2" s="2" customFormat="1" x14ac:dyDescent="0.3">
      <c r="A281" s="1"/>
      <c r="B281" s="4"/>
    </row>
    <row r="282" spans="1:2" s="2" customFormat="1" x14ac:dyDescent="0.3">
      <c r="A282" s="1"/>
      <c r="B282" s="4"/>
    </row>
    <row r="283" spans="1:2" s="2" customFormat="1" x14ac:dyDescent="0.3">
      <c r="A283" s="1"/>
      <c r="B283" s="4"/>
    </row>
    <row r="284" spans="1:2" s="2" customFormat="1" x14ac:dyDescent="0.3">
      <c r="A284" s="1"/>
      <c r="B284" s="4"/>
    </row>
    <row r="285" spans="1:2" s="2" customFormat="1" x14ac:dyDescent="0.3">
      <c r="A285" s="1"/>
      <c r="B285" s="4"/>
    </row>
    <row r="286" spans="1:2" s="2" customFormat="1" x14ac:dyDescent="0.3">
      <c r="A286" s="1"/>
      <c r="B286" s="4"/>
    </row>
    <row r="287" spans="1:2" s="2" customFormat="1" x14ac:dyDescent="0.3">
      <c r="A287" s="1"/>
      <c r="B287" s="4"/>
    </row>
    <row r="288" spans="1:2" s="2" customFormat="1" x14ac:dyDescent="0.3">
      <c r="A288" s="1"/>
      <c r="B288" s="4"/>
    </row>
    <row r="289" spans="1:2" s="2" customFormat="1" x14ac:dyDescent="0.3">
      <c r="A289" s="1"/>
      <c r="B289" s="4"/>
    </row>
    <row r="290" spans="1:2" s="2" customFormat="1" x14ac:dyDescent="0.3">
      <c r="A290" s="1"/>
      <c r="B290" s="4"/>
    </row>
    <row r="291" spans="1:2" s="2" customFormat="1" x14ac:dyDescent="0.3">
      <c r="A291" s="1"/>
      <c r="B291" s="4"/>
    </row>
    <row r="292" spans="1:2" s="2" customFormat="1" x14ac:dyDescent="0.3">
      <c r="A292" s="1"/>
      <c r="B292" s="4"/>
    </row>
    <row r="293" spans="1:2" s="2" customFormat="1" x14ac:dyDescent="0.3">
      <c r="A293" s="1"/>
      <c r="B293" s="4"/>
    </row>
    <row r="294" spans="1:2" s="2" customFormat="1" x14ac:dyDescent="0.3">
      <c r="A294" s="1"/>
      <c r="B294" s="4"/>
    </row>
    <row r="295" spans="1:2" s="2" customFormat="1" x14ac:dyDescent="0.3">
      <c r="A295" s="1"/>
      <c r="B295" s="4"/>
    </row>
    <row r="296" spans="1:2" s="2" customFormat="1" x14ac:dyDescent="0.3">
      <c r="A296" s="1"/>
      <c r="B296" s="4"/>
    </row>
    <row r="297" spans="1:2" s="2" customFormat="1" x14ac:dyDescent="0.3">
      <c r="A297" s="1"/>
      <c r="B297" s="4"/>
    </row>
    <row r="298" spans="1:2" s="2" customFormat="1" x14ac:dyDescent="0.3">
      <c r="A298" s="1"/>
      <c r="B298" s="4"/>
    </row>
    <row r="299" spans="1:2" s="2" customFormat="1" x14ac:dyDescent="0.3">
      <c r="A299" s="1"/>
      <c r="B299" s="4"/>
    </row>
    <row r="300" spans="1:2" s="2" customFormat="1" x14ac:dyDescent="0.3">
      <c r="A300" s="1"/>
      <c r="B300" s="4"/>
    </row>
    <row r="301" spans="1:2" s="2" customFormat="1" x14ac:dyDescent="0.3">
      <c r="A301" s="1"/>
      <c r="B301" s="4"/>
    </row>
    <row r="302" spans="1:2" s="2" customFormat="1" x14ac:dyDescent="0.3">
      <c r="A302" s="1"/>
      <c r="B302" s="4"/>
    </row>
    <row r="303" spans="1:2" s="2" customFormat="1" x14ac:dyDescent="0.3">
      <c r="A303" s="1"/>
      <c r="B303" s="4"/>
    </row>
    <row r="304" spans="1:2" s="2" customFormat="1" x14ac:dyDescent="0.3">
      <c r="A304" s="1"/>
      <c r="B304" s="4"/>
    </row>
    <row r="305" spans="1:2" s="2" customFormat="1" x14ac:dyDescent="0.3">
      <c r="A305" s="1"/>
      <c r="B305" s="4"/>
    </row>
    <row r="306" spans="1:2" s="2" customFormat="1" x14ac:dyDescent="0.3">
      <c r="A306" s="1"/>
      <c r="B306" s="4"/>
    </row>
    <row r="307" spans="1:2" s="2" customFormat="1" x14ac:dyDescent="0.3">
      <c r="A307" s="1"/>
      <c r="B307" s="4"/>
    </row>
    <row r="308" spans="1:2" s="2" customFormat="1" x14ac:dyDescent="0.3">
      <c r="A308" s="1"/>
      <c r="B308" s="4"/>
    </row>
    <row r="309" spans="1:2" s="2" customFormat="1" x14ac:dyDescent="0.3">
      <c r="A309" s="1"/>
      <c r="B309" s="4"/>
    </row>
    <row r="310" spans="1:2" s="2" customFormat="1" x14ac:dyDescent="0.3">
      <c r="A310" s="1"/>
      <c r="B310" s="4"/>
    </row>
    <row r="311" spans="1:2" s="2" customFormat="1" x14ac:dyDescent="0.3">
      <c r="A311" s="1"/>
      <c r="B311" s="4"/>
    </row>
    <row r="312" spans="1:2" s="2" customFormat="1" x14ac:dyDescent="0.3">
      <c r="A312" s="1"/>
      <c r="B312" s="4"/>
    </row>
    <row r="313" spans="1:2" s="2" customFormat="1" x14ac:dyDescent="0.3">
      <c r="A313" s="1"/>
      <c r="B313" s="4"/>
    </row>
    <row r="314" spans="1:2" s="2" customFormat="1" x14ac:dyDescent="0.3">
      <c r="A314" s="1"/>
      <c r="B314" s="4"/>
    </row>
    <row r="315" spans="1:2" s="2" customFormat="1" x14ac:dyDescent="0.3">
      <c r="A315" s="1"/>
      <c r="B315" s="4"/>
    </row>
    <row r="316" spans="1:2" s="2" customFormat="1" x14ac:dyDescent="0.3">
      <c r="A316" s="1"/>
      <c r="B316" s="4"/>
    </row>
    <row r="317" spans="1:2" s="2" customFormat="1" x14ac:dyDescent="0.3">
      <c r="A317" s="1"/>
      <c r="B317" s="4"/>
    </row>
    <row r="318" spans="1:2" s="2" customFormat="1" x14ac:dyDescent="0.3">
      <c r="A318" s="1"/>
      <c r="B318" s="4"/>
    </row>
    <row r="319" spans="1:2" s="2" customFormat="1" x14ac:dyDescent="0.3">
      <c r="A319" s="1"/>
      <c r="B319" s="4"/>
    </row>
    <row r="320" spans="1:2" s="2" customFormat="1" x14ac:dyDescent="0.3">
      <c r="A320" s="1"/>
      <c r="B320" s="4"/>
    </row>
    <row r="321" spans="1:2" s="2" customFormat="1" x14ac:dyDescent="0.3">
      <c r="A321" s="1"/>
      <c r="B321" s="4"/>
    </row>
    <row r="322" spans="1:2" s="2" customFormat="1" x14ac:dyDescent="0.3">
      <c r="A322" s="1"/>
      <c r="B322" s="4"/>
    </row>
    <row r="323" spans="1:2" s="2" customFormat="1" x14ac:dyDescent="0.3">
      <c r="A323" s="1"/>
      <c r="B323" s="4"/>
    </row>
    <row r="324" spans="1:2" s="2" customFormat="1" x14ac:dyDescent="0.3">
      <c r="A324" s="1"/>
      <c r="B324" s="4"/>
    </row>
    <row r="325" spans="1:2" s="2" customFormat="1" x14ac:dyDescent="0.3">
      <c r="A325" s="1"/>
      <c r="B325" s="4"/>
    </row>
    <row r="326" spans="1:2" s="2" customFormat="1" x14ac:dyDescent="0.3">
      <c r="A326" s="1"/>
      <c r="B326" s="4"/>
    </row>
    <row r="327" spans="1:2" s="2" customFormat="1" x14ac:dyDescent="0.3">
      <c r="A327" s="1"/>
      <c r="B327" s="4"/>
    </row>
    <row r="328" spans="1:2" s="2" customFormat="1" x14ac:dyDescent="0.3">
      <c r="A328" s="1"/>
      <c r="B328" s="4"/>
    </row>
    <row r="329" spans="1:2" s="2" customFormat="1" x14ac:dyDescent="0.3">
      <c r="A329" s="1"/>
      <c r="B329" s="4"/>
    </row>
    <row r="330" spans="1:2" s="2" customFormat="1" x14ac:dyDescent="0.3">
      <c r="A330" s="1"/>
      <c r="B330" s="4"/>
    </row>
    <row r="331" spans="1:2" s="2" customFormat="1" x14ac:dyDescent="0.3">
      <c r="A331" s="1"/>
      <c r="B331" s="4"/>
    </row>
    <row r="332" spans="1:2" s="2" customFormat="1" x14ac:dyDescent="0.3">
      <c r="A332" s="1"/>
      <c r="B332" s="4"/>
    </row>
    <row r="333" spans="1:2" s="2" customFormat="1" x14ac:dyDescent="0.3">
      <c r="A333" s="1"/>
      <c r="B333" s="4"/>
    </row>
    <row r="334" spans="1:2" s="2" customFormat="1" x14ac:dyDescent="0.3">
      <c r="A334" s="1"/>
      <c r="B334" s="4"/>
    </row>
    <row r="335" spans="1:2" s="2" customFormat="1" x14ac:dyDescent="0.3">
      <c r="A335" s="1"/>
      <c r="B335" s="4"/>
    </row>
    <row r="336" spans="1:2" s="2" customFormat="1" x14ac:dyDescent="0.3">
      <c r="A336" s="1"/>
      <c r="B336" s="4"/>
    </row>
    <row r="337" spans="1:2" s="2" customFormat="1" x14ac:dyDescent="0.3">
      <c r="A337" s="1"/>
      <c r="B337" s="4"/>
    </row>
    <row r="338" spans="1:2" s="2" customFormat="1" x14ac:dyDescent="0.3">
      <c r="A338" s="1"/>
      <c r="B338" s="4"/>
    </row>
    <row r="339" spans="1:2" s="2" customFormat="1" x14ac:dyDescent="0.3">
      <c r="A339" s="1"/>
      <c r="B339" s="4"/>
    </row>
    <row r="340" spans="1:2" s="2" customFormat="1" x14ac:dyDescent="0.3">
      <c r="A340" s="1"/>
      <c r="B340" s="4"/>
    </row>
    <row r="341" spans="1:2" s="2" customFormat="1" x14ac:dyDescent="0.3">
      <c r="A341" s="1"/>
      <c r="B341" s="4"/>
    </row>
    <row r="342" spans="1:2" s="2" customFormat="1" x14ac:dyDescent="0.3">
      <c r="A342" s="1"/>
      <c r="B342" s="4"/>
    </row>
    <row r="343" spans="1:2" s="2" customFormat="1" x14ac:dyDescent="0.3">
      <c r="A343" s="1"/>
      <c r="B343" s="4"/>
    </row>
    <row r="344" spans="1:2" s="2" customFormat="1" x14ac:dyDescent="0.3">
      <c r="A344" s="1"/>
      <c r="B344" s="4"/>
    </row>
    <row r="345" spans="1:2" s="2" customFormat="1" x14ac:dyDescent="0.3">
      <c r="A345" s="1"/>
      <c r="B345" s="4"/>
    </row>
    <row r="346" spans="1:2" s="2" customFormat="1" x14ac:dyDescent="0.3">
      <c r="A346" s="1"/>
      <c r="B346" s="4"/>
    </row>
    <row r="347" spans="1:2" s="2" customFormat="1" x14ac:dyDescent="0.3">
      <c r="A347" s="1"/>
      <c r="B347" s="4"/>
    </row>
    <row r="348" spans="1:2" s="2" customFormat="1" x14ac:dyDescent="0.3">
      <c r="A348" s="1"/>
      <c r="B348" s="4"/>
    </row>
    <row r="349" spans="1:2" s="2" customFormat="1" x14ac:dyDescent="0.3">
      <c r="A349" s="1"/>
      <c r="B349" s="4"/>
    </row>
    <row r="350" spans="1:2" s="2" customFormat="1" x14ac:dyDescent="0.3">
      <c r="A350" s="1"/>
      <c r="B350" s="4"/>
    </row>
    <row r="351" spans="1:2" s="2" customFormat="1" x14ac:dyDescent="0.3">
      <c r="A351" s="1"/>
      <c r="B351" s="4"/>
    </row>
    <row r="352" spans="1:2" s="2" customFormat="1" x14ac:dyDescent="0.3">
      <c r="A352" s="1"/>
      <c r="B352" s="4"/>
    </row>
    <row r="353" spans="1:2" s="2" customFormat="1" x14ac:dyDescent="0.3">
      <c r="A353" s="1"/>
      <c r="B353" s="4"/>
    </row>
    <row r="354" spans="1:2" s="2" customFormat="1" x14ac:dyDescent="0.3">
      <c r="A354" s="1"/>
      <c r="B354" s="4"/>
    </row>
    <row r="355" spans="1:2" s="2" customFormat="1" x14ac:dyDescent="0.3">
      <c r="A355" s="1"/>
      <c r="B355" s="4"/>
    </row>
    <row r="356" spans="1:2" s="2" customFormat="1" x14ac:dyDescent="0.3">
      <c r="A356" s="1"/>
      <c r="B356" s="4"/>
    </row>
    <row r="357" spans="1:2" s="2" customFormat="1" x14ac:dyDescent="0.3">
      <c r="A357" s="1"/>
      <c r="B357" s="4"/>
    </row>
    <row r="358" spans="1:2" s="2" customFormat="1" x14ac:dyDescent="0.3">
      <c r="A358" s="1"/>
      <c r="B358" s="4"/>
    </row>
    <row r="359" spans="1:2" s="2" customFormat="1" x14ac:dyDescent="0.3">
      <c r="A359" s="1"/>
      <c r="B359" s="4"/>
    </row>
    <row r="360" spans="1:2" s="2" customFormat="1" x14ac:dyDescent="0.3">
      <c r="A360" s="1"/>
      <c r="B360" s="4"/>
    </row>
    <row r="361" spans="1:2" s="2" customFormat="1" x14ac:dyDescent="0.3">
      <c r="A361" s="1"/>
      <c r="B361" s="4"/>
    </row>
    <row r="362" spans="1:2" s="2" customFormat="1" x14ac:dyDescent="0.3">
      <c r="A362" s="1"/>
      <c r="B362" s="4"/>
    </row>
    <row r="363" spans="1:2" s="2" customFormat="1" x14ac:dyDescent="0.3">
      <c r="A363" s="1"/>
      <c r="B363" s="4"/>
    </row>
    <row r="364" spans="1:2" s="2" customFormat="1" x14ac:dyDescent="0.3">
      <c r="A364" s="1"/>
      <c r="B364" s="4"/>
    </row>
    <row r="365" spans="1:2" s="2" customFormat="1" x14ac:dyDescent="0.3">
      <c r="A365" s="1"/>
      <c r="B365" s="4"/>
    </row>
    <row r="366" spans="1:2" s="2" customFormat="1" x14ac:dyDescent="0.3">
      <c r="A366" s="1"/>
      <c r="B366" s="4"/>
    </row>
    <row r="367" spans="1:2" s="2" customFormat="1" x14ac:dyDescent="0.3">
      <c r="A367" s="1"/>
      <c r="B367" s="4"/>
    </row>
    <row r="368" spans="1:2" s="2" customFormat="1" x14ac:dyDescent="0.3">
      <c r="A368" s="1"/>
      <c r="B368" s="4"/>
    </row>
    <row r="369" spans="1:2" s="2" customFormat="1" x14ac:dyDescent="0.3">
      <c r="A369" s="1"/>
      <c r="B369" s="4"/>
    </row>
    <row r="370" spans="1:2" s="2" customFormat="1" x14ac:dyDescent="0.3">
      <c r="A370" s="1"/>
      <c r="B370" s="4"/>
    </row>
    <row r="371" spans="1:2" s="2" customFormat="1" x14ac:dyDescent="0.3">
      <c r="A371" s="1"/>
      <c r="B371" s="4"/>
    </row>
    <row r="372" spans="1:2" s="2" customFormat="1" x14ac:dyDescent="0.3">
      <c r="A372" s="1"/>
      <c r="B372" s="4"/>
    </row>
    <row r="373" spans="1:2" s="2" customFormat="1" x14ac:dyDescent="0.3">
      <c r="A373" s="1"/>
      <c r="B373" s="4"/>
    </row>
    <row r="374" spans="1:2" s="2" customFormat="1" x14ac:dyDescent="0.3">
      <c r="A374" s="1"/>
      <c r="B374" s="4"/>
    </row>
    <row r="375" spans="1:2" s="2" customFormat="1" x14ac:dyDescent="0.3">
      <c r="A375" s="1"/>
      <c r="B375" s="4"/>
    </row>
    <row r="376" spans="1:2" s="2" customFormat="1" x14ac:dyDescent="0.3">
      <c r="A376" s="1"/>
      <c r="B376" s="4"/>
    </row>
    <row r="377" spans="1:2" s="2" customFormat="1" x14ac:dyDescent="0.3">
      <c r="A377" s="1"/>
      <c r="B377" s="4"/>
    </row>
    <row r="378" spans="1:2" s="2" customFormat="1" x14ac:dyDescent="0.3">
      <c r="A378" s="1"/>
      <c r="B378" s="4"/>
    </row>
    <row r="379" spans="1:2" s="2" customFormat="1" x14ac:dyDescent="0.3">
      <c r="A379" s="1"/>
      <c r="B379" s="4"/>
    </row>
    <row r="380" spans="1:2" s="2" customFormat="1" x14ac:dyDescent="0.3">
      <c r="A380" s="1"/>
      <c r="B380" s="4"/>
    </row>
    <row r="381" spans="1:2" s="2" customFormat="1" x14ac:dyDescent="0.3">
      <c r="A381" s="1"/>
      <c r="B381" s="4"/>
    </row>
    <row r="382" spans="1:2" s="2" customFormat="1" x14ac:dyDescent="0.3">
      <c r="A382" s="1"/>
      <c r="B382" s="4"/>
    </row>
    <row r="383" spans="1:2" s="2" customFormat="1" x14ac:dyDescent="0.3">
      <c r="A383" s="1"/>
      <c r="B383" s="4"/>
    </row>
    <row r="384" spans="1:2" s="2" customFormat="1" x14ac:dyDescent="0.3">
      <c r="A384" s="1"/>
      <c r="B384" s="4"/>
    </row>
    <row r="385" spans="1:2" s="2" customFormat="1" x14ac:dyDescent="0.3">
      <c r="A385" s="1"/>
      <c r="B385" s="4"/>
    </row>
    <row r="386" spans="1:2" s="2" customFormat="1" x14ac:dyDescent="0.3">
      <c r="A386" s="1"/>
      <c r="B386" s="4"/>
    </row>
    <row r="387" spans="1:2" s="2" customFormat="1" x14ac:dyDescent="0.3">
      <c r="A387" s="1"/>
      <c r="B387" s="4"/>
    </row>
    <row r="388" spans="1:2" s="2" customFormat="1" x14ac:dyDescent="0.3">
      <c r="A388" s="1"/>
      <c r="B388" s="4"/>
    </row>
    <row r="389" spans="1:2" s="2" customFormat="1" x14ac:dyDescent="0.3">
      <c r="A389" s="1"/>
      <c r="B389" s="4"/>
    </row>
    <row r="390" spans="1:2" s="2" customFormat="1" x14ac:dyDescent="0.3">
      <c r="A390" s="1"/>
      <c r="B390" s="4"/>
    </row>
    <row r="391" spans="1:2" s="2" customFormat="1" x14ac:dyDescent="0.3">
      <c r="A391" s="1"/>
      <c r="B391" s="4"/>
    </row>
    <row r="392" spans="1:2" s="2" customFormat="1" x14ac:dyDescent="0.3">
      <c r="A392" s="1"/>
      <c r="B392" s="4"/>
    </row>
    <row r="393" spans="1:2" s="2" customFormat="1" x14ac:dyDescent="0.3">
      <c r="A393" s="1"/>
      <c r="B393" s="4"/>
    </row>
    <row r="394" spans="1:2" s="2" customFormat="1" x14ac:dyDescent="0.3">
      <c r="A394" s="1"/>
      <c r="B394" s="4"/>
    </row>
    <row r="395" spans="1:2" s="2" customFormat="1" x14ac:dyDescent="0.3">
      <c r="A395" s="1"/>
      <c r="B395" s="4"/>
    </row>
    <row r="396" spans="1:2" s="2" customFormat="1" x14ac:dyDescent="0.3">
      <c r="A396" s="1"/>
      <c r="B396" s="4"/>
    </row>
    <row r="397" spans="1:2" s="2" customFormat="1" x14ac:dyDescent="0.3">
      <c r="A397" s="1"/>
      <c r="B397" s="4"/>
    </row>
    <row r="398" spans="1:2" s="2" customFormat="1" x14ac:dyDescent="0.3">
      <c r="A398" s="1"/>
      <c r="B398" s="4"/>
    </row>
    <row r="399" spans="1:2" s="2" customFormat="1" x14ac:dyDescent="0.3">
      <c r="A399" s="1"/>
      <c r="B399" s="4"/>
    </row>
    <row r="400" spans="1:2" s="2" customFormat="1" x14ac:dyDescent="0.3">
      <c r="A400" s="1"/>
      <c r="B400" s="4"/>
    </row>
    <row r="401" spans="1:2" s="2" customFormat="1" x14ac:dyDescent="0.3">
      <c r="A401" s="1"/>
      <c r="B401" s="4"/>
    </row>
    <row r="402" spans="1:2" s="2" customFormat="1" x14ac:dyDescent="0.3">
      <c r="A402" s="1"/>
      <c r="B402" s="4"/>
    </row>
    <row r="403" spans="1:2" s="2" customFormat="1" x14ac:dyDescent="0.3">
      <c r="A403" s="1"/>
      <c r="B403" s="4"/>
    </row>
    <row r="404" spans="1:2" s="2" customFormat="1" x14ac:dyDescent="0.3">
      <c r="A404" s="1"/>
      <c r="B404" s="4"/>
    </row>
    <row r="405" spans="1:2" s="2" customFormat="1" x14ac:dyDescent="0.3">
      <c r="A405" s="1"/>
      <c r="B405" s="4"/>
    </row>
    <row r="406" spans="1:2" s="2" customFormat="1" x14ac:dyDescent="0.3">
      <c r="A406" s="1"/>
      <c r="B406" s="4"/>
    </row>
    <row r="407" spans="1:2" s="2" customFormat="1" x14ac:dyDescent="0.3">
      <c r="A407" s="1"/>
      <c r="B407" s="4"/>
    </row>
    <row r="408" spans="1:2" s="2" customFormat="1" x14ac:dyDescent="0.3">
      <c r="A408" s="1"/>
      <c r="B408" s="4"/>
    </row>
    <row r="409" spans="1:2" s="2" customFormat="1" x14ac:dyDescent="0.3">
      <c r="A409" s="1"/>
      <c r="B409" s="4"/>
    </row>
    <row r="410" spans="1:2" s="2" customFormat="1" x14ac:dyDescent="0.3">
      <c r="A410" s="1"/>
      <c r="B410" s="4"/>
    </row>
    <row r="411" spans="1:2" s="2" customFormat="1" x14ac:dyDescent="0.3">
      <c r="A411" s="1"/>
      <c r="B411" s="4"/>
    </row>
    <row r="412" spans="1:2" s="2" customFormat="1" x14ac:dyDescent="0.3">
      <c r="A412" s="1"/>
      <c r="B412" s="4"/>
    </row>
    <row r="413" spans="1:2" s="2" customFormat="1" x14ac:dyDescent="0.3">
      <c r="A413" s="1"/>
      <c r="B413" s="4"/>
    </row>
    <row r="414" spans="1:2" s="2" customFormat="1" x14ac:dyDescent="0.3">
      <c r="A414" s="1"/>
      <c r="B414" s="4"/>
    </row>
    <row r="415" spans="1:2" s="2" customFormat="1" x14ac:dyDescent="0.3">
      <c r="A415" s="1"/>
      <c r="B415" s="4"/>
    </row>
    <row r="416" spans="1:2" s="2" customFormat="1" x14ac:dyDescent="0.3">
      <c r="A416" s="1"/>
      <c r="B416" s="4"/>
    </row>
    <row r="417" spans="1:2" s="2" customFormat="1" x14ac:dyDescent="0.3">
      <c r="A417" s="1"/>
      <c r="B417" s="4"/>
    </row>
    <row r="418" spans="1:2" s="2" customFormat="1" x14ac:dyDescent="0.3">
      <c r="A418" s="1"/>
      <c r="B418" s="4"/>
    </row>
    <row r="419" spans="1:2" s="2" customFormat="1" x14ac:dyDescent="0.3">
      <c r="A419" s="1"/>
      <c r="B419" s="4"/>
    </row>
    <row r="420" spans="1:2" s="2" customFormat="1" x14ac:dyDescent="0.3">
      <c r="A420" s="1"/>
      <c r="B420" s="4"/>
    </row>
    <row r="421" spans="1:2" s="2" customFormat="1" x14ac:dyDescent="0.3">
      <c r="A421" s="1"/>
      <c r="B421" s="4"/>
    </row>
    <row r="422" spans="1:2" s="2" customFormat="1" x14ac:dyDescent="0.3">
      <c r="A422" s="1"/>
      <c r="B422" s="4"/>
    </row>
    <row r="423" spans="1:2" s="2" customFormat="1" x14ac:dyDescent="0.3">
      <c r="A423" s="1"/>
      <c r="B423" s="4"/>
    </row>
    <row r="424" spans="1:2" s="2" customFormat="1" x14ac:dyDescent="0.3">
      <c r="A424" s="1"/>
      <c r="B424" s="4"/>
    </row>
    <row r="425" spans="1:2" s="2" customFormat="1" x14ac:dyDescent="0.3">
      <c r="A425" s="1"/>
      <c r="B425" s="4"/>
    </row>
    <row r="426" spans="1:2" s="2" customFormat="1" x14ac:dyDescent="0.3">
      <c r="A426" s="1"/>
      <c r="B426" s="4"/>
    </row>
    <row r="427" spans="1:2" s="2" customFormat="1" x14ac:dyDescent="0.3">
      <c r="A427" s="1"/>
      <c r="B427" s="4"/>
    </row>
    <row r="428" spans="1:2" s="2" customFormat="1" x14ac:dyDescent="0.3">
      <c r="A428" s="1"/>
      <c r="B428" s="4"/>
    </row>
    <row r="429" spans="1:2" s="2" customFormat="1" x14ac:dyDescent="0.3">
      <c r="A429" s="1"/>
      <c r="B429" s="4"/>
    </row>
    <row r="430" spans="1:2" s="2" customFormat="1" x14ac:dyDescent="0.3">
      <c r="A430" s="1"/>
      <c r="B430" s="4"/>
    </row>
    <row r="431" spans="1:2" s="2" customFormat="1" x14ac:dyDescent="0.3">
      <c r="A431" s="1"/>
      <c r="B431" s="4"/>
    </row>
    <row r="432" spans="1:2" s="2" customFormat="1" x14ac:dyDescent="0.3">
      <c r="A432" s="1"/>
      <c r="B432" s="4"/>
    </row>
    <row r="433" spans="1:2" s="2" customFormat="1" x14ac:dyDescent="0.3">
      <c r="A433" s="1"/>
      <c r="B433" s="4"/>
    </row>
    <row r="434" spans="1:2" s="2" customFormat="1" x14ac:dyDescent="0.3">
      <c r="A434" s="1"/>
      <c r="B434" s="4"/>
    </row>
    <row r="435" spans="1:2" s="2" customFormat="1" x14ac:dyDescent="0.3">
      <c r="A435" s="1"/>
      <c r="B435" s="4"/>
    </row>
    <row r="436" spans="1:2" s="2" customFormat="1" x14ac:dyDescent="0.3">
      <c r="A436" s="1"/>
      <c r="B436" s="4"/>
    </row>
    <row r="437" spans="1:2" s="2" customFormat="1" x14ac:dyDescent="0.3">
      <c r="A437" s="1"/>
      <c r="B437" s="4"/>
    </row>
    <row r="438" spans="1:2" s="2" customFormat="1" x14ac:dyDescent="0.3">
      <c r="A438" s="1"/>
      <c r="B438" s="4"/>
    </row>
    <row r="439" spans="1:2" s="2" customFormat="1" x14ac:dyDescent="0.3">
      <c r="A439" s="1"/>
      <c r="B439" s="4"/>
    </row>
    <row r="440" spans="1:2" s="2" customFormat="1" x14ac:dyDescent="0.3">
      <c r="A440" s="1"/>
      <c r="B440" s="4"/>
    </row>
    <row r="441" spans="1:2" s="2" customFormat="1" x14ac:dyDescent="0.3">
      <c r="A441" s="1"/>
      <c r="B441" s="4"/>
    </row>
    <row r="442" spans="1:2" s="2" customFormat="1" x14ac:dyDescent="0.3">
      <c r="A442" s="1"/>
      <c r="B442" s="4"/>
    </row>
    <row r="443" spans="1:2" s="2" customFormat="1" x14ac:dyDescent="0.3">
      <c r="A443" s="1"/>
      <c r="B443" s="4"/>
    </row>
    <row r="444" spans="1:2" s="2" customFormat="1" x14ac:dyDescent="0.3">
      <c r="A444" s="1"/>
      <c r="B444" s="4"/>
    </row>
    <row r="445" spans="1:2" s="2" customFormat="1" x14ac:dyDescent="0.3">
      <c r="A445" s="1"/>
      <c r="B445" s="4"/>
    </row>
    <row r="446" spans="1:2" s="2" customFormat="1" x14ac:dyDescent="0.3">
      <c r="A446" s="1"/>
      <c r="B446" s="4"/>
    </row>
    <row r="447" spans="1:2" s="2" customFormat="1" x14ac:dyDescent="0.3">
      <c r="A447" s="1"/>
      <c r="B447" s="4"/>
    </row>
    <row r="448" spans="1:2" s="2" customFormat="1" x14ac:dyDescent="0.3">
      <c r="A448" s="1"/>
      <c r="B448" s="4"/>
    </row>
    <row r="449" spans="1:2" s="2" customFormat="1" x14ac:dyDescent="0.3">
      <c r="A449" s="1"/>
      <c r="B449" s="4"/>
    </row>
    <row r="450" spans="1:2" s="2" customFormat="1" x14ac:dyDescent="0.3">
      <c r="A450" s="1"/>
      <c r="B450" s="4"/>
    </row>
    <row r="451" spans="1:2" s="2" customFormat="1" x14ac:dyDescent="0.3">
      <c r="A451" s="1"/>
      <c r="B451" s="4"/>
    </row>
    <row r="452" spans="1:2" s="2" customFormat="1" x14ac:dyDescent="0.3">
      <c r="A452" s="1"/>
      <c r="B452" s="4"/>
    </row>
    <row r="453" spans="1:2" s="2" customFormat="1" x14ac:dyDescent="0.3">
      <c r="A453" s="1"/>
      <c r="B453" s="4"/>
    </row>
    <row r="454" spans="1:2" s="2" customFormat="1" x14ac:dyDescent="0.3">
      <c r="A454" s="1"/>
      <c r="B454" s="4"/>
    </row>
    <row r="455" spans="1:2" s="2" customFormat="1" x14ac:dyDescent="0.3">
      <c r="A455" s="1"/>
      <c r="B455" s="4"/>
    </row>
    <row r="456" spans="1:2" s="2" customFormat="1" x14ac:dyDescent="0.3">
      <c r="A456" s="1"/>
      <c r="B456" s="4"/>
    </row>
    <row r="457" spans="1:2" s="2" customFormat="1" x14ac:dyDescent="0.3">
      <c r="A457" s="1"/>
      <c r="B457" s="4"/>
    </row>
    <row r="458" spans="1:2" s="2" customFormat="1" x14ac:dyDescent="0.3">
      <c r="A458" s="1"/>
      <c r="B458" s="4"/>
    </row>
    <row r="459" spans="1:2" s="2" customFormat="1" x14ac:dyDescent="0.3">
      <c r="A459" s="1"/>
      <c r="B459" s="4"/>
    </row>
    <row r="460" spans="1:2" s="2" customFormat="1" x14ac:dyDescent="0.3">
      <c r="A460" s="1"/>
      <c r="B460" s="4"/>
    </row>
    <row r="461" spans="1:2" s="2" customFormat="1" x14ac:dyDescent="0.3">
      <c r="A461" s="1"/>
      <c r="B461" s="4"/>
    </row>
    <row r="462" spans="1:2" s="2" customFormat="1" x14ac:dyDescent="0.3">
      <c r="A462" s="1"/>
      <c r="B462" s="4"/>
    </row>
    <row r="463" spans="1:2" s="2" customFormat="1" x14ac:dyDescent="0.3">
      <c r="A463" s="1"/>
      <c r="B463" s="4"/>
    </row>
    <row r="464" spans="1:2" s="2" customFormat="1" x14ac:dyDescent="0.3">
      <c r="A464" s="1"/>
      <c r="B464" s="4"/>
    </row>
    <row r="465" spans="1:2" s="2" customFormat="1" x14ac:dyDescent="0.3">
      <c r="A465" s="1"/>
      <c r="B465" s="4"/>
    </row>
    <row r="466" spans="1:2" s="2" customFormat="1" x14ac:dyDescent="0.3">
      <c r="A466" s="1"/>
      <c r="B466" s="4"/>
    </row>
    <row r="467" spans="1:2" s="2" customFormat="1" x14ac:dyDescent="0.3">
      <c r="A467" s="1"/>
      <c r="B467" s="4"/>
    </row>
    <row r="468" spans="1:2" s="2" customFormat="1" x14ac:dyDescent="0.3">
      <c r="A468" s="1"/>
      <c r="B468" s="4"/>
    </row>
    <row r="469" spans="1:2" s="2" customFormat="1" x14ac:dyDescent="0.3">
      <c r="A469" s="1"/>
      <c r="B469" s="4"/>
    </row>
    <row r="470" spans="1:2" s="2" customFormat="1" x14ac:dyDescent="0.3">
      <c r="A470" s="1"/>
      <c r="B470" s="4"/>
    </row>
    <row r="471" spans="1:2" s="2" customFormat="1" x14ac:dyDescent="0.3">
      <c r="A471" s="1"/>
      <c r="B471" s="4"/>
    </row>
    <row r="472" spans="1:2" s="2" customFormat="1" x14ac:dyDescent="0.3">
      <c r="A472" s="1"/>
      <c r="B472" s="4"/>
    </row>
    <row r="473" spans="1:2" s="2" customFormat="1" x14ac:dyDescent="0.3">
      <c r="A473" s="1"/>
      <c r="B473" s="4"/>
    </row>
    <row r="474" spans="1:2" s="2" customFormat="1" x14ac:dyDescent="0.3">
      <c r="A474" s="1"/>
      <c r="B474" s="4"/>
    </row>
    <row r="475" spans="1:2" s="2" customFormat="1" x14ac:dyDescent="0.3">
      <c r="A475" s="1"/>
      <c r="B475" s="4"/>
    </row>
    <row r="476" spans="1:2" s="2" customFormat="1" x14ac:dyDescent="0.3">
      <c r="A476" s="1"/>
      <c r="B476" s="4"/>
    </row>
    <row r="477" spans="1:2" s="2" customFormat="1" x14ac:dyDescent="0.3">
      <c r="A477" s="1"/>
      <c r="B477" s="4"/>
    </row>
    <row r="478" spans="1:2" s="2" customFormat="1" x14ac:dyDescent="0.3">
      <c r="A478" s="1"/>
      <c r="B478" s="4"/>
    </row>
    <row r="479" spans="1:2" s="2" customFormat="1" x14ac:dyDescent="0.3">
      <c r="A479" s="1"/>
      <c r="B479" s="4"/>
    </row>
    <row r="480" spans="1:2" s="2" customFormat="1" x14ac:dyDescent="0.3">
      <c r="A480" s="1"/>
      <c r="B480" s="4"/>
    </row>
    <row r="481" spans="1:2" s="2" customFormat="1" x14ac:dyDescent="0.3">
      <c r="A481" s="1"/>
      <c r="B481" s="4"/>
    </row>
    <row r="482" spans="1:2" s="2" customFormat="1" x14ac:dyDescent="0.3">
      <c r="A482" s="1"/>
      <c r="B482" s="4"/>
    </row>
    <row r="483" spans="1:2" s="2" customFormat="1" x14ac:dyDescent="0.3">
      <c r="A483" s="1"/>
      <c r="B483" s="4"/>
    </row>
    <row r="484" spans="1:2" s="2" customFormat="1" x14ac:dyDescent="0.3">
      <c r="A484" s="1"/>
      <c r="B484" s="4"/>
    </row>
    <row r="485" spans="1:2" s="2" customFormat="1" x14ac:dyDescent="0.3">
      <c r="A485" s="1"/>
      <c r="B485" s="4"/>
    </row>
    <row r="486" spans="1:2" s="2" customFormat="1" x14ac:dyDescent="0.3">
      <c r="A486" s="1"/>
      <c r="B486" s="4"/>
    </row>
    <row r="487" spans="1:2" s="2" customFormat="1" x14ac:dyDescent="0.3">
      <c r="A487" s="1"/>
      <c r="B487" s="4"/>
    </row>
    <row r="488" spans="1:2" s="2" customFormat="1" x14ac:dyDescent="0.3">
      <c r="A488" s="1"/>
      <c r="B488" s="4"/>
    </row>
    <row r="489" spans="1:2" s="2" customFormat="1" x14ac:dyDescent="0.3">
      <c r="A489" s="1"/>
      <c r="B489" s="4"/>
    </row>
    <row r="490" spans="1:2" s="2" customFormat="1" x14ac:dyDescent="0.3">
      <c r="A490" s="1"/>
      <c r="B490" s="4"/>
    </row>
    <row r="491" spans="1:2" s="2" customFormat="1" x14ac:dyDescent="0.3">
      <c r="A491" s="1"/>
      <c r="B491" s="4"/>
    </row>
    <row r="492" spans="1:2" s="2" customFormat="1" x14ac:dyDescent="0.3">
      <c r="A492" s="1"/>
      <c r="B492" s="4"/>
    </row>
    <row r="493" spans="1:2" s="2" customFormat="1" x14ac:dyDescent="0.3">
      <c r="A493" s="1"/>
      <c r="B493" s="4"/>
    </row>
    <row r="494" spans="1:2" s="2" customFormat="1" x14ac:dyDescent="0.3">
      <c r="A494" s="1"/>
      <c r="B494" s="4"/>
    </row>
    <row r="495" spans="1:2" s="2" customFormat="1" x14ac:dyDescent="0.3">
      <c r="A495" s="1"/>
      <c r="B495" s="4"/>
    </row>
    <row r="496" spans="1:2" s="2" customFormat="1" x14ac:dyDescent="0.3">
      <c r="A496" s="1"/>
      <c r="B496" s="4"/>
    </row>
    <row r="497" spans="1:2" s="2" customFormat="1" x14ac:dyDescent="0.3">
      <c r="A497" s="1"/>
      <c r="B497" s="4"/>
    </row>
    <row r="498" spans="1:2" s="2" customFormat="1" x14ac:dyDescent="0.3">
      <c r="A498" s="1"/>
      <c r="B498" s="4"/>
    </row>
    <row r="499" spans="1:2" s="2" customFormat="1" x14ac:dyDescent="0.3">
      <c r="A499" s="1"/>
      <c r="B499" s="4"/>
    </row>
    <row r="500" spans="1:2" s="2" customFormat="1" x14ac:dyDescent="0.3">
      <c r="A500" s="1"/>
      <c r="B500" s="4"/>
    </row>
    <row r="501" spans="1:2" s="2" customFormat="1" x14ac:dyDescent="0.3">
      <c r="A501" s="1"/>
      <c r="B501" s="4"/>
    </row>
    <row r="502" spans="1:2" s="2" customFormat="1" x14ac:dyDescent="0.3">
      <c r="A502" s="1"/>
      <c r="B502" s="4"/>
    </row>
    <row r="503" spans="1:2" s="2" customFormat="1" x14ac:dyDescent="0.3">
      <c r="A503" s="1"/>
      <c r="B503" s="4"/>
    </row>
    <row r="504" spans="1:2" s="2" customFormat="1" x14ac:dyDescent="0.3">
      <c r="A504" s="1"/>
      <c r="B504" s="4"/>
    </row>
    <row r="505" spans="1:2" s="2" customFormat="1" x14ac:dyDescent="0.3">
      <c r="A505" s="1"/>
      <c r="B505" s="4"/>
    </row>
    <row r="506" spans="1:2" s="2" customFormat="1" x14ac:dyDescent="0.3">
      <c r="A506" s="1"/>
      <c r="B506" s="4"/>
    </row>
    <row r="507" spans="1:2" s="2" customFormat="1" x14ac:dyDescent="0.3">
      <c r="A507" s="1"/>
      <c r="B507" s="4"/>
    </row>
    <row r="508" spans="1:2" s="2" customFormat="1" x14ac:dyDescent="0.3">
      <c r="A508" s="1"/>
      <c r="B508" s="4"/>
    </row>
    <row r="509" spans="1:2" s="2" customFormat="1" x14ac:dyDescent="0.3">
      <c r="A509" s="1"/>
      <c r="B509" s="4"/>
    </row>
    <row r="510" spans="1:2" s="2" customFormat="1" x14ac:dyDescent="0.3">
      <c r="A510" s="1"/>
      <c r="B510" s="4"/>
    </row>
    <row r="511" spans="1:2" s="2" customFormat="1" x14ac:dyDescent="0.3">
      <c r="A511" s="1"/>
      <c r="B511" s="4"/>
    </row>
    <row r="512" spans="1:2" s="2" customFormat="1" x14ac:dyDescent="0.3">
      <c r="A512" s="1"/>
      <c r="B512" s="4"/>
    </row>
    <row r="513" spans="1:2" s="2" customFormat="1" x14ac:dyDescent="0.3">
      <c r="A513" s="1"/>
      <c r="B513" s="4"/>
    </row>
    <row r="514" spans="1:2" s="2" customFormat="1" x14ac:dyDescent="0.3">
      <c r="A514" s="1"/>
      <c r="B514" s="4"/>
    </row>
    <row r="515" spans="1:2" s="2" customFormat="1" x14ac:dyDescent="0.3">
      <c r="A515" s="1"/>
      <c r="B515" s="4"/>
    </row>
    <row r="516" spans="1:2" s="2" customFormat="1" x14ac:dyDescent="0.3">
      <c r="A516" s="1"/>
      <c r="B516" s="4"/>
    </row>
    <row r="517" spans="1:2" s="2" customFormat="1" x14ac:dyDescent="0.3">
      <c r="A517" s="1"/>
      <c r="B517" s="4"/>
    </row>
    <row r="518" spans="1:2" s="2" customFormat="1" x14ac:dyDescent="0.3">
      <c r="A518" s="1"/>
      <c r="B518" s="4"/>
    </row>
    <row r="519" spans="1:2" s="2" customFormat="1" x14ac:dyDescent="0.3">
      <c r="A519" s="1"/>
      <c r="B519" s="4"/>
    </row>
    <row r="520" spans="1:2" s="2" customFormat="1" x14ac:dyDescent="0.3">
      <c r="A520" s="1"/>
      <c r="B520" s="4"/>
    </row>
    <row r="521" spans="1:2" s="2" customFormat="1" x14ac:dyDescent="0.3">
      <c r="A521" s="1"/>
      <c r="B521" s="4"/>
    </row>
    <row r="522" spans="1:2" s="2" customFormat="1" x14ac:dyDescent="0.3">
      <c r="A522" s="1"/>
      <c r="B522" s="4"/>
    </row>
    <row r="523" spans="1:2" s="2" customFormat="1" x14ac:dyDescent="0.3">
      <c r="A523" s="1"/>
      <c r="B523" s="4"/>
    </row>
    <row r="524" spans="1:2" s="2" customFormat="1" x14ac:dyDescent="0.3">
      <c r="A524" s="1"/>
      <c r="B524" s="4"/>
    </row>
    <row r="525" spans="1:2" s="2" customFormat="1" x14ac:dyDescent="0.3">
      <c r="A525" s="1"/>
      <c r="B525" s="4"/>
    </row>
    <row r="526" spans="1:2" s="2" customFormat="1" x14ac:dyDescent="0.3">
      <c r="A526" s="1"/>
      <c r="B526" s="4"/>
    </row>
    <row r="527" spans="1:2" s="2" customFormat="1" x14ac:dyDescent="0.3">
      <c r="A527" s="1"/>
      <c r="B527" s="4"/>
    </row>
    <row r="528" spans="1:2" s="2" customFormat="1" x14ac:dyDescent="0.3">
      <c r="A528" s="1"/>
      <c r="B528" s="4"/>
    </row>
    <row r="529" spans="1:2" s="2" customFormat="1" x14ac:dyDescent="0.3">
      <c r="A529" s="1"/>
      <c r="B529" s="4"/>
    </row>
    <row r="530" spans="1:2" s="2" customFormat="1" x14ac:dyDescent="0.3">
      <c r="A530" s="1"/>
      <c r="B530" s="4"/>
    </row>
    <row r="531" spans="1:2" s="2" customFormat="1" x14ac:dyDescent="0.3">
      <c r="A531" s="1"/>
      <c r="B531" s="4"/>
    </row>
    <row r="532" spans="1:2" s="2" customFormat="1" x14ac:dyDescent="0.3">
      <c r="A532" s="1"/>
      <c r="B532" s="4"/>
    </row>
    <row r="533" spans="1:2" s="2" customFormat="1" x14ac:dyDescent="0.3">
      <c r="A533" s="1"/>
      <c r="B533" s="4"/>
    </row>
    <row r="534" spans="1:2" s="2" customFormat="1" x14ac:dyDescent="0.3">
      <c r="A534" s="1"/>
      <c r="B534" s="4"/>
    </row>
    <row r="535" spans="1:2" s="2" customFormat="1" x14ac:dyDescent="0.3">
      <c r="A535" s="1"/>
      <c r="B535" s="4"/>
    </row>
    <row r="536" spans="1:2" s="2" customFormat="1" x14ac:dyDescent="0.3">
      <c r="A536" s="1"/>
      <c r="B536" s="4"/>
    </row>
    <row r="537" spans="1:2" s="2" customFormat="1" x14ac:dyDescent="0.3">
      <c r="A537" s="1"/>
      <c r="B537" s="4"/>
    </row>
    <row r="538" spans="1:2" s="2" customFormat="1" x14ac:dyDescent="0.3">
      <c r="A538" s="1"/>
      <c r="B538" s="4"/>
    </row>
    <row r="539" spans="1:2" s="2" customFormat="1" x14ac:dyDescent="0.3">
      <c r="A539" s="1"/>
      <c r="B539" s="4"/>
    </row>
    <row r="540" spans="1:2" s="2" customFormat="1" x14ac:dyDescent="0.3">
      <c r="A540" s="1"/>
      <c r="B540" s="4"/>
    </row>
    <row r="541" spans="1:2" s="2" customFormat="1" x14ac:dyDescent="0.3">
      <c r="A541" s="1"/>
      <c r="B541" s="4"/>
    </row>
    <row r="542" spans="1:2" s="2" customFormat="1" x14ac:dyDescent="0.3">
      <c r="A542" s="1"/>
      <c r="B542" s="4"/>
    </row>
    <row r="543" spans="1:2" s="2" customFormat="1" x14ac:dyDescent="0.3">
      <c r="A543" s="1"/>
      <c r="B543" s="4"/>
    </row>
    <row r="544" spans="1:2" s="2" customFormat="1" x14ac:dyDescent="0.3">
      <c r="A544" s="1"/>
      <c r="B544" s="4"/>
    </row>
    <row r="545" spans="1:2" s="2" customFormat="1" x14ac:dyDescent="0.3">
      <c r="A545" s="1"/>
      <c r="B545" s="4"/>
    </row>
    <row r="546" spans="1:2" s="2" customFormat="1" x14ac:dyDescent="0.3">
      <c r="A546" s="1"/>
      <c r="B546" s="4"/>
    </row>
    <row r="547" spans="1:2" s="2" customFormat="1" x14ac:dyDescent="0.3">
      <c r="A547" s="1"/>
      <c r="B547" s="4"/>
    </row>
    <row r="548" spans="1:2" s="2" customFormat="1" x14ac:dyDescent="0.3">
      <c r="A548" s="1"/>
      <c r="B548" s="4"/>
    </row>
    <row r="549" spans="1:2" s="2" customFormat="1" x14ac:dyDescent="0.3">
      <c r="A549" s="1"/>
      <c r="B549" s="4"/>
    </row>
    <row r="550" spans="1:2" s="2" customFormat="1" x14ac:dyDescent="0.3">
      <c r="A550" s="1"/>
      <c r="B550" s="4"/>
    </row>
    <row r="551" spans="1:2" s="2" customFormat="1" x14ac:dyDescent="0.3">
      <c r="A551" s="1"/>
      <c r="B551" s="4"/>
    </row>
    <row r="552" spans="1:2" s="2" customFormat="1" x14ac:dyDescent="0.3">
      <c r="A552" s="1"/>
      <c r="B552" s="4"/>
    </row>
    <row r="553" spans="1:2" s="2" customFormat="1" x14ac:dyDescent="0.3">
      <c r="A553" s="1"/>
      <c r="B553" s="4"/>
    </row>
    <row r="554" spans="1:2" s="2" customFormat="1" x14ac:dyDescent="0.3">
      <c r="A554" s="1"/>
      <c r="B554" s="4"/>
    </row>
    <row r="555" spans="1:2" s="2" customFormat="1" x14ac:dyDescent="0.3">
      <c r="A555" s="1"/>
      <c r="B555" s="4"/>
    </row>
    <row r="556" spans="1:2" s="2" customFormat="1" x14ac:dyDescent="0.3">
      <c r="A556" s="1"/>
      <c r="B556" s="4"/>
    </row>
    <row r="557" spans="1:2" s="2" customFormat="1" x14ac:dyDescent="0.3">
      <c r="A557" s="1"/>
      <c r="B557" s="4"/>
    </row>
    <row r="558" spans="1:2" s="2" customFormat="1" x14ac:dyDescent="0.3">
      <c r="A558" s="1"/>
      <c r="B558" s="4"/>
    </row>
    <row r="559" spans="1:2" s="2" customFormat="1" x14ac:dyDescent="0.3">
      <c r="A559" s="1"/>
      <c r="B559" s="4"/>
    </row>
    <row r="560" spans="1:2" s="2" customFormat="1" x14ac:dyDescent="0.3">
      <c r="A560" s="1"/>
      <c r="B560" s="4"/>
    </row>
    <row r="561" spans="1:2" s="2" customFormat="1" x14ac:dyDescent="0.3">
      <c r="A561" s="1"/>
      <c r="B561" s="4"/>
    </row>
    <row r="562" spans="1:2" s="2" customFormat="1" x14ac:dyDescent="0.3">
      <c r="A562" s="1"/>
      <c r="B562" s="4"/>
    </row>
    <row r="563" spans="1:2" s="2" customFormat="1" x14ac:dyDescent="0.3">
      <c r="A563" s="1"/>
      <c r="B563" s="4"/>
    </row>
    <row r="564" spans="1:2" s="2" customFormat="1" x14ac:dyDescent="0.3">
      <c r="A564" s="1"/>
      <c r="B564" s="4"/>
    </row>
    <row r="565" spans="1:2" s="2" customFormat="1" x14ac:dyDescent="0.3">
      <c r="A565" s="1"/>
      <c r="B565" s="4"/>
    </row>
    <row r="566" spans="1:2" s="2" customFormat="1" x14ac:dyDescent="0.3">
      <c r="A566" s="1"/>
      <c r="B566" s="4"/>
    </row>
    <row r="567" spans="1:2" s="2" customFormat="1" x14ac:dyDescent="0.3">
      <c r="A567" s="1"/>
      <c r="B567" s="4"/>
    </row>
    <row r="568" spans="1:2" s="2" customFormat="1" x14ac:dyDescent="0.3">
      <c r="A568" s="1"/>
      <c r="B568" s="4"/>
    </row>
    <row r="569" spans="1:2" s="2" customFormat="1" x14ac:dyDescent="0.3">
      <c r="A569" s="1"/>
      <c r="B569" s="4"/>
    </row>
    <row r="570" spans="1:2" s="2" customFormat="1" x14ac:dyDescent="0.3">
      <c r="A570" s="1"/>
      <c r="B570" s="4"/>
    </row>
    <row r="571" spans="1:2" s="2" customFormat="1" x14ac:dyDescent="0.3">
      <c r="A571" s="1"/>
      <c r="B571" s="4"/>
    </row>
    <row r="572" spans="1:2" s="2" customFormat="1" x14ac:dyDescent="0.3">
      <c r="A572" s="1"/>
      <c r="B572" s="4"/>
    </row>
    <row r="573" spans="1:2" s="2" customFormat="1" x14ac:dyDescent="0.3">
      <c r="A573" s="1"/>
      <c r="B573" s="4"/>
    </row>
    <row r="574" spans="1:2" s="2" customFormat="1" x14ac:dyDescent="0.3">
      <c r="A574" s="1"/>
      <c r="B574" s="4"/>
    </row>
    <row r="575" spans="1:2" s="2" customFormat="1" x14ac:dyDescent="0.3">
      <c r="A575" s="1"/>
      <c r="B575" s="4"/>
    </row>
    <row r="576" spans="1:2" s="2" customFormat="1" x14ac:dyDescent="0.3">
      <c r="A576" s="1"/>
      <c r="B576" s="4"/>
    </row>
    <row r="577" spans="1:2" s="2" customFormat="1" x14ac:dyDescent="0.3">
      <c r="A577" s="1"/>
      <c r="B577" s="4"/>
    </row>
    <row r="578" spans="1:2" s="2" customFormat="1" x14ac:dyDescent="0.3">
      <c r="A578" s="1"/>
      <c r="B578" s="4"/>
    </row>
    <row r="579" spans="1:2" s="2" customFormat="1" x14ac:dyDescent="0.3">
      <c r="A579" s="1"/>
      <c r="B579" s="4"/>
    </row>
    <row r="580" spans="1:2" s="2" customFormat="1" x14ac:dyDescent="0.3">
      <c r="A580" s="1"/>
      <c r="B580" s="4"/>
    </row>
    <row r="581" spans="1:2" s="2" customFormat="1" x14ac:dyDescent="0.3">
      <c r="A581" s="1"/>
      <c r="B581" s="4"/>
    </row>
    <row r="582" spans="1:2" s="2" customFormat="1" x14ac:dyDescent="0.3">
      <c r="A582" s="1"/>
      <c r="B582" s="4"/>
    </row>
    <row r="583" spans="1:2" s="2" customFormat="1" x14ac:dyDescent="0.3">
      <c r="A583" s="1"/>
      <c r="B583" s="4"/>
    </row>
    <row r="584" spans="1:2" s="2" customFormat="1" x14ac:dyDescent="0.3">
      <c r="A584" s="1"/>
      <c r="B584" s="4"/>
    </row>
    <row r="585" spans="1:2" s="2" customFormat="1" x14ac:dyDescent="0.3">
      <c r="A585" s="1"/>
      <c r="B585" s="4"/>
    </row>
    <row r="586" spans="1:2" s="2" customFormat="1" x14ac:dyDescent="0.3">
      <c r="A586" s="1"/>
      <c r="B586" s="4"/>
    </row>
    <row r="587" spans="1:2" s="2" customFormat="1" x14ac:dyDescent="0.3">
      <c r="A587" s="1"/>
      <c r="B587" s="4"/>
    </row>
    <row r="588" spans="1:2" s="2" customFormat="1" x14ac:dyDescent="0.3">
      <c r="A588" s="1"/>
      <c r="B588" s="4"/>
    </row>
    <row r="589" spans="1:2" s="2" customFormat="1" x14ac:dyDescent="0.3">
      <c r="A589" s="1"/>
      <c r="B589" s="4"/>
    </row>
    <row r="590" spans="1:2" s="2" customFormat="1" x14ac:dyDescent="0.3">
      <c r="A590" s="1"/>
      <c r="B590" s="4"/>
    </row>
    <row r="591" spans="1:2" s="2" customFormat="1" x14ac:dyDescent="0.3">
      <c r="A591" s="1"/>
      <c r="B591" s="4"/>
    </row>
    <row r="592" spans="1:2" s="2" customFormat="1" x14ac:dyDescent="0.3">
      <c r="A592" s="1"/>
      <c r="B592" s="4"/>
    </row>
    <row r="593" spans="1:2" s="2" customFormat="1" x14ac:dyDescent="0.3">
      <c r="A593" s="1"/>
      <c r="B593" s="4"/>
    </row>
    <row r="594" spans="1:2" s="2" customFormat="1" x14ac:dyDescent="0.3">
      <c r="A594" s="1"/>
      <c r="B594" s="4"/>
    </row>
    <row r="595" spans="1:2" s="2" customFormat="1" x14ac:dyDescent="0.3">
      <c r="A595" s="1"/>
      <c r="B595" s="4"/>
    </row>
    <row r="596" spans="1:2" s="2" customFormat="1" x14ac:dyDescent="0.3">
      <c r="A596" s="1"/>
      <c r="B596" s="4"/>
    </row>
    <row r="597" spans="1:2" s="2" customFormat="1" x14ac:dyDescent="0.3">
      <c r="A597" s="1"/>
      <c r="B597" s="4"/>
    </row>
    <row r="598" spans="1:2" s="2" customFormat="1" x14ac:dyDescent="0.3">
      <c r="A598" s="1"/>
      <c r="B598" s="4"/>
    </row>
    <row r="599" spans="1:2" s="2" customFormat="1" x14ac:dyDescent="0.3">
      <c r="A599" s="1"/>
      <c r="B599" s="4"/>
    </row>
    <row r="600" spans="1:2" s="2" customFormat="1" x14ac:dyDescent="0.3">
      <c r="A600" s="1"/>
      <c r="B600" s="4"/>
    </row>
    <row r="601" spans="1:2" s="2" customFormat="1" x14ac:dyDescent="0.3">
      <c r="A601" s="1"/>
      <c r="B601" s="4"/>
    </row>
    <row r="602" spans="1:2" s="2" customFormat="1" x14ac:dyDescent="0.3">
      <c r="A602" s="1"/>
      <c r="B602" s="4"/>
    </row>
    <row r="603" spans="1:2" s="2" customFormat="1" x14ac:dyDescent="0.3">
      <c r="A603" s="1"/>
      <c r="B603" s="4"/>
    </row>
    <row r="604" spans="1:2" s="2" customFormat="1" x14ac:dyDescent="0.3">
      <c r="A604" s="1"/>
      <c r="B604" s="4"/>
    </row>
    <row r="605" spans="1:2" s="2" customFormat="1" x14ac:dyDescent="0.3">
      <c r="A605" s="1"/>
      <c r="B605" s="4"/>
    </row>
    <row r="606" spans="1:2" s="2" customFormat="1" x14ac:dyDescent="0.3">
      <c r="A606" s="1"/>
      <c r="B606" s="4"/>
    </row>
    <row r="607" spans="1:2" s="2" customFormat="1" x14ac:dyDescent="0.3">
      <c r="A607" s="1"/>
      <c r="B607" s="4"/>
    </row>
    <row r="608" spans="1:2" s="2" customFormat="1" x14ac:dyDescent="0.3">
      <c r="A608" s="1"/>
      <c r="B608" s="4"/>
    </row>
    <row r="609" spans="1:2" s="2" customFormat="1" x14ac:dyDescent="0.3">
      <c r="A609" s="1"/>
      <c r="B609" s="4"/>
    </row>
    <row r="610" spans="1:2" s="2" customFormat="1" x14ac:dyDescent="0.3">
      <c r="A610" s="1"/>
      <c r="B610" s="4"/>
    </row>
    <row r="611" spans="1:2" s="2" customFormat="1" x14ac:dyDescent="0.3">
      <c r="A611" s="1"/>
      <c r="B611" s="4"/>
    </row>
    <row r="612" spans="1:2" s="2" customFormat="1" x14ac:dyDescent="0.3">
      <c r="A612" s="1"/>
      <c r="B612" s="4"/>
    </row>
    <row r="613" spans="1:2" s="2" customFormat="1" x14ac:dyDescent="0.3">
      <c r="A613" s="1"/>
      <c r="B613" s="4"/>
    </row>
    <row r="614" spans="1:2" s="2" customFormat="1" x14ac:dyDescent="0.3">
      <c r="A614" s="1"/>
      <c r="B614" s="4"/>
    </row>
    <row r="615" spans="1:2" s="2" customFormat="1" x14ac:dyDescent="0.3">
      <c r="A615" s="1"/>
      <c r="B615" s="4"/>
    </row>
    <row r="616" spans="1:2" s="2" customFormat="1" x14ac:dyDescent="0.3">
      <c r="A616" s="1"/>
      <c r="B616" s="4"/>
    </row>
    <row r="617" spans="1:2" s="2" customFormat="1" x14ac:dyDescent="0.3">
      <c r="A617" s="1"/>
      <c r="B617" s="4"/>
    </row>
    <row r="618" spans="1:2" s="2" customFormat="1" x14ac:dyDescent="0.3">
      <c r="A618" s="1"/>
      <c r="B618" s="4"/>
    </row>
    <row r="619" spans="1:2" s="2" customFormat="1" x14ac:dyDescent="0.3">
      <c r="A619" s="1"/>
      <c r="B619" s="4"/>
    </row>
    <row r="620" spans="1:2" s="2" customFormat="1" x14ac:dyDescent="0.3">
      <c r="A620" s="1"/>
      <c r="B620" s="4"/>
    </row>
    <row r="621" spans="1:2" s="2" customFormat="1" x14ac:dyDescent="0.3">
      <c r="A621" s="1"/>
      <c r="B621" s="4"/>
    </row>
    <row r="622" spans="1:2" s="2" customFormat="1" x14ac:dyDescent="0.3">
      <c r="A622" s="1"/>
      <c r="B622" s="4"/>
    </row>
    <row r="623" spans="1:2" s="2" customFormat="1" x14ac:dyDescent="0.3">
      <c r="A623" s="1"/>
      <c r="B623" s="4"/>
    </row>
    <row r="624" spans="1:2" s="2" customFormat="1" x14ac:dyDescent="0.3">
      <c r="A624" s="1"/>
      <c r="B624" s="4"/>
    </row>
    <row r="625" spans="1:2" s="2" customFormat="1" x14ac:dyDescent="0.3">
      <c r="A625" s="1"/>
      <c r="B625" s="4"/>
    </row>
    <row r="626" spans="1:2" s="2" customFormat="1" x14ac:dyDescent="0.3">
      <c r="A626" s="1"/>
      <c r="B626" s="4"/>
    </row>
    <row r="627" spans="1:2" s="2" customFormat="1" x14ac:dyDescent="0.3">
      <c r="A627" s="1"/>
      <c r="B627" s="4"/>
    </row>
    <row r="628" spans="1:2" s="2" customFormat="1" x14ac:dyDescent="0.3">
      <c r="A628" s="1"/>
      <c r="B628" s="4"/>
    </row>
    <row r="629" spans="1:2" s="2" customFormat="1" x14ac:dyDescent="0.3">
      <c r="A629" s="1"/>
      <c r="B629" s="4"/>
    </row>
    <row r="630" spans="1:2" s="2" customFormat="1" x14ac:dyDescent="0.3">
      <c r="A630" s="1"/>
      <c r="B630" s="4"/>
    </row>
    <row r="631" spans="1:2" s="2" customFormat="1" x14ac:dyDescent="0.3">
      <c r="A631" s="1"/>
      <c r="B631" s="4"/>
    </row>
    <row r="632" spans="1:2" s="2" customFormat="1" x14ac:dyDescent="0.3">
      <c r="A632" s="1"/>
      <c r="B632" s="4"/>
    </row>
    <row r="633" spans="1:2" s="2" customFormat="1" x14ac:dyDescent="0.3">
      <c r="A633" s="1"/>
      <c r="B633" s="4"/>
    </row>
    <row r="634" spans="1:2" s="2" customFormat="1" x14ac:dyDescent="0.3">
      <c r="A634" s="1"/>
      <c r="B634" s="4"/>
    </row>
    <row r="635" spans="1:2" s="2" customFormat="1" x14ac:dyDescent="0.3">
      <c r="A635" s="1"/>
      <c r="B635" s="4"/>
    </row>
    <row r="636" spans="1:2" s="2" customFormat="1" x14ac:dyDescent="0.3">
      <c r="A636" s="1"/>
      <c r="B636" s="4"/>
    </row>
    <row r="637" spans="1:2" s="2" customFormat="1" x14ac:dyDescent="0.3">
      <c r="A637" s="1"/>
      <c r="B637" s="4"/>
    </row>
    <row r="638" spans="1:2" s="2" customFormat="1" x14ac:dyDescent="0.3">
      <c r="A638" s="1"/>
      <c r="B638" s="4"/>
    </row>
    <row r="639" spans="1:2" s="2" customFormat="1" x14ac:dyDescent="0.3">
      <c r="A639" s="1"/>
      <c r="B639" s="4"/>
    </row>
    <row r="640" spans="1:2" s="2" customFormat="1" x14ac:dyDescent="0.3">
      <c r="A640" s="1"/>
      <c r="B640" s="4"/>
    </row>
    <row r="641" spans="1:2" s="2" customFormat="1" x14ac:dyDescent="0.3">
      <c r="A641" s="1"/>
      <c r="B641" s="4"/>
    </row>
    <row r="642" spans="1:2" s="2" customFormat="1" x14ac:dyDescent="0.3">
      <c r="A642" s="1"/>
      <c r="B642" s="4"/>
    </row>
    <row r="643" spans="1:2" s="2" customFormat="1" x14ac:dyDescent="0.3">
      <c r="A643" s="1"/>
      <c r="B643" s="4"/>
    </row>
    <row r="644" spans="1:2" s="2" customFormat="1" x14ac:dyDescent="0.3">
      <c r="A644" s="1"/>
      <c r="B644" s="4"/>
    </row>
    <row r="645" spans="1:2" s="2" customFormat="1" x14ac:dyDescent="0.3">
      <c r="A645" s="1"/>
      <c r="B645" s="4"/>
    </row>
    <row r="646" spans="1:2" s="2" customFormat="1" x14ac:dyDescent="0.3">
      <c r="A646" s="1"/>
      <c r="B646" s="4"/>
    </row>
    <row r="647" spans="1:2" s="2" customFormat="1" x14ac:dyDescent="0.3">
      <c r="A647" s="1"/>
      <c r="B647" s="4"/>
    </row>
    <row r="648" spans="1:2" s="2" customFormat="1" x14ac:dyDescent="0.3">
      <c r="A648" s="1"/>
      <c r="B648" s="4"/>
    </row>
    <row r="649" spans="1:2" s="2" customFormat="1" x14ac:dyDescent="0.3">
      <c r="A649" s="1"/>
      <c r="B649" s="4"/>
    </row>
    <row r="650" spans="1:2" s="2" customFormat="1" x14ac:dyDescent="0.3">
      <c r="A650" s="1"/>
      <c r="B650" s="4"/>
    </row>
    <row r="651" spans="1:2" s="2" customFormat="1" x14ac:dyDescent="0.3">
      <c r="A651" s="1"/>
      <c r="B651" s="4"/>
    </row>
    <row r="652" spans="1:2" s="2" customFormat="1" x14ac:dyDescent="0.3">
      <c r="A652" s="1"/>
      <c r="B652" s="4"/>
    </row>
    <row r="653" spans="1:2" s="2" customFormat="1" x14ac:dyDescent="0.3">
      <c r="A653" s="1"/>
      <c r="B653" s="4"/>
    </row>
    <row r="654" spans="1:2" s="2" customFormat="1" x14ac:dyDescent="0.3">
      <c r="A654" s="1"/>
      <c r="B654" s="4"/>
    </row>
    <row r="655" spans="1:2" s="2" customFormat="1" x14ac:dyDescent="0.3">
      <c r="A655" s="1"/>
      <c r="B655" s="4"/>
    </row>
    <row r="656" spans="1:2" s="2" customFormat="1" x14ac:dyDescent="0.3">
      <c r="A656" s="1"/>
      <c r="B656" s="4"/>
    </row>
    <row r="657" spans="1:2" s="2" customFormat="1" x14ac:dyDescent="0.3">
      <c r="A657" s="1"/>
      <c r="B657" s="4"/>
    </row>
    <row r="658" spans="1:2" s="2" customFormat="1" x14ac:dyDescent="0.3">
      <c r="A658" s="1"/>
      <c r="B658" s="4"/>
    </row>
    <row r="659" spans="1:2" s="2" customFormat="1" x14ac:dyDescent="0.3">
      <c r="A659" s="1"/>
      <c r="B659" s="4"/>
    </row>
    <row r="660" spans="1:2" s="2" customFormat="1" x14ac:dyDescent="0.3">
      <c r="A660" s="1"/>
      <c r="B660" s="4"/>
    </row>
    <row r="661" spans="1:2" s="2" customFormat="1" x14ac:dyDescent="0.3">
      <c r="A661" s="1"/>
      <c r="B661" s="4"/>
    </row>
    <row r="662" spans="1:2" s="2" customFormat="1" x14ac:dyDescent="0.3">
      <c r="A662" s="1"/>
      <c r="B662" s="4"/>
    </row>
    <row r="663" spans="1:2" s="2" customFormat="1" x14ac:dyDescent="0.3">
      <c r="A663" s="1"/>
      <c r="B663" s="4"/>
    </row>
    <row r="664" spans="1:2" s="2" customFormat="1" x14ac:dyDescent="0.3">
      <c r="A664" s="1"/>
      <c r="B664" s="4"/>
    </row>
    <row r="665" spans="1:2" s="2" customFormat="1" x14ac:dyDescent="0.3">
      <c r="A665" s="1"/>
      <c r="B665" s="4"/>
    </row>
    <row r="666" spans="1:2" s="2" customFormat="1" x14ac:dyDescent="0.3">
      <c r="A666" s="1"/>
      <c r="B666" s="4"/>
    </row>
    <row r="667" spans="1:2" s="2" customFormat="1" x14ac:dyDescent="0.3">
      <c r="A667" s="1"/>
      <c r="B667" s="4"/>
    </row>
    <row r="668" spans="1:2" s="2" customFormat="1" x14ac:dyDescent="0.3">
      <c r="A668" s="1"/>
      <c r="B668" s="4"/>
    </row>
    <row r="669" spans="1:2" s="2" customFormat="1" x14ac:dyDescent="0.3">
      <c r="A669" s="1"/>
      <c r="B669" s="4"/>
    </row>
    <row r="670" spans="1:2" s="2" customFormat="1" x14ac:dyDescent="0.3">
      <c r="A670" s="1"/>
      <c r="B670" s="4"/>
    </row>
    <row r="671" spans="1:2" s="2" customFormat="1" x14ac:dyDescent="0.3">
      <c r="A671" s="1"/>
      <c r="B671" s="4"/>
    </row>
    <row r="672" spans="1:2" s="2" customFormat="1" x14ac:dyDescent="0.3">
      <c r="A672" s="1"/>
      <c r="B672" s="4"/>
    </row>
    <row r="673" spans="1:2" s="2" customFormat="1" x14ac:dyDescent="0.3">
      <c r="A673" s="1"/>
      <c r="B673" s="4"/>
    </row>
    <row r="674" spans="1:2" s="2" customFormat="1" x14ac:dyDescent="0.3">
      <c r="A674" s="1"/>
      <c r="B674" s="4"/>
    </row>
    <row r="675" spans="1:2" s="2" customFormat="1" x14ac:dyDescent="0.3">
      <c r="A675" s="1"/>
      <c r="B675" s="4"/>
    </row>
    <row r="676" spans="1:2" s="2" customFormat="1" x14ac:dyDescent="0.3">
      <c r="A676" s="1"/>
      <c r="B676" s="4"/>
    </row>
    <row r="677" spans="1:2" s="2" customFormat="1" x14ac:dyDescent="0.3">
      <c r="A677" s="1"/>
      <c r="B677" s="4"/>
    </row>
    <row r="678" spans="1:2" s="2" customFormat="1" x14ac:dyDescent="0.3">
      <c r="A678" s="1"/>
      <c r="B678" s="4"/>
    </row>
    <row r="679" spans="1:2" s="2" customFormat="1" x14ac:dyDescent="0.3">
      <c r="A679" s="1"/>
      <c r="B679" s="4"/>
    </row>
    <row r="680" spans="1:2" s="2" customFormat="1" x14ac:dyDescent="0.3">
      <c r="A680" s="1"/>
      <c r="B680" s="4"/>
    </row>
    <row r="681" spans="1:2" s="2" customFormat="1" x14ac:dyDescent="0.3">
      <c r="A681" s="1"/>
      <c r="B681" s="4"/>
    </row>
    <row r="682" spans="1:2" s="2" customFormat="1" x14ac:dyDescent="0.3">
      <c r="A682" s="1"/>
      <c r="B682" s="4"/>
    </row>
    <row r="683" spans="1:2" s="2" customFormat="1" x14ac:dyDescent="0.3">
      <c r="A683" s="1"/>
      <c r="B683" s="4"/>
    </row>
    <row r="684" spans="1:2" s="2" customFormat="1" x14ac:dyDescent="0.3">
      <c r="A684" s="1"/>
      <c r="B684" s="4"/>
    </row>
    <row r="685" spans="1:2" s="2" customFormat="1" x14ac:dyDescent="0.3">
      <c r="A685" s="1"/>
      <c r="B685" s="4"/>
    </row>
    <row r="686" spans="1:2" s="2" customFormat="1" x14ac:dyDescent="0.3">
      <c r="A686" s="1"/>
      <c r="B686" s="4"/>
    </row>
    <row r="687" spans="1:2" s="2" customFormat="1" x14ac:dyDescent="0.3">
      <c r="A687" s="1"/>
      <c r="B687" s="4"/>
    </row>
    <row r="688" spans="1:2" s="2" customFormat="1" x14ac:dyDescent="0.3">
      <c r="A688" s="1"/>
      <c r="B688" s="4"/>
    </row>
    <row r="689" spans="1:2" s="2" customFormat="1" x14ac:dyDescent="0.3">
      <c r="A689" s="1"/>
      <c r="B689" s="4"/>
    </row>
    <row r="690" spans="1:2" s="2" customFormat="1" x14ac:dyDescent="0.3">
      <c r="A690" s="1"/>
      <c r="B690" s="4"/>
    </row>
    <row r="691" spans="1:2" s="2" customFormat="1" x14ac:dyDescent="0.3">
      <c r="A691" s="1"/>
      <c r="B691" s="4"/>
    </row>
    <row r="692" spans="1:2" s="2" customFormat="1" x14ac:dyDescent="0.3">
      <c r="A692" s="1"/>
      <c r="B692" s="4"/>
    </row>
    <row r="693" spans="1:2" s="2" customFormat="1" x14ac:dyDescent="0.3">
      <c r="A693" s="1"/>
      <c r="B693" s="4"/>
    </row>
    <row r="694" spans="1:2" s="2" customFormat="1" x14ac:dyDescent="0.3">
      <c r="A694" s="1"/>
      <c r="B694" s="4"/>
    </row>
    <row r="695" spans="1:2" s="2" customFormat="1" x14ac:dyDescent="0.3">
      <c r="A695" s="1"/>
      <c r="B695" s="4"/>
    </row>
    <row r="696" spans="1:2" s="2" customFormat="1" x14ac:dyDescent="0.3">
      <c r="A696" s="1"/>
      <c r="B696" s="4"/>
    </row>
    <row r="697" spans="1:2" s="2" customFormat="1" x14ac:dyDescent="0.3">
      <c r="A697" s="1"/>
      <c r="B697" s="4"/>
    </row>
    <row r="698" spans="1:2" s="2" customFormat="1" x14ac:dyDescent="0.3">
      <c r="A698" s="1"/>
      <c r="B698" s="4"/>
    </row>
    <row r="699" spans="1:2" s="2" customFormat="1" x14ac:dyDescent="0.3">
      <c r="A699" s="1"/>
      <c r="B699" s="4"/>
    </row>
    <row r="700" spans="1:2" s="2" customFormat="1" x14ac:dyDescent="0.3">
      <c r="A700" s="1"/>
      <c r="B700" s="4"/>
    </row>
    <row r="701" spans="1:2" s="2" customFormat="1" x14ac:dyDescent="0.3">
      <c r="A701" s="1"/>
      <c r="B701" s="4"/>
    </row>
    <row r="702" spans="1:2" s="2" customFormat="1" x14ac:dyDescent="0.3">
      <c r="A702" s="1"/>
      <c r="B702" s="4"/>
    </row>
    <row r="703" spans="1:2" s="2" customFormat="1" x14ac:dyDescent="0.3">
      <c r="A703" s="1"/>
      <c r="B703" s="4"/>
    </row>
    <row r="704" spans="1:2" s="2" customFormat="1" x14ac:dyDescent="0.3">
      <c r="A704" s="1"/>
      <c r="B704" s="4"/>
    </row>
    <row r="705" spans="1:2" s="2" customFormat="1" x14ac:dyDescent="0.3">
      <c r="A705" s="1"/>
      <c r="B705" s="4"/>
    </row>
    <row r="706" spans="1:2" s="2" customFormat="1" x14ac:dyDescent="0.3">
      <c r="A706" s="1"/>
      <c r="B706" s="4"/>
    </row>
    <row r="707" spans="1:2" s="2" customFormat="1" x14ac:dyDescent="0.3">
      <c r="A707" s="1"/>
      <c r="B707" s="4"/>
    </row>
    <row r="708" spans="1:2" s="2" customFormat="1" x14ac:dyDescent="0.3">
      <c r="A708" s="1"/>
      <c r="B708" s="4"/>
    </row>
    <row r="709" spans="1:2" s="2" customFormat="1" x14ac:dyDescent="0.3">
      <c r="A709" s="1"/>
      <c r="B709" s="4"/>
    </row>
    <row r="710" spans="1:2" s="2" customFormat="1" x14ac:dyDescent="0.3">
      <c r="A710" s="1"/>
      <c r="B710" s="4"/>
    </row>
    <row r="711" spans="1:2" s="2" customFormat="1" x14ac:dyDescent="0.3">
      <c r="A711" s="1"/>
      <c r="B711" s="4"/>
    </row>
    <row r="712" spans="1:2" s="2" customFormat="1" x14ac:dyDescent="0.3">
      <c r="A712" s="1"/>
      <c r="B712" s="4"/>
    </row>
    <row r="713" spans="1:2" s="2" customFormat="1" x14ac:dyDescent="0.3">
      <c r="A713" s="1"/>
      <c r="B713" s="4"/>
    </row>
    <row r="714" spans="1:2" s="2" customFormat="1" x14ac:dyDescent="0.3">
      <c r="A714" s="1"/>
      <c r="B714" s="4"/>
    </row>
    <row r="715" spans="1:2" s="2" customFormat="1" x14ac:dyDescent="0.3">
      <c r="A715" s="1"/>
      <c r="B715" s="4"/>
    </row>
    <row r="716" spans="1:2" s="2" customFormat="1" x14ac:dyDescent="0.3">
      <c r="A716" s="1"/>
      <c r="B716" s="4"/>
    </row>
    <row r="717" spans="1:2" s="2" customFormat="1" x14ac:dyDescent="0.3">
      <c r="A717" s="1"/>
      <c r="B717" s="4"/>
    </row>
    <row r="718" spans="1:2" s="2" customFormat="1" x14ac:dyDescent="0.3">
      <c r="A718" s="1"/>
      <c r="B718" s="4"/>
    </row>
    <row r="719" spans="1:2" s="2" customFormat="1" x14ac:dyDescent="0.3">
      <c r="A719" s="1"/>
      <c r="B719" s="4"/>
    </row>
    <row r="720" spans="1:2" s="2" customFormat="1" x14ac:dyDescent="0.3">
      <c r="A720" s="1"/>
      <c r="B720" s="4"/>
    </row>
    <row r="721" spans="1:2" s="2" customFormat="1" x14ac:dyDescent="0.3">
      <c r="A721" s="1"/>
      <c r="B721" s="4"/>
    </row>
    <row r="722" spans="1:2" s="2" customFormat="1" x14ac:dyDescent="0.3">
      <c r="A722" s="1"/>
      <c r="B722" s="4"/>
    </row>
    <row r="723" spans="1:2" s="2" customFormat="1" x14ac:dyDescent="0.3">
      <c r="A723" s="1"/>
      <c r="B723" s="4"/>
    </row>
    <row r="724" spans="1:2" s="2" customFormat="1" x14ac:dyDescent="0.3">
      <c r="A724" s="1"/>
      <c r="B724" s="4"/>
    </row>
    <row r="725" spans="1:2" s="2" customFormat="1" x14ac:dyDescent="0.3">
      <c r="A725" s="1"/>
      <c r="B725" s="4"/>
    </row>
    <row r="726" spans="1:2" s="2" customFormat="1" x14ac:dyDescent="0.3">
      <c r="A726" s="1"/>
      <c r="B726" s="4"/>
    </row>
    <row r="727" spans="1:2" s="2" customFormat="1" x14ac:dyDescent="0.3">
      <c r="A727" s="1"/>
      <c r="B727" s="4"/>
    </row>
    <row r="728" spans="1:2" s="2" customFormat="1" x14ac:dyDescent="0.3">
      <c r="A728" s="1"/>
      <c r="B728" s="4"/>
    </row>
    <row r="729" spans="1:2" s="2" customFormat="1" x14ac:dyDescent="0.3">
      <c r="A729" s="1"/>
      <c r="B729" s="4"/>
    </row>
    <row r="730" spans="1:2" s="2" customFormat="1" x14ac:dyDescent="0.3">
      <c r="A730" s="1"/>
      <c r="B730" s="4"/>
    </row>
    <row r="731" spans="1:2" s="2" customFormat="1" x14ac:dyDescent="0.3">
      <c r="A731" s="1"/>
      <c r="B731" s="4"/>
    </row>
    <row r="732" spans="1:2" s="2" customFormat="1" x14ac:dyDescent="0.3">
      <c r="A732" s="1"/>
      <c r="B732" s="4"/>
    </row>
    <row r="733" spans="1:2" s="2" customFormat="1" x14ac:dyDescent="0.3">
      <c r="A733" s="1"/>
      <c r="B733" s="4"/>
    </row>
    <row r="734" spans="1:2" s="2" customFormat="1" x14ac:dyDescent="0.3">
      <c r="A734" s="1"/>
      <c r="B734" s="4"/>
    </row>
    <row r="735" spans="1:2" s="2" customFormat="1" x14ac:dyDescent="0.3">
      <c r="A735" s="1"/>
      <c r="B735" s="4"/>
    </row>
    <row r="736" spans="1:2" s="2" customFormat="1" x14ac:dyDescent="0.3">
      <c r="A736" s="1"/>
      <c r="B736" s="4"/>
    </row>
    <row r="737" spans="1:2" s="2" customFormat="1" x14ac:dyDescent="0.3">
      <c r="A737" s="1"/>
      <c r="B737" s="4"/>
    </row>
    <row r="738" spans="1:2" s="2" customFormat="1" x14ac:dyDescent="0.3">
      <c r="A738" s="1"/>
      <c r="B738" s="4"/>
    </row>
    <row r="739" spans="1:2" s="2" customFormat="1" x14ac:dyDescent="0.3">
      <c r="A739" s="1"/>
      <c r="B739" s="4"/>
    </row>
    <row r="740" spans="1:2" s="2" customFormat="1" x14ac:dyDescent="0.3">
      <c r="A740" s="1"/>
      <c r="B740" s="4"/>
    </row>
    <row r="741" spans="1:2" s="2" customFormat="1" x14ac:dyDescent="0.3">
      <c r="A741" s="1"/>
      <c r="B741" s="4"/>
    </row>
    <row r="742" spans="1:2" s="2" customFormat="1" x14ac:dyDescent="0.3">
      <c r="A742" s="1"/>
      <c r="B742" s="4"/>
    </row>
    <row r="743" spans="1:2" s="2" customFormat="1" x14ac:dyDescent="0.3">
      <c r="A743" s="1"/>
      <c r="B743" s="4"/>
    </row>
    <row r="744" spans="1:2" s="2" customFormat="1" x14ac:dyDescent="0.3">
      <c r="A744" s="1"/>
      <c r="B744" s="4"/>
    </row>
    <row r="745" spans="1:2" s="2" customFormat="1" x14ac:dyDescent="0.3">
      <c r="A745" s="1"/>
      <c r="B745" s="4"/>
    </row>
    <row r="746" spans="1:2" s="2" customFormat="1" x14ac:dyDescent="0.3">
      <c r="A746" s="1"/>
      <c r="B746" s="4"/>
    </row>
    <row r="747" spans="1:2" s="2" customFormat="1" x14ac:dyDescent="0.3">
      <c r="A747" s="1"/>
      <c r="B747" s="4"/>
    </row>
    <row r="748" spans="1:2" s="2" customFormat="1" x14ac:dyDescent="0.3">
      <c r="A748" s="1"/>
      <c r="B748" s="4"/>
    </row>
    <row r="749" spans="1:2" s="2" customFormat="1" x14ac:dyDescent="0.3">
      <c r="A749" s="1"/>
      <c r="B749" s="4"/>
    </row>
    <row r="750" spans="1:2" s="2" customFormat="1" x14ac:dyDescent="0.3">
      <c r="A750" s="1"/>
      <c r="B750" s="4"/>
    </row>
    <row r="751" spans="1:2" s="2" customFormat="1" x14ac:dyDescent="0.3">
      <c r="A751" s="1"/>
      <c r="B751" s="4"/>
    </row>
    <row r="752" spans="1:2" s="2" customFormat="1" x14ac:dyDescent="0.3">
      <c r="A752" s="1"/>
      <c r="B752" s="4"/>
    </row>
    <row r="753" spans="1:2" s="2" customFormat="1" x14ac:dyDescent="0.3">
      <c r="A753" s="1"/>
      <c r="B753" s="4"/>
    </row>
    <row r="754" spans="1:2" s="2" customFormat="1" x14ac:dyDescent="0.3">
      <c r="A754" s="1"/>
      <c r="B754" s="4"/>
    </row>
    <row r="755" spans="1:2" s="2" customFormat="1" x14ac:dyDescent="0.3">
      <c r="A755" s="1"/>
      <c r="B755" s="4"/>
    </row>
    <row r="756" spans="1:2" s="2" customFormat="1" x14ac:dyDescent="0.3">
      <c r="A756" s="1"/>
      <c r="B756" s="4"/>
    </row>
    <row r="757" spans="1:2" s="2" customFormat="1" x14ac:dyDescent="0.3">
      <c r="A757" s="1"/>
      <c r="B757" s="4"/>
    </row>
    <row r="758" spans="1:2" s="2" customFormat="1" x14ac:dyDescent="0.3">
      <c r="A758" s="1"/>
      <c r="B758" s="4"/>
    </row>
    <row r="759" spans="1:2" s="2" customFormat="1" x14ac:dyDescent="0.3">
      <c r="A759" s="1"/>
      <c r="B759" s="4"/>
    </row>
    <row r="760" spans="1:2" s="2" customFormat="1" x14ac:dyDescent="0.3">
      <c r="A760" s="1"/>
      <c r="B760" s="4"/>
    </row>
    <row r="761" spans="1:2" s="2" customFormat="1" x14ac:dyDescent="0.3">
      <c r="A761" s="1"/>
      <c r="B761" s="4"/>
    </row>
    <row r="762" spans="1:2" s="2" customFormat="1" x14ac:dyDescent="0.3">
      <c r="A762" s="1"/>
      <c r="B762" s="4"/>
    </row>
    <row r="763" spans="1:2" s="2" customFormat="1" x14ac:dyDescent="0.3">
      <c r="A763" s="1"/>
      <c r="B763" s="4"/>
    </row>
    <row r="764" spans="1:2" s="2" customFormat="1" x14ac:dyDescent="0.3">
      <c r="A764" s="1"/>
      <c r="B764" s="4"/>
    </row>
    <row r="765" spans="1:2" s="2" customFormat="1" x14ac:dyDescent="0.3">
      <c r="A765" s="1"/>
      <c r="B765" s="4"/>
    </row>
    <row r="766" spans="1:2" s="2" customFormat="1" x14ac:dyDescent="0.3">
      <c r="A766" s="1"/>
      <c r="B766" s="4"/>
    </row>
    <row r="767" spans="1:2" s="2" customFormat="1" x14ac:dyDescent="0.3">
      <c r="A767" s="1"/>
      <c r="B767" s="4"/>
    </row>
    <row r="768" spans="1:2" s="2" customFormat="1" x14ac:dyDescent="0.3">
      <c r="A768" s="1"/>
      <c r="B768" s="4"/>
    </row>
    <row r="769" spans="1:2" s="2" customFormat="1" x14ac:dyDescent="0.3">
      <c r="A769" s="1"/>
      <c r="B769" s="4"/>
    </row>
    <row r="770" spans="1:2" s="2" customFormat="1" x14ac:dyDescent="0.3">
      <c r="A770" s="1"/>
      <c r="B770" s="4"/>
    </row>
    <row r="771" spans="1:2" s="2" customFormat="1" x14ac:dyDescent="0.3">
      <c r="A771" s="1"/>
      <c r="B771" s="4"/>
    </row>
    <row r="772" spans="1:2" s="2" customFormat="1" x14ac:dyDescent="0.3">
      <c r="A772" s="1"/>
      <c r="B772" s="4"/>
    </row>
    <row r="773" spans="1:2" s="2" customFormat="1" x14ac:dyDescent="0.3">
      <c r="A773" s="1"/>
      <c r="B773" s="4"/>
    </row>
    <row r="774" spans="1:2" s="2" customFormat="1" x14ac:dyDescent="0.3">
      <c r="A774" s="1"/>
      <c r="B774" s="4"/>
    </row>
    <row r="775" spans="1:2" s="2" customFormat="1" x14ac:dyDescent="0.3">
      <c r="A775" s="1"/>
      <c r="B775" s="4"/>
    </row>
    <row r="776" spans="1:2" s="2" customFormat="1" x14ac:dyDescent="0.3">
      <c r="A776" s="1"/>
      <c r="B776" s="4"/>
    </row>
    <row r="777" spans="1:2" s="2" customFormat="1" x14ac:dyDescent="0.3">
      <c r="A777" s="1"/>
      <c r="B777" s="4"/>
    </row>
    <row r="778" spans="1:2" s="2" customFormat="1" x14ac:dyDescent="0.3">
      <c r="A778" s="1"/>
      <c r="B778" s="4"/>
    </row>
    <row r="779" spans="1:2" s="2" customFormat="1" x14ac:dyDescent="0.3">
      <c r="A779" s="1"/>
      <c r="B779" s="4"/>
    </row>
    <row r="780" spans="1:2" s="2" customFormat="1" x14ac:dyDescent="0.3">
      <c r="A780" s="1"/>
      <c r="B780" s="4"/>
    </row>
    <row r="781" spans="1:2" s="2" customFormat="1" x14ac:dyDescent="0.3">
      <c r="A781" s="1"/>
      <c r="B781" s="4"/>
    </row>
    <row r="782" spans="1:2" s="2" customFormat="1" x14ac:dyDescent="0.3">
      <c r="A782" s="1"/>
      <c r="B782" s="4"/>
    </row>
    <row r="783" spans="1:2" s="2" customFormat="1" x14ac:dyDescent="0.3">
      <c r="A783" s="1"/>
      <c r="B783" s="4"/>
    </row>
    <row r="784" spans="1:2" s="2" customFormat="1" x14ac:dyDescent="0.3">
      <c r="A784" s="1"/>
      <c r="B784" s="4"/>
    </row>
    <row r="785" spans="1:2" s="2" customFormat="1" x14ac:dyDescent="0.3">
      <c r="A785" s="1"/>
      <c r="B785" s="4"/>
    </row>
    <row r="786" spans="1:2" s="2" customFormat="1" x14ac:dyDescent="0.3">
      <c r="A786" s="1"/>
      <c r="B786" s="4"/>
    </row>
    <row r="787" spans="1:2" s="2" customFormat="1" x14ac:dyDescent="0.3">
      <c r="A787" s="1"/>
      <c r="B787" s="4"/>
    </row>
    <row r="788" spans="1:2" s="2" customFormat="1" x14ac:dyDescent="0.3">
      <c r="A788" s="1"/>
      <c r="B788" s="4"/>
    </row>
    <row r="789" spans="1:2" s="2" customFormat="1" x14ac:dyDescent="0.3">
      <c r="A789" s="1"/>
      <c r="B789" s="4"/>
    </row>
    <row r="790" spans="1:2" s="2" customFormat="1" x14ac:dyDescent="0.3">
      <c r="A790" s="1"/>
      <c r="B790" s="4"/>
    </row>
    <row r="791" spans="1:2" s="2" customFormat="1" x14ac:dyDescent="0.3">
      <c r="A791" s="1"/>
      <c r="B791" s="4"/>
    </row>
    <row r="792" spans="1:2" s="2" customFormat="1" x14ac:dyDescent="0.3">
      <c r="A792" s="1"/>
      <c r="B792" s="4"/>
    </row>
    <row r="793" spans="1:2" s="2" customFormat="1" x14ac:dyDescent="0.3">
      <c r="A793" s="1"/>
      <c r="B793" s="4"/>
    </row>
    <row r="794" spans="1:2" s="2" customFormat="1" x14ac:dyDescent="0.3">
      <c r="A794" s="1"/>
      <c r="B794" s="4"/>
    </row>
    <row r="795" spans="1:2" s="2" customFormat="1" x14ac:dyDescent="0.3">
      <c r="A795" s="1"/>
      <c r="B795" s="4"/>
    </row>
    <row r="796" spans="1:2" s="2" customFormat="1" x14ac:dyDescent="0.3">
      <c r="A796" s="1"/>
      <c r="B796" s="4"/>
    </row>
    <row r="797" spans="1:2" s="2" customFormat="1" x14ac:dyDescent="0.3">
      <c r="A797" s="1"/>
      <c r="B797" s="4"/>
    </row>
    <row r="798" spans="1:2" s="2" customFormat="1" x14ac:dyDescent="0.3">
      <c r="A798" s="1"/>
      <c r="B798" s="4"/>
    </row>
    <row r="799" spans="1:2" s="2" customFormat="1" x14ac:dyDescent="0.3">
      <c r="A799" s="1"/>
      <c r="B799" s="4"/>
    </row>
    <row r="800" spans="1:2" s="2" customFormat="1" x14ac:dyDescent="0.3">
      <c r="A800" s="1"/>
      <c r="B800" s="4"/>
    </row>
    <row r="801" spans="1:2" s="2" customFormat="1" x14ac:dyDescent="0.3">
      <c r="A801" s="1"/>
      <c r="B801" s="4"/>
    </row>
    <row r="802" spans="1:2" s="2" customFormat="1" x14ac:dyDescent="0.3">
      <c r="A802" s="1"/>
      <c r="B802" s="4"/>
    </row>
    <row r="803" spans="1:2" s="2" customFormat="1" x14ac:dyDescent="0.3">
      <c r="A803" s="1"/>
      <c r="B803" s="4"/>
    </row>
    <row r="804" spans="1:2" s="2" customFormat="1" x14ac:dyDescent="0.3">
      <c r="A804" s="1"/>
      <c r="B804" s="4"/>
    </row>
    <row r="805" spans="1:2" s="2" customFormat="1" x14ac:dyDescent="0.3">
      <c r="A805" s="1"/>
      <c r="B805" s="4"/>
    </row>
    <row r="806" spans="1:2" s="2" customFormat="1" x14ac:dyDescent="0.3">
      <c r="A806" s="1"/>
      <c r="B806" s="4"/>
    </row>
    <row r="807" spans="1:2" s="2" customFormat="1" x14ac:dyDescent="0.3">
      <c r="A807" s="1"/>
      <c r="B807" s="4"/>
    </row>
    <row r="808" spans="1:2" s="2" customFormat="1" x14ac:dyDescent="0.3">
      <c r="A808" s="1"/>
      <c r="B808" s="4"/>
    </row>
    <row r="809" spans="1:2" s="2" customFormat="1" x14ac:dyDescent="0.3">
      <c r="A809" s="1"/>
      <c r="B809" s="4"/>
    </row>
    <row r="810" spans="1:2" s="2" customFormat="1" x14ac:dyDescent="0.3">
      <c r="A810" s="1"/>
      <c r="B810" s="4"/>
    </row>
    <row r="811" spans="1:2" s="2" customFormat="1" x14ac:dyDescent="0.3">
      <c r="A811" s="1"/>
      <c r="B811" s="4"/>
    </row>
    <row r="812" spans="1:2" s="2" customFormat="1" x14ac:dyDescent="0.3">
      <c r="A812" s="1"/>
      <c r="B812" s="4"/>
    </row>
    <row r="813" spans="1:2" s="2" customFormat="1" x14ac:dyDescent="0.3">
      <c r="A813" s="1"/>
      <c r="B813" s="4"/>
    </row>
    <row r="814" spans="1:2" s="2" customFormat="1" x14ac:dyDescent="0.3">
      <c r="A814" s="1"/>
      <c r="B814" s="4"/>
    </row>
    <row r="815" spans="1:2" s="2" customFormat="1" x14ac:dyDescent="0.3">
      <c r="A815" s="1"/>
      <c r="B815" s="4"/>
    </row>
    <row r="816" spans="1:2" s="2" customFormat="1" x14ac:dyDescent="0.3">
      <c r="A816" s="1"/>
      <c r="B816" s="4"/>
    </row>
    <row r="817" spans="1:2" s="2" customFormat="1" x14ac:dyDescent="0.3">
      <c r="A817" s="1"/>
      <c r="B817" s="4"/>
    </row>
    <row r="818" spans="1:2" s="2" customFormat="1" x14ac:dyDescent="0.3">
      <c r="A818" s="1"/>
      <c r="B818" s="4"/>
    </row>
    <row r="819" spans="1:2" s="2" customFormat="1" x14ac:dyDescent="0.3">
      <c r="A819" s="1"/>
      <c r="B819" s="4"/>
    </row>
    <row r="820" spans="1:2" s="2" customFormat="1" x14ac:dyDescent="0.3">
      <c r="A820" s="1"/>
      <c r="B820" s="4"/>
    </row>
    <row r="821" spans="1:2" s="2" customFormat="1" x14ac:dyDescent="0.3">
      <c r="A821" s="1"/>
      <c r="B821" s="4"/>
    </row>
    <row r="822" spans="1:2" s="2" customFormat="1" x14ac:dyDescent="0.3">
      <c r="A822" s="1"/>
      <c r="B822" s="4"/>
    </row>
    <row r="823" spans="1:2" s="2" customFormat="1" x14ac:dyDescent="0.3">
      <c r="A823" s="1"/>
      <c r="B823" s="4"/>
    </row>
    <row r="824" spans="1:2" s="2" customFormat="1" x14ac:dyDescent="0.3">
      <c r="A824" s="1"/>
      <c r="B824" s="4"/>
    </row>
    <row r="825" spans="1:2" s="2" customFormat="1" x14ac:dyDescent="0.3">
      <c r="A825" s="1"/>
      <c r="B825" s="4"/>
    </row>
    <row r="826" spans="1:2" s="2" customFormat="1" x14ac:dyDescent="0.3">
      <c r="A826" s="1"/>
      <c r="B826" s="4"/>
    </row>
    <row r="827" spans="1:2" s="2" customFormat="1" x14ac:dyDescent="0.3">
      <c r="A827" s="1"/>
      <c r="B827" s="4"/>
    </row>
    <row r="828" spans="1:2" s="2" customFormat="1" x14ac:dyDescent="0.3">
      <c r="A828" s="1"/>
      <c r="B828" s="4"/>
    </row>
    <row r="829" spans="1:2" s="2" customFormat="1" x14ac:dyDescent="0.3">
      <c r="A829" s="1"/>
      <c r="B829" s="4"/>
    </row>
    <row r="830" spans="1:2" s="2" customFormat="1" x14ac:dyDescent="0.3">
      <c r="A830" s="1"/>
      <c r="B830" s="4"/>
    </row>
    <row r="831" spans="1:2" s="2" customFormat="1" x14ac:dyDescent="0.3">
      <c r="A831" s="1"/>
      <c r="B831" s="4"/>
    </row>
    <row r="832" spans="1:2" s="2" customFormat="1" x14ac:dyDescent="0.3">
      <c r="A832" s="1"/>
      <c r="B832" s="4"/>
    </row>
    <row r="833" spans="1:2" s="2" customFormat="1" x14ac:dyDescent="0.3">
      <c r="A833" s="1"/>
      <c r="B833" s="4"/>
    </row>
    <row r="834" spans="1:2" s="2" customFormat="1" x14ac:dyDescent="0.3">
      <c r="A834" s="1"/>
      <c r="B834" s="4"/>
    </row>
    <row r="835" spans="1:2" s="2" customFormat="1" x14ac:dyDescent="0.3">
      <c r="A835" s="1"/>
      <c r="B835" s="4"/>
    </row>
    <row r="836" spans="1:2" s="2" customFormat="1" x14ac:dyDescent="0.3">
      <c r="A836" s="1"/>
      <c r="B836" s="4"/>
    </row>
    <row r="837" spans="1:2" s="2" customFormat="1" x14ac:dyDescent="0.3">
      <c r="A837" s="1"/>
      <c r="B837" s="4"/>
    </row>
    <row r="838" spans="1:2" s="2" customFormat="1" x14ac:dyDescent="0.3">
      <c r="A838" s="1"/>
      <c r="B838" s="4"/>
    </row>
    <row r="839" spans="1:2" s="2" customFormat="1" x14ac:dyDescent="0.3">
      <c r="A839" s="1"/>
      <c r="B839" s="4"/>
    </row>
    <row r="840" spans="1:2" s="2" customFormat="1" x14ac:dyDescent="0.3">
      <c r="A840" s="1"/>
      <c r="B840" s="4"/>
    </row>
    <row r="841" spans="1:2" s="2" customFormat="1" x14ac:dyDescent="0.3">
      <c r="A841" s="1"/>
      <c r="B841" s="4"/>
    </row>
    <row r="842" spans="1:2" s="2" customFormat="1" x14ac:dyDescent="0.3">
      <c r="A842" s="1"/>
      <c r="B842" s="4"/>
    </row>
    <row r="843" spans="1:2" s="2" customFormat="1" x14ac:dyDescent="0.3">
      <c r="A843" s="1"/>
      <c r="B843" s="4"/>
    </row>
    <row r="844" spans="1:2" s="2" customFormat="1" x14ac:dyDescent="0.3">
      <c r="A844" s="1"/>
      <c r="B844" s="4"/>
    </row>
    <row r="845" spans="1:2" s="2" customFormat="1" x14ac:dyDescent="0.3">
      <c r="A845" s="1"/>
      <c r="B845" s="4"/>
    </row>
    <row r="846" spans="1:2" s="2" customFormat="1" x14ac:dyDescent="0.3">
      <c r="A846" s="1"/>
      <c r="B846" s="4"/>
    </row>
    <row r="847" spans="1:2" s="2" customFormat="1" x14ac:dyDescent="0.3">
      <c r="A847" s="1"/>
      <c r="B847" s="4"/>
    </row>
    <row r="848" spans="1:2" s="2" customFormat="1" x14ac:dyDescent="0.3">
      <c r="A848" s="1"/>
      <c r="B848" s="4"/>
    </row>
    <row r="849" spans="1:2" s="2" customFormat="1" x14ac:dyDescent="0.3">
      <c r="A849" s="1"/>
      <c r="B849" s="4"/>
    </row>
    <row r="850" spans="1:2" s="2" customFormat="1" x14ac:dyDescent="0.3">
      <c r="A850" s="1"/>
      <c r="B850" s="4"/>
    </row>
    <row r="851" spans="1:2" s="2" customFormat="1" x14ac:dyDescent="0.3">
      <c r="A851" s="1"/>
      <c r="B851" s="4"/>
    </row>
    <row r="852" spans="1:2" s="2" customFormat="1" x14ac:dyDescent="0.3">
      <c r="A852" s="1"/>
      <c r="B852" s="4"/>
    </row>
    <row r="853" spans="1:2" s="2" customFormat="1" x14ac:dyDescent="0.3">
      <c r="A853" s="1"/>
      <c r="B853" s="4"/>
    </row>
    <row r="854" spans="1:2" s="2" customFormat="1" x14ac:dyDescent="0.3">
      <c r="A854" s="1"/>
      <c r="B854" s="4"/>
    </row>
    <row r="855" spans="1:2" s="2" customFormat="1" x14ac:dyDescent="0.3">
      <c r="A855" s="1"/>
      <c r="B855" s="4"/>
    </row>
    <row r="856" spans="1:2" s="2" customFormat="1" x14ac:dyDescent="0.3">
      <c r="A856" s="1"/>
      <c r="B856" s="4"/>
    </row>
    <row r="857" spans="1:2" s="2" customFormat="1" x14ac:dyDescent="0.3">
      <c r="A857" s="1"/>
      <c r="B857" s="4"/>
    </row>
    <row r="858" spans="1:2" s="2" customFormat="1" x14ac:dyDescent="0.3">
      <c r="A858" s="1"/>
      <c r="B858" s="4"/>
    </row>
    <row r="859" spans="1:2" s="2" customFormat="1" x14ac:dyDescent="0.3">
      <c r="A859" s="1"/>
      <c r="B859" s="4"/>
    </row>
    <row r="860" spans="1:2" s="2" customFormat="1" x14ac:dyDescent="0.3">
      <c r="A860" s="1"/>
      <c r="B860" s="4"/>
    </row>
    <row r="861" spans="1:2" s="2" customFormat="1" x14ac:dyDescent="0.3">
      <c r="A861" s="1"/>
      <c r="B861" s="4"/>
    </row>
    <row r="862" spans="1:2" s="2" customFormat="1" x14ac:dyDescent="0.3">
      <c r="A862" s="1"/>
      <c r="B862" s="4"/>
    </row>
    <row r="863" spans="1:2" s="2" customFormat="1" x14ac:dyDescent="0.3">
      <c r="A863" s="1"/>
      <c r="B863" s="4"/>
    </row>
    <row r="864" spans="1:2" s="2" customFormat="1" x14ac:dyDescent="0.3">
      <c r="A864" s="1"/>
      <c r="B864" s="4"/>
    </row>
    <row r="865" spans="1:2" s="2" customFormat="1" x14ac:dyDescent="0.3">
      <c r="A865" s="1"/>
      <c r="B865" s="4"/>
    </row>
    <row r="866" spans="1:2" s="2" customFormat="1" x14ac:dyDescent="0.3">
      <c r="A866" s="1"/>
      <c r="B866" s="4"/>
    </row>
    <row r="867" spans="1:2" s="2" customFormat="1" x14ac:dyDescent="0.3">
      <c r="A867" s="1"/>
      <c r="B867" s="4"/>
    </row>
    <row r="868" spans="1:2" s="2" customFormat="1" x14ac:dyDescent="0.3">
      <c r="A868" s="1"/>
      <c r="B868" s="4"/>
    </row>
    <row r="869" spans="1:2" s="2" customFormat="1" x14ac:dyDescent="0.3">
      <c r="A869" s="1"/>
      <c r="B869" s="4"/>
    </row>
    <row r="870" spans="1:2" s="2" customFormat="1" x14ac:dyDescent="0.3">
      <c r="A870" s="1"/>
      <c r="B870" s="4"/>
    </row>
    <row r="871" spans="1:2" s="2" customFormat="1" x14ac:dyDescent="0.3">
      <c r="A871" s="1"/>
      <c r="B871" s="4"/>
    </row>
    <row r="872" spans="1:2" s="2" customFormat="1" x14ac:dyDescent="0.3">
      <c r="A872" s="1"/>
      <c r="B872" s="4"/>
    </row>
    <row r="873" spans="1:2" s="2" customFormat="1" x14ac:dyDescent="0.3">
      <c r="A873" s="1"/>
      <c r="B873" s="4"/>
    </row>
    <row r="874" spans="1:2" s="2" customFormat="1" x14ac:dyDescent="0.3">
      <c r="A874" s="1"/>
      <c r="B874" s="4"/>
    </row>
    <row r="875" spans="1:2" s="2" customFormat="1" x14ac:dyDescent="0.3">
      <c r="A875" s="1"/>
      <c r="B875" s="4"/>
    </row>
    <row r="876" spans="1:2" s="2" customFormat="1" x14ac:dyDescent="0.3">
      <c r="A876" s="1"/>
      <c r="B876" s="4"/>
    </row>
    <row r="877" spans="1:2" s="2" customFormat="1" x14ac:dyDescent="0.3">
      <c r="A877" s="1"/>
      <c r="B877" s="4"/>
    </row>
    <row r="878" spans="1:2" s="2" customFormat="1" x14ac:dyDescent="0.3">
      <c r="A878" s="1"/>
      <c r="B878" s="4"/>
    </row>
    <row r="879" spans="1:2" s="2" customFormat="1" x14ac:dyDescent="0.3">
      <c r="A879" s="1"/>
      <c r="B879" s="4"/>
    </row>
    <row r="880" spans="1:2" s="2" customFormat="1" x14ac:dyDescent="0.3">
      <c r="A880" s="1"/>
      <c r="B880" s="4"/>
    </row>
    <row r="881" spans="1:2" s="2" customFormat="1" x14ac:dyDescent="0.3">
      <c r="A881" s="1"/>
      <c r="B881" s="4"/>
    </row>
    <row r="882" spans="1:2" s="2" customFormat="1" x14ac:dyDescent="0.3">
      <c r="A882" s="1"/>
      <c r="B882" s="4"/>
    </row>
    <row r="883" spans="1:2" s="2" customFormat="1" x14ac:dyDescent="0.3">
      <c r="A883" s="1"/>
      <c r="B883" s="4"/>
    </row>
    <row r="884" spans="1:2" s="2" customFormat="1" x14ac:dyDescent="0.3">
      <c r="A884" s="1"/>
      <c r="B884" s="4"/>
    </row>
    <row r="885" spans="1:2" s="2" customFormat="1" x14ac:dyDescent="0.3">
      <c r="A885" s="1"/>
      <c r="B885" s="4"/>
    </row>
    <row r="886" spans="1:2" s="2" customFormat="1" x14ac:dyDescent="0.3">
      <c r="A886" s="1"/>
      <c r="B886" s="4"/>
    </row>
    <row r="887" spans="1:2" s="2" customFormat="1" x14ac:dyDescent="0.3">
      <c r="A887" s="1"/>
      <c r="B887" s="4"/>
    </row>
    <row r="888" spans="1:2" s="2" customFormat="1" x14ac:dyDescent="0.3">
      <c r="A888" s="1"/>
      <c r="B888" s="4"/>
    </row>
    <row r="889" spans="1:2" s="2" customFormat="1" x14ac:dyDescent="0.3">
      <c r="A889" s="1"/>
      <c r="B889" s="4"/>
    </row>
    <row r="890" spans="1:2" s="2" customFormat="1" x14ac:dyDescent="0.3">
      <c r="A890" s="1"/>
      <c r="B890" s="4"/>
    </row>
    <row r="891" spans="1:2" s="2" customFormat="1" x14ac:dyDescent="0.3">
      <c r="A891" s="1"/>
      <c r="B891" s="4"/>
    </row>
    <row r="892" spans="1:2" s="2" customFormat="1" x14ac:dyDescent="0.3">
      <c r="A892" s="1"/>
      <c r="B892" s="4"/>
    </row>
    <row r="893" spans="1:2" s="2" customFormat="1" x14ac:dyDescent="0.3">
      <c r="A893" s="1"/>
      <c r="B893" s="4"/>
    </row>
    <row r="894" spans="1:2" s="2" customFormat="1" x14ac:dyDescent="0.3">
      <c r="A894" s="1"/>
      <c r="B894" s="4"/>
    </row>
    <row r="895" spans="1:2" s="2" customFormat="1" x14ac:dyDescent="0.3">
      <c r="A895" s="1"/>
      <c r="B895" s="4"/>
    </row>
    <row r="896" spans="1:2" s="2" customFormat="1" x14ac:dyDescent="0.3">
      <c r="A896" s="1"/>
      <c r="B896" s="4"/>
    </row>
    <row r="897" spans="1:2" s="2" customFormat="1" x14ac:dyDescent="0.3">
      <c r="A897" s="1"/>
      <c r="B897" s="4"/>
    </row>
    <row r="898" spans="1:2" s="2" customFormat="1" x14ac:dyDescent="0.3">
      <c r="A898" s="1"/>
      <c r="B898" s="4"/>
    </row>
    <row r="899" spans="1:2" s="2" customFormat="1" x14ac:dyDescent="0.3">
      <c r="A899" s="1"/>
      <c r="B899" s="4"/>
    </row>
    <row r="900" spans="1:2" s="2" customFormat="1" x14ac:dyDescent="0.3">
      <c r="A900" s="1"/>
      <c r="B900" s="4"/>
    </row>
    <row r="901" spans="1:2" s="2" customFormat="1" x14ac:dyDescent="0.3">
      <c r="A901" s="1"/>
      <c r="B901" s="4"/>
    </row>
    <row r="902" spans="1:2" s="2" customFormat="1" x14ac:dyDescent="0.3">
      <c r="A902" s="1"/>
      <c r="B902" s="4"/>
    </row>
    <row r="903" spans="1:2" s="2" customFormat="1" x14ac:dyDescent="0.3">
      <c r="A903" s="1"/>
      <c r="B903" s="4"/>
    </row>
    <row r="904" spans="1:2" s="2" customFormat="1" x14ac:dyDescent="0.3">
      <c r="A904" s="1"/>
      <c r="B904" s="4"/>
    </row>
    <row r="905" spans="1:2" s="2" customFormat="1" x14ac:dyDescent="0.3">
      <c r="A905" s="1"/>
      <c r="B905" s="4"/>
    </row>
    <row r="906" spans="1:2" s="2" customFormat="1" x14ac:dyDescent="0.3">
      <c r="A906" s="1"/>
      <c r="B906" s="4"/>
    </row>
    <row r="907" spans="1:2" s="2" customFormat="1" x14ac:dyDescent="0.3">
      <c r="A907" s="1"/>
      <c r="B907" s="4"/>
    </row>
    <row r="908" spans="1:2" s="2" customFormat="1" x14ac:dyDescent="0.3">
      <c r="A908" s="1"/>
      <c r="B908" s="4"/>
    </row>
    <row r="909" spans="1:2" s="2" customFormat="1" x14ac:dyDescent="0.3">
      <c r="A909" s="1"/>
      <c r="B909" s="4"/>
    </row>
    <row r="910" spans="1:2" s="2" customFormat="1" x14ac:dyDescent="0.3">
      <c r="A910" s="1"/>
      <c r="B910" s="4"/>
    </row>
    <row r="911" spans="1:2" s="2" customFormat="1" x14ac:dyDescent="0.3">
      <c r="A911" s="1"/>
      <c r="B911" s="4"/>
    </row>
    <row r="912" spans="1:2" s="2" customFormat="1" x14ac:dyDescent="0.3">
      <c r="A912" s="1"/>
      <c r="B912" s="4"/>
    </row>
    <row r="913" spans="1:2" s="2" customFormat="1" x14ac:dyDescent="0.3">
      <c r="A913" s="1"/>
      <c r="B913" s="4"/>
    </row>
    <row r="914" spans="1:2" s="2" customFormat="1" x14ac:dyDescent="0.3">
      <c r="A914" s="1"/>
      <c r="B914" s="4"/>
    </row>
    <row r="915" spans="1:2" s="2" customFormat="1" x14ac:dyDescent="0.3">
      <c r="A915" s="1"/>
      <c r="B915" s="4"/>
    </row>
    <row r="916" spans="1:2" s="2" customFormat="1" x14ac:dyDescent="0.3">
      <c r="A916" s="1"/>
      <c r="B916" s="4"/>
    </row>
    <row r="917" spans="1:2" s="2" customFormat="1" x14ac:dyDescent="0.3">
      <c r="A917" s="1"/>
      <c r="B917" s="4"/>
    </row>
    <row r="918" spans="1:2" s="2" customFormat="1" x14ac:dyDescent="0.3">
      <c r="A918" s="1"/>
      <c r="B918" s="4"/>
    </row>
    <row r="919" spans="1:2" s="2" customFormat="1" x14ac:dyDescent="0.3">
      <c r="A919" s="1"/>
      <c r="B919" s="4"/>
    </row>
    <row r="920" spans="1:2" s="2" customFormat="1" x14ac:dyDescent="0.3">
      <c r="A920" s="1"/>
      <c r="B920" s="4"/>
    </row>
    <row r="921" spans="1:2" s="2" customFormat="1" x14ac:dyDescent="0.3">
      <c r="A921" s="1"/>
      <c r="B921" s="4"/>
    </row>
    <row r="922" spans="1:2" s="2" customFormat="1" x14ac:dyDescent="0.3">
      <c r="A922" s="1"/>
      <c r="B922" s="4"/>
    </row>
    <row r="923" spans="1:2" s="2" customFormat="1" x14ac:dyDescent="0.3">
      <c r="A923" s="1"/>
      <c r="B923" s="4"/>
    </row>
    <row r="924" spans="1:2" s="2" customFormat="1" x14ac:dyDescent="0.3">
      <c r="A924" s="1"/>
      <c r="B924" s="4"/>
    </row>
    <row r="925" spans="1:2" s="2" customFormat="1" x14ac:dyDescent="0.3">
      <c r="A925" s="1"/>
      <c r="B925" s="4"/>
    </row>
    <row r="926" spans="1:2" s="2" customFormat="1" x14ac:dyDescent="0.3">
      <c r="A926" s="1"/>
      <c r="B926" s="4"/>
    </row>
    <row r="927" spans="1:2" s="2" customFormat="1" x14ac:dyDescent="0.3">
      <c r="A927" s="1"/>
      <c r="B927" s="4"/>
    </row>
    <row r="928" spans="1:2" s="2" customFormat="1" x14ac:dyDescent="0.3">
      <c r="A928" s="1"/>
      <c r="B928" s="4"/>
    </row>
    <row r="929" spans="1:2" s="2" customFormat="1" x14ac:dyDescent="0.3">
      <c r="A929" s="1"/>
      <c r="B929" s="4"/>
    </row>
    <row r="930" spans="1:2" s="2" customFormat="1" x14ac:dyDescent="0.3">
      <c r="A930" s="1"/>
      <c r="B930" s="4"/>
    </row>
    <row r="931" spans="1:2" s="2" customFormat="1" x14ac:dyDescent="0.3">
      <c r="A931" s="1"/>
      <c r="B931" s="4"/>
    </row>
    <row r="932" spans="1:2" s="2" customFormat="1" x14ac:dyDescent="0.3">
      <c r="A932" s="1"/>
      <c r="B932" s="4"/>
    </row>
    <row r="933" spans="1:2" s="2" customFormat="1" x14ac:dyDescent="0.3">
      <c r="A933" s="1"/>
      <c r="B933" s="4"/>
    </row>
    <row r="934" spans="1:2" s="2" customFormat="1" x14ac:dyDescent="0.3">
      <c r="A934" s="1"/>
      <c r="B934" s="4"/>
    </row>
    <row r="935" spans="1:2" s="2" customFormat="1" x14ac:dyDescent="0.3">
      <c r="A935" s="1"/>
      <c r="B935" s="4"/>
    </row>
    <row r="936" spans="1:2" s="2" customFormat="1" x14ac:dyDescent="0.3">
      <c r="A936" s="1"/>
      <c r="B936" s="4"/>
    </row>
    <row r="937" spans="1:2" s="2" customFormat="1" x14ac:dyDescent="0.3">
      <c r="A937" s="1"/>
      <c r="B937" s="4"/>
    </row>
    <row r="938" spans="1:2" s="2" customFormat="1" x14ac:dyDescent="0.3">
      <c r="A938" s="1"/>
      <c r="B938" s="4"/>
    </row>
    <row r="939" spans="1:2" s="2" customFormat="1" x14ac:dyDescent="0.3">
      <c r="A939" s="1"/>
      <c r="B939" s="4"/>
    </row>
    <row r="940" spans="1:2" s="2" customFormat="1" x14ac:dyDescent="0.3">
      <c r="A940" s="1"/>
      <c r="B940" s="4"/>
    </row>
    <row r="941" spans="1:2" s="2" customFormat="1" x14ac:dyDescent="0.3">
      <c r="A941" s="1"/>
      <c r="B941" s="4"/>
    </row>
    <row r="942" spans="1:2" s="2" customFormat="1" x14ac:dyDescent="0.3">
      <c r="A942" s="1"/>
      <c r="B942" s="4"/>
    </row>
    <row r="943" spans="1:2" s="2" customFormat="1" x14ac:dyDescent="0.3">
      <c r="A943" s="1"/>
      <c r="B943" s="4"/>
    </row>
    <row r="944" spans="1:2" s="2" customFormat="1" x14ac:dyDescent="0.3">
      <c r="A944" s="1"/>
      <c r="B944" s="4"/>
    </row>
    <row r="945" spans="1:2" s="2" customFormat="1" x14ac:dyDescent="0.3">
      <c r="A945" s="1"/>
      <c r="B945" s="4"/>
    </row>
    <row r="946" spans="1:2" s="2" customFormat="1" x14ac:dyDescent="0.3">
      <c r="A946" s="1"/>
      <c r="B946" s="4"/>
    </row>
    <row r="947" spans="1:2" s="2" customFormat="1" x14ac:dyDescent="0.3">
      <c r="A947" s="1"/>
      <c r="B947" s="4"/>
    </row>
    <row r="948" spans="1:2" s="2" customFormat="1" x14ac:dyDescent="0.3">
      <c r="A948" s="1"/>
      <c r="B948" s="4"/>
    </row>
    <row r="949" spans="1:2" s="2" customFormat="1" x14ac:dyDescent="0.3">
      <c r="A949" s="1"/>
      <c r="B949" s="4"/>
    </row>
    <row r="950" spans="1:2" s="2" customFormat="1" x14ac:dyDescent="0.3">
      <c r="A950" s="1"/>
      <c r="B950" s="4"/>
    </row>
    <row r="951" spans="1:2" s="2" customFormat="1" x14ac:dyDescent="0.3">
      <c r="A951" s="1"/>
      <c r="B951" s="4"/>
    </row>
    <row r="952" spans="1:2" s="2" customFormat="1" x14ac:dyDescent="0.3">
      <c r="A952" s="1"/>
      <c r="B952" s="4"/>
    </row>
    <row r="953" spans="1:2" s="2" customFormat="1" x14ac:dyDescent="0.3">
      <c r="A953" s="1"/>
      <c r="B953" s="4"/>
    </row>
    <row r="954" spans="1:2" s="2" customFormat="1" x14ac:dyDescent="0.3">
      <c r="A954" s="1"/>
      <c r="B954" s="4"/>
    </row>
    <row r="955" spans="1:2" s="2" customFormat="1" x14ac:dyDescent="0.3">
      <c r="A955" s="1"/>
      <c r="B955" s="4"/>
    </row>
    <row r="956" spans="1:2" s="2" customFormat="1" x14ac:dyDescent="0.3">
      <c r="A956" s="1"/>
      <c r="B956" s="4"/>
    </row>
    <row r="957" spans="1:2" s="2" customFormat="1" x14ac:dyDescent="0.3">
      <c r="A957" s="1"/>
      <c r="B957" s="4"/>
    </row>
    <row r="958" spans="1:2" s="2" customFormat="1" x14ac:dyDescent="0.3">
      <c r="A958" s="1"/>
      <c r="B958" s="4"/>
    </row>
    <row r="959" spans="1:2" s="2" customFormat="1" x14ac:dyDescent="0.3">
      <c r="A959" s="1"/>
      <c r="B959" s="4"/>
    </row>
    <row r="960" spans="1:2" s="2" customFormat="1" x14ac:dyDescent="0.3">
      <c r="A960" s="1"/>
      <c r="B960" s="4"/>
    </row>
    <row r="961" spans="1:2" s="2" customFormat="1" x14ac:dyDescent="0.3">
      <c r="A961" s="1"/>
      <c r="B961" s="4"/>
    </row>
    <row r="962" spans="1:2" s="2" customFormat="1" x14ac:dyDescent="0.3">
      <c r="A962" s="1"/>
      <c r="B962" s="4"/>
    </row>
    <row r="963" spans="1:2" s="2" customFormat="1" x14ac:dyDescent="0.3">
      <c r="A963" s="1"/>
      <c r="B963" s="4"/>
    </row>
    <row r="964" spans="1:2" s="2" customFormat="1" x14ac:dyDescent="0.3">
      <c r="A964" s="1"/>
      <c r="B964" s="4"/>
    </row>
    <row r="965" spans="1:2" s="2" customFormat="1" x14ac:dyDescent="0.3">
      <c r="A965" s="1"/>
      <c r="B965" s="4"/>
    </row>
    <row r="966" spans="1:2" s="2" customFormat="1" x14ac:dyDescent="0.3">
      <c r="A966" s="1"/>
      <c r="B966" s="4"/>
    </row>
    <row r="967" spans="1:2" s="2" customFormat="1" x14ac:dyDescent="0.3">
      <c r="A967" s="1"/>
      <c r="B967" s="4"/>
    </row>
    <row r="968" spans="1:2" s="2" customFormat="1" x14ac:dyDescent="0.3">
      <c r="A968" s="1"/>
      <c r="B968" s="4"/>
    </row>
    <row r="969" spans="1:2" s="2" customFormat="1" x14ac:dyDescent="0.3">
      <c r="A969" s="1"/>
      <c r="B969" s="4"/>
    </row>
    <row r="970" spans="1:2" s="2" customFormat="1" x14ac:dyDescent="0.3">
      <c r="A970" s="1"/>
      <c r="B970" s="4"/>
    </row>
    <row r="971" spans="1:2" s="2" customFormat="1" x14ac:dyDescent="0.3">
      <c r="A971" s="1"/>
      <c r="B971" s="4"/>
    </row>
    <row r="972" spans="1:2" s="2" customFormat="1" x14ac:dyDescent="0.3">
      <c r="A972" s="1"/>
      <c r="B972" s="4"/>
    </row>
    <row r="973" spans="1:2" s="2" customFormat="1" x14ac:dyDescent="0.3">
      <c r="A973" s="1"/>
      <c r="B973" s="4"/>
    </row>
    <row r="974" spans="1:2" s="2" customFormat="1" x14ac:dyDescent="0.3">
      <c r="A974" s="1"/>
      <c r="B974" s="4"/>
    </row>
    <row r="975" spans="1:2" s="2" customFormat="1" x14ac:dyDescent="0.3">
      <c r="A975" s="1"/>
      <c r="B975" s="4"/>
    </row>
    <row r="976" spans="1:2" s="2" customFormat="1" x14ac:dyDescent="0.3">
      <c r="A976" s="1"/>
      <c r="B976" s="4"/>
    </row>
    <row r="977" spans="1:2" s="2" customFormat="1" x14ac:dyDescent="0.3">
      <c r="A977" s="1"/>
      <c r="B977" s="4"/>
    </row>
    <row r="978" spans="1:2" s="2" customFormat="1" x14ac:dyDescent="0.3">
      <c r="A978" s="1"/>
      <c r="B978" s="4"/>
    </row>
    <row r="979" spans="1:2" s="2" customFormat="1" x14ac:dyDescent="0.3">
      <c r="A979" s="1"/>
      <c r="B979" s="4"/>
    </row>
    <row r="980" spans="1:2" s="2" customFormat="1" x14ac:dyDescent="0.3">
      <c r="A980" s="1"/>
      <c r="B980" s="4"/>
    </row>
    <row r="981" spans="1:2" s="2" customFormat="1" x14ac:dyDescent="0.3">
      <c r="A981" s="1"/>
      <c r="B981" s="4"/>
    </row>
    <row r="982" spans="1:2" s="2" customFormat="1" x14ac:dyDescent="0.3">
      <c r="A982" s="1"/>
      <c r="B982" s="4"/>
    </row>
    <row r="983" spans="1:2" s="2" customFormat="1" x14ac:dyDescent="0.3">
      <c r="A983" s="1"/>
      <c r="B983" s="4"/>
    </row>
    <row r="984" spans="1:2" s="2" customFormat="1" x14ac:dyDescent="0.3">
      <c r="A984" s="1"/>
      <c r="B984" s="4"/>
    </row>
    <row r="985" spans="1:2" s="2" customFormat="1" x14ac:dyDescent="0.3">
      <c r="A985" s="1"/>
      <c r="B985" s="4"/>
    </row>
    <row r="986" spans="1:2" s="2" customFormat="1" x14ac:dyDescent="0.3">
      <c r="A986" s="1"/>
      <c r="B986" s="4"/>
    </row>
    <row r="987" spans="1:2" s="2" customFormat="1" x14ac:dyDescent="0.3">
      <c r="A987" s="1"/>
      <c r="B987" s="4"/>
    </row>
    <row r="988" spans="1:2" s="2" customFormat="1" x14ac:dyDescent="0.3">
      <c r="A988" s="1"/>
      <c r="B988" s="4"/>
    </row>
    <row r="989" spans="1:2" s="2" customFormat="1" x14ac:dyDescent="0.3">
      <c r="A989" s="1"/>
      <c r="B989" s="4"/>
    </row>
    <row r="990" spans="1:2" s="2" customFormat="1" x14ac:dyDescent="0.3">
      <c r="A990" s="1"/>
      <c r="B990" s="4"/>
    </row>
    <row r="991" spans="1:2" s="2" customFormat="1" x14ac:dyDescent="0.3">
      <c r="A991" s="1"/>
      <c r="B991" s="4"/>
    </row>
    <row r="992" spans="1:2" s="2" customFormat="1" x14ac:dyDescent="0.3">
      <c r="A992" s="1"/>
      <c r="B992" s="4"/>
    </row>
    <row r="993" spans="1:2" s="2" customFormat="1" x14ac:dyDescent="0.3">
      <c r="A993" s="1"/>
      <c r="B993" s="4"/>
    </row>
    <row r="994" spans="1:2" s="2" customFormat="1" x14ac:dyDescent="0.3">
      <c r="A994" s="1"/>
      <c r="B994" s="4"/>
    </row>
    <row r="995" spans="1:2" s="2" customFormat="1" x14ac:dyDescent="0.3">
      <c r="A995" s="1"/>
      <c r="B995" s="4"/>
    </row>
    <row r="996" spans="1:2" s="2" customFormat="1" x14ac:dyDescent="0.3">
      <c r="A996" s="1"/>
      <c r="B996" s="4"/>
    </row>
    <row r="997" spans="1:2" s="2" customFormat="1" x14ac:dyDescent="0.3">
      <c r="A997" s="1"/>
      <c r="B997" s="4"/>
    </row>
    <row r="998" spans="1:2" s="2" customFormat="1" x14ac:dyDescent="0.3">
      <c r="A998" s="1"/>
      <c r="B998" s="4"/>
    </row>
    <row r="999" spans="1:2" s="2" customFormat="1" x14ac:dyDescent="0.3">
      <c r="A999" s="1"/>
      <c r="B999" s="4"/>
    </row>
    <row r="1000" spans="1:2" s="2" customFormat="1" x14ac:dyDescent="0.3">
      <c r="A1000" s="1"/>
      <c r="B1000" s="4"/>
    </row>
    <row r="1001" spans="1:2" s="2" customFormat="1" x14ac:dyDescent="0.3">
      <c r="A1001" s="1"/>
      <c r="B1001" s="4"/>
    </row>
    <row r="1002" spans="1:2" s="2" customFormat="1" x14ac:dyDescent="0.3">
      <c r="A1002" s="1"/>
      <c r="B1002" s="4"/>
    </row>
    <row r="1003" spans="1:2" s="2" customFormat="1" x14ac:dyDescent="0.3">
      <c r="A1003" s="1"/>
      <c r="B1003" s="4"/>
    </row>
    <row r="1004" spans="1:2" s="2" customFormat="1" x14ac:dyDescent="0.3">
      <c r="A1004" s="1"/>
      <c r="B1004" s="4"/>
    </row>
    <row r="1005" spans="1:2" s="2" customFormat="1" x14ac:dyDescent="0.3">
      <c r="A1005" s="1"/>
      <c r="B1005" s="4"/>
    </row>
    <row r="1006" spans="1:2" s="2" customFormat="1" x14ac:dyDescent="0.3">
      <c r="A1006" s="1"/>
      <c r="B1006" s="4"/>
    </row>
    <row r="1007" spans="1:2" s="2" customFormat="1" x14ac:dyDescent="0.3">
      <c r="A1007" s="1"/>
      <c r="B1007" s="4"/>
    </row>
    <row r="1008" spans="1:2" s="2" customFormat="1" x14ac:dyDescent="0.3">
      <c r="A1008" s="1"/>
      <c r="B1008" s="4"/>
    </row>
    <row r="1009" spans="1:2" s="2" customFormat="1" x14ac:dyDescent="0.3">
      <c r="A1009" s="1"/>
      <c r="B1009" s="4"/>
    </row>
    <row r="1010" spans="1:2" s="2" customFormat="1" x14ac:dyDescent="0.3">
      <c r="A1010" s="1"/>
      <c r="B1010" s="4"/>
    </row>
    <row r="1011" spans="1:2" s="2" customFormat="1" x14ac:dyDescent="0.3">
      <c r="A1011" s="1"/>
      <c r="B1011" s="4"/>
    </row>
    <row r="1012" spans="1:2" s="2" customFormat="1" x14ac:dyDescent="0.3">
      <c r="A1012" s="1"/>
      <c r="B1012" s="4"/>
    </row>
    <row r="1013" spans="1:2" s="2" customFormat="1" x14ac:dyDescent="0.3">
      <c r="A1013" s="1"/>
      <c r="B1013" s="4"/>
    </row>
    <row r="1014" spans="1:2" s="2" customFormat="1" x14ac:dyDescent="0.3">
      <c r="A1014" s="1"/>
      <c r="B1014" s="4"/>
    </row>
    <row r="1015" spans="1:2" s="2" customFormat="1" x14ac:dyDescent="0.3">
      <c r="A1015" s="1"/>
      <c r="B1015" s="4"/>
    </row>
    <row r="1016" spans="1:2" s="2" customFormat="1" x14ac:dyDescent="0.3">
      <c r="A1016" s="1"/>
      <c r="B1016" s="4"/>
    </row>
    <row r="1017" spans="1:2" s="2" customFormat="1" x14ac:dyDescent="0.3">
      <c r="A1017" s="1"/>
      <c r="B1017" s="4"/>
    </row>
    <row r="1018" spans="1:2" s="2" customFormat="1" x14ac:dyDescent="0.3">
      <c r="A1018" s="1"/>
      <c r="B1018" s="4"/>
    </row>
    <row r="1019" spans="1:2" s="2" customFormat="1" x14ac:dyDescent="0.3">
      <c r="A1019" s="1"/>
      <c r="B1019" s="4"/>
    </row>
    <row r="1020" spans="1:2" s="2" customFormat="1" x14ac:dyDescent="0.3">
      <c r="A1020" s="1"/>
      <c r="B1020" s="4"/>
    </row>
    <row r="1021" spans="1:2" s="2" customFormat="1" x14ac:dyDescent="0.3">
      <c r="A1021" s="1"/>
      <c r="B1021" s="4"/>
    </row>
    <row r="1022" spans="1:2" s="2" customFormat="1" x14ac:dyDescent="0.3">
      <c r="A1022" s="1"/>
      <c r="B1022" s="4"/>
    </row>
    <row r="1023" spans="1:2" s="2" customFormat="1" x14ac:dyDescent="0.3">
      <c r="A1023" s="1"/>
      <c r="B1023" s="4"/>
    </row>
    <row r="1024" spans="1:2" s="2" customFormat="1" x14ac:dyDescent="0.3">
      <c r="A1024" s="1"/>
      <c r="B1024" s="4"/>
    </row>
    <row r="1025" spans="1:2" s="2" customFormat="1" x14ac:dyDescent="0.3">
      <c r="A1025" s="1"/>
      <c r="B1025" s="4"/>
    </row>
    <row r="1026" spans="1:2" s="2" customFormat="1" x14ac:dyDescent="0.3">
      <c r="A1026" s="1"/>
      <c r="B1026" s="4"/>
    </row>
    <row r="1027" spans="1:2" s="2" customFormat="1" x14ac:dyDescent="0.3">
      <c r="A1027" s="1"/>
      <c r="B1027" s="4"/>
    </row>
    <row r="1028" spans="1:2" s="2" customFormat="1" x14ac:dyDescent="0.3">
      <c r="A1028" s="1"/>
      <c r="B1028" s="4"/>
    </row>
    <row r="1029" spans="1:2" s="2" customFormat="1" x14ac:dyDescent="0.3">
      <c r="A1029" s="1"/>
      <c r="B1029" s="4"/>
    </row>
    <row r="1030" spans="1:2" s="2" customFormat="1" x14ac:dyDescent="0.3">
      <c r="A1030" s="1"/>
      <c r="B1030" s="4"/>
    </row>
    <row r="1031" spans="1:2" s="2" customFormat="1" x14ac:dyDescent="0.3">
      <c r="A1031" s="1"/>
      <c r="B1031" s="4"/>
    </row>
    <row r="1032" spans="1:2" s="2" customFormat="1" x14ac:dyDescent="0.3">
      <c r="A1032" s="1"/>
      <c r="B1032" s="4"/>
    </row>
    <row r="1033" spans="1:2" s="2" customFormat="1" x14ac:dyDescent="0.3">
      <c r="A1033" s="1"/>
      <c r="B1033" s="4"/>
    </row>
    <row r="1034" spans="1:2" s="2" customFormat="1" x14ac:dyDescent="0.3">
      <c r="A1034" s="1"/>
      <c r="B1034" s="4"/>
    </row>
    <row r="1035" spans="1:2" s="2" customFormat="1" x14ac:dyDescent="0.3">
      <c r="A1035" s="1"/>
      <c r="B1035" s="4"/>
    </row>
    <row r="1036" spans="1:2" s="2" customFormat="1" x14ac:dyDescent="0.3">
      <c r="A1036" s="1"/>
      <c r="B1036" s="4"/>
    </row>
    <row r="1037" spans="1:2" s="2" customFormat="1" x14ac:dyDescent="0.3">
      <c r="A1037" s="1"/>
      <c r="B1037" s="4"/>
    </row>
    <row r="1038" spans="1:2" s="2" customFormat="1" x14ac:dyDescent="0.3">
      <c r="A1038" s="1"/>
      <c r="B1038" s="4"/>
    </row>
    <row r="1039" spans="1:2" s="2" customFormat="1" x14ac:dyDescent="0.3">
      <c r="A1039" s="1"/>
      <c r="B1039" s="4"/>
    </row>
    <row r="1040" spans="1:2" s="2" customFormat="1" x14ac:dyDescent="0.3">
      <c r="A1040" s="1"/>
      <c r="B1040" s="4"/>
    </row>
    <row r="1041" spans="1:2" s="2" customFormat="1" x14ac:dyDescent="0.3">
      <c r="A1041" s="1"/>
      <c r="B1041" s="4"/>
    </row>
    <row r="1042" spans="1:2" s="2" customFormat="1" x14ac:dyDescent="0.3">
      <c r="A1042" s="1"/>
      <c r="B1042" s="4"/>
    </row>
    <row r="1043" spans="1:2" s="2" customFormat="1" x14ac:dyDescent="0.3">
      <c r="A1043" s="1"/>
      <c r="B1043" s="4"/>
    </row>
    <row r="1044" spans="1:2" s="2" customFormat="1" x14ac:dyDescent="0.3">
      <c r="A1044" s="1"/>
      <c r="B1044" s="4"/>
    </row>
    <row r="1045" spans="1:2" s="2" customFormat="1" x14ac:dyDescent="0.3">
      <c r="A1045" s="1"/>
      <c r="B1045" s="4"/>
    </row>
    <row r="1046" spans="1:2" s="2" customFormat="1" x14ac:dyDescent="0.3">
      <c r="A1046" s="1"/>
      <c r="B1046" s="4"/>
    </row>
    <row r="1047" spans="1:2" s="2" customFormat="1" x14ac:dyDescent="0.3">
      <c r="A1047" s="1"/>
      <c r="B1047" s="4"/>
    </row>
    <row r="1048" spans="1:2" s="2" customFormat="1" x14ac:dyDescent="0.3">
      <c r="A1048" s="1"/>
      <c r="B1048" s="4"/>
    </row>
    <row r="1049" spans="1:2" s="2" customFormat="1" x14ac:dyDescent="0.3">
      <c r="A1049" s="1"/>
      <c r="B1049" s="4"/>
    </row>
    <row r="1050" spans="1:2" s="2" customFormat="1" x14ac:dyDescent="0.3">
      <c r="A1050" s="1"/>
      <c r="B1050" s="4"/>
    </row>
    <row r="1051" spans="1:2" s="2" customFormat="1" x14ac:dyDescent="0.3">
      <c r="A1051" s="1"/>
      <c r="B1051" s="4"/>
    </row>
    <row r="1052" spans="1:2" s="2" customFormat="1" x14ac:dyDescent="0.3">
      <c r="A1052" s="1"/>
      <c r="B1052" s="4"/>
    </row>
    <row r="1053" spans="1:2" s="2" customFormat="1" x14ac:dyDescent="0.3">
      <c r="A1053" s="1"/>
      <c r="B1053" s="4"/>
    </row>
    <row r="1054" spans="1:2" s="2" customFormat="1" x14ac:dyDescent="0.3">
      <c r="A1054" s="1"/>
      <c r="B1054" s="4"/>
    </row>
    <row r="1055" spans="1:2" s="2" customFormat="1" x14ac:dyDescent="0.3">
      <c r="A1055" s="1"/>
      <c r="B1055" s="4"/>
    </row>
    <row r="1056" spans="1:2" s="2" customFormat="1" x14ac:dyDescent="0.3">
      <c r="A1056" s="1"/>
      <c r="B1056" s="4"/>
    </row>
    <row r="1057" spans="1:2" s="2" customFormat="1" x14ac:dyDescent="0.3">
      <c r="A1057" s="1"/>
      <c r="B1057" s="4"/>
    </row>
    <row r="1058" spans="1:2" s="2" customFormat="1" x14ac:dyDescent="0.3">
      <c r="A1058" s="1"/>
      <c r="B1058" s="4"/>
    </row>
    <row r="1059" spans="1:2" s="2" customFormat="1" x14ac:dyDescent="0.3">
      <c r="A1059" s="1"/>
      <c r="B1059" s="4"/>
    </row>
    <row r="1060" spans="1:2" s="2" customFormat="1" x14ac:dyDescent="0.3">
      <c r="A1060" s="1"/>
      <c r="B1060" s="4"/>
    </row>
    <row r="1061" spans="1:2" s="2" customFormat="1" x14ac:dyDescent="0.3">
      <c r="A1061" s="1"/>
      <c r="B1061" s="4"/>
    </row>
    <row r="1062" spans="1:2" s="2" customFormat="1" x14ac:dyDescent="0.3">
      <c r="A1062" s="1"/>
      <c r="B1062" s="4"/>
    </row>
    <row r="1063" spans="1:2" s="2" customFormat="1" x14ac:dyDescent="0.3">
      <c r="A1063" s="1"/>
      <c r="B1063" s="4"/>
    </row>
    <row r="1064" spans="1:2" s="2" customFormat="1" x14ac:dyDescent="0.3">
      <c r="A1064" s="1"/>
      <c r="B1064" s="4"/>
    </row>
    <row r="1065" spans="1:2" s="2" customFormat="1" x14ac:dyDescent="0.3">
      <c r="A1065" s="1"/>
      <c r="B1065" s="4"/>
    </row>
    <row r="1066" spans="1:2" s="2" customFormat="1" x14ac:dyDescent="0.3">
      <c r="A1066" s="1"/>
      <c r="B1066" s="4"/>
    </row>
    <row r="1067" spans="1:2" s="2" customFormat="1" x14ac:dyDescent="0.3">
      <c r="A1067" s="1"/>
      <c r="B1067" s="4"/>
    </row>
    <row r="1068" spans="1:2" s="2" customFormat="1" x14ac:dyDescent="0.3">
      <c r="A1068" s="1"/>
      <c r="B1068" s="4"/>
    </row>
    <row r="1069" spans="1:2" s="2" customFormat="1" x14ac:dyDescent="0.3">
      <c r="A1069" s="1"/>
      <c r="B1069" s="4"/>
    </row>
    <row r="1070" spans="1:2" s="2" customFormat="1" x14ac:dyDescent="0.3">
      <c r="A1070" s="1"/>
      <c r="B1070" s="4"/>
    </row>
    <row r="1071" spans="1:2" s="2" customFormat="1" x14ac:dyDescent="0.3">
      <c r="A1071" s="1"/>
      <c r="B1071" s="4"/>
    </row>
    <row r="1072" spans="1:2" s="2" customFormat="1" x14ac:dyDescent="0.3">
      <c r="A1072" s="1"/>
      <c r="B1072" s="4"/>
    </row>
    <row r="1073" spans="1:2" s="2" customFormat="1" x14ac:dyDescent="0.3">
      <c r="A1073" s="1"/>
      <c r="B1073" s="4"/>
    </row>
    <row r="1074" spans="1:2" s="2" customFormat="1" x14ac:dyDescent="0.3">
      <c r="A1074" s="1"/>
      <c r="B1074" s="4"/>
    </row>
    <row r="1075" spans="1:2" s="2" customFormat="1" x14ac:dyDescent="0.3">
      <c r="A1075" s="1"/>
      <c r="B1075" s="4"/>
    </row>
    <row r="1076" spans="1:2" s="2" customFormat="1" x14ac:dyDescent="0.3">
      <c r="A1076" s="1"/>
      <c r="B1076" s="4"/>
    </row>
    <row r="1077" spans="1:2" s="2" customFormat="1" x14ac:dyDescent="0.3">
      <c r="A1077" s="1"/>
      <c r="B1077" s="4"/>
    </row>
    <row r="1078" spans="1:2" s="2" customFormat="1" x14ac:dyDescent="0.3">
      <c r="A1078" s="1"/>
      <c r="B1078" s="4"/>
    </row>
    <row r="1079" spans="1:2" s="2" customFormat="1" x14ac:dyDescent="0.3">
      <c r="A1079" s="1"/>
      <c r="B1079" s="4"/>
    </row>
    <row r="1080" spans="1:2" s="2" customFormat="1" x14ac:dyDescent="0.3">
      <c r="A1080" s="1"/>
      <c r="B1080" s="4"/>
    </row>
    <row r="1081" spans="1:2" s="2" customFormat="1" x14ac:dyDescent="0.3">
      <c r="A1081" s="1"/>
      <c r="B1081" s="4"/>
    </row>
    <row r="1082" spans="1:2" s="2" customFormat="1" x14ac:dyDescent="0.3">
      <c r="A1082" s="1"/>
      <c r="B1082" s="4"/>
    </row>
    <row r="1083" spans="1:2" s="2" customFormat="1" x14ac:dyDescent="0.3">
      <c r="A1083" s="1"/>
      <c r="B1083" s="4"/>
    </row>
    <row r="1084" spans="1:2" s="2" customFormat="1" x14ac:dyDescent="0.3">
      <c r="A1084" s="1"/>
      <c r="B1084" s="4"/>
    </row>
    <row r="1085" spans="1:2" s="2" customFormat="1" x14ac:dyDescent="0.3">
      <c r="A1085" s="1"/>
      <c r="B1085" s="4"/>
    </row>
    <row r="1086" spans="1:2" s="2" customFormat="1" x14ac:dyDescent="0.3">
      <c r="A1086" s="1"/>
      <c r="B1086" s="4"/>
    </row>
    <row r="1087" spans="1:2" s="2" customFormat="1" x14ac:dyDescent="0.3">
      <c r="A1087" s="1"/>
      <c r="B1087" s="4"/>
    </row>
  </sheetData>
  <sheetProtection selectLockedCells="1" selectUnlockedCells="1"/>
  <autoFilter ref="A7:B39" xr:uid="{00000000-0009-0000-0000-000005000000}"/>
  <mergeCells count="275">
    <mergeCell ref="DI40:DJ40"/>
    <mergeCell ref="DP40:DQ40"/>
    <mergeCell ref="DW40:DX40"/>
    <mergeCell ref="ED40:EE40"/>
    <mergeCell ref="JG40:JH40"/>
    <mergeCell ref="HQ40:HR40"/>
    <mergeCell ref="HX40:HY40"/>
    <mergeCell ref="IE40:IF40"/>
    <mergeCell ref="IL40:IM40"/>
    <mergeCell ref="IS40:IT40"/>
    <mergeCell ref="IZ40:JA40"/>
    <mergeCell ref="GA40:GB40"/>
    <mergeCell ref="GH40:GI40"/>
    <mergeCell ref="GO40:GP40"/>
    <mergeCell ref="GV40:GW40"/>
    <mergeCell ref="HC40:HD40"/>
    <mergeCell ref="HJ40:HK40"/>
    <mergeCell ref="BE40:BF40"/>
    <mergeCell ref="BL40:BM40"/>
    <mergeCell ref="BS40:BT40"/>
    <mergeCell ref="BZ40:CA40"/>
    <mergeCell ref="CG40:CH40"/>
    <mergeCell ref="CN40:CO40"/>
    <mergeCell ref="IN38:IT38"/>
    <mergeCell ref="IU38:JA38"/>
    <mergeCell ref="JB38:JH38"/>
    <mergeCell ref="HL38:HR38"/>
    <mergeCell ref="HS38:HY38"/>
    <mergeCell ref="HZ38:IF38"/>
    <mergeCell ref="IG38:IM38"/>
    <mergeCell ref="CW38:DC38"/>
    <mergeCell ref="DD38:DJ38"/>
    <mergeCell ref="DK38:DQ38"/>
    <mergeCell ref="EK40:EL40"/>
    <mergeCell ref="ER40:ES40"/>
    <mergeCell ref="EY40:EZ40"/>
    <mergeCell ref="FF40:FG40"/>
    <mergeCell ref="FM40:FN40"/>
    <mergeCell ref="FT40:FU40"/>
    <mergeCell ref="CU40:CV40"/>
    <mergeCell ref="DB40:DC40"/>
    <mergeCell ref="H40:I40"/>
    <mergeCell ref="O40:P40"/>
    <mergeCell ref="V40:W40"/>
    <mergeCell ref="AC40:AD40"/>
    <mergeCell ref="AJ40:AK40"/>
    <mergeCell ref="AQ40:AR40"/>
    <mergeCell ref="AX40:AY40"/>
    <mergeCell ref="GX38:HD38"/>
    <mergeCell ref="HE38:HK38"/>
    <mergeCell ref="FH38:FN38"/>
    <mergeCell ref="FO38:FU38"/>
    <mergeCell ref="FV38:GB38"/>
    <mergeCell ref="GC38:GI38"/>
    <mergeCell ref="GJ38:GP38"/>
    <mergeCell ref="GQ38:GW38"/>
    <mergeCell ref="DR38:DX38"/>
    <mergeCell ref="DY38:EE38"/>
    <mergeCell ref="EF38:EL38"/>
    <mergeCell ref="EM38:ES38"/>
    <mergeCell ref="ET38:EZ38"/>
    <mergeCell ref="FA38:FG38"/>
    <mergeCell ref="CB38:CH38"/>
    <mergeCell ref="CI38:CO38"/>
    <mergeCell ref="CP38:CV38"/>
    <mergeCell ref="IG37:IK37"/>
    <mergeCell ref="IN37:IR37"/>
    <mergeCell ref="EM37:EQ37"/>
    <mergeCell ref="BN37:BR37"/>
    <mergeCell ref="BU37:BY37"/>
    <mergeCell ref="CB37:CF37"/>
    <mergeCell ref="CI37:CM37"/>
    <mergeCell ref="CP37:CT37"/>
    <mergeCell ref="CW37:DA37"/>
    <mergeCell ref="DY37:EC37"/>
    <mergeCell ref="EF37:EJ37"/>
    <mergeCell ref="AZ38:BF38"/>
    <mergeCell ref="BG38:BM38"/>
    <mergeCell ref="BN38:BT38"/>
    <mergeCell ref="BU38:CA38"/>
    <mergeCell ref="HZ37:ID37"/>
    <mergeCell ref="EF34:EJ34"/>
    <mergeCell ref="EM34:EQ34"/>
    <mergeCell ref="DR34:DV34"/>
    <mergeCell ref="DY34:EC34"/>
    <mergeCell ref="BN34:BR34"/>
    <mergeCell ref="BU34:BY34"/>
    <mergeCell ref="CB34:CF34"/>
    <mergeCell ref="CI34:CM34"/>
    <mergeCell ref="ET34:EX34"/>
    <mergeCell ref="FA34:FE34"/>
    <mergeCell ref="FH34:FL34"/>
    <mergeCell ref="FO34:FS34"/>
    <mergeCell ref="CP34:CT34"/>
    <mergeCell ref="CW34:DA34"/>
    <mergeCell ref="DD34:DH34"/>
    <mergeCell ref="DK34:DO34"/>
    <mergeCell ref="IU37:IY37"/>
    <mergeCell ref="JB37:JF37"/>
    <mergeCell ref="C38:I38"/>
    <mergeCell ref="J38:P38"/>
    <mergeCell ref="Q38:W38"/>
    <mergeCell ref="X38:AD38"/>
    <mergeCell ref="AE38:AK38"/>
    <mergeCell ref="GJ37:GN37"/>
    <mergeCell ref="GQ37:GU37"/>
    <mergeCell ref="GX37:HB37"/>
    <mergeCell ref="HE37:HI37"/>
    <mergeCell ref="HL37:HP37"/>
    <mergeCell ref="HS37:HW37"/>
    <mergeCell ref="ET37:EX37"/>
    <mergeCell ref="FA37:FE37"/>
    <mergeCell ref="FH37:FL37"/>
    <mergeCell ref="FO37:FS37"/>
    <mergeCell ref="FV37:FZ37"/>
    <mergeCell ref="GC37:GG37"/>
    <mergeCell ref="DD37:DH37"/>
    <mergeCell ref="DK37:DO37"/>
    <mergeCell ref="DR37:DV37"/>
    <mergeCell ref="AL38:AR38"/>
    <mergeCell ref="AS38:AY38"/>
    <mergeCell ref="JB34:JF34"/>
    <mergeCell ref="C37:G37"/>
    <mergeCell ref="J37:N37"/>
    <mergeCell ref="Q37:U37"/>
    <mergeCell ref="X37:AB37"/>
    <mergeCell ref="AE37:AI37"/>
    <mergeCell ref="AL37:AP37"/>
    <mergeCell ref="AS37:AW37"/>
    <mergeCell ref="AZ37:BD37"/>
    <mergeCell ref="BG37:BK37"/>
    <mergeCell ref="HL34:HP34"/>
    <mergeCell ref="HS34:HW34"/>
    <mergeCell ref="HZ34:ID34"/>
    <mergeCell ref="IG34:IK34"/>
    <mergeCell ref="IN34:IR34"/>
    <mergeCell ref="IU34:IY34"/>
    <mergeCell ref="FV34:FZ34"/>
    <mergeCell ref="GC34:GG34"/>
    <mergeCell ref="GJ34:GN34"/>
    <mergeCell ref="GQ34:GU34"/>
    <mergeCell ref="GX34:HB34"/>
    <mergeCell ref="HE34:HI34"/>
    <mergeCell ref="AZ34:BD34"/>
    <mergeCell ref="BG34:BK34"/>
    <mergeCell ref="IN5:IT5"/>
    <mergeCell ref="IU5:JA5"/>
    <mergeCell ref="JB5:JH5"/>
    <mergeCell ref="HL5:HR5"/>
    <mergeCell ref="HS5:HY5"/>
    <mergeCell ref="HZ5:IF5"/>
    <mergeCell ref="IG5:IM5"/>
    <mergeCell ref="CW5:DC5"/>
    <mergeCell ref="DD5:DJ5"/>
    <mergeCell ref="DK5:DQ5"/>
    <mergeCell ref="C34:G34"/>
    <mergeCell ref="J34:N34"/>
    <mergeCell ref="Q34:U34"/>
    <mergeCell ref="X34:AB34"/>
    <mergeCell ref="AE34:AI34"/>
    <mergeCell ref="AL34:AP34"/>
    <mergeCell ref="AS34:AW34"/>
    <mergeCell ref="GX5:HD5"/>
    <mergeCell ref="HE5:HK5"/>
    <mergeCell ref="FH5:FN5"/>
    <mergeCell ref="FO5:FU5"/>
    <mergeCell ref="FV5:GB5"/>
    <mergeCell ref="GC5:GI5"/>
    <mergeCell ref="GJ5:GP5"/>
    <mergeCell ref="GQ5:GW5"/>
    <mergeCell ref="DR5:DX5"/>
    <mergeCell ref="DY5:EE5"/>
    <mergeCell ref="EF5:EL5"/>
    <mergeCell ref="EM5:ES5"/>
    <mergeCell ref="ET5:EZ5"/>
    <mergeCell ref="FA5:FG5"/>
    <mergeCell ref="CB5:CH5"/>
    <mergeCell ref="CI5:CO5"/>
    <mergeCell ref="CP5:CV5"/>
    <mergeCell ref="IG4:IM4"/>
    <mergeCell ref="DK4:DQ4"/>
    <mergeCell ref="DR4:DX4"/>
    <mergeCell ref="GQ3:GW3"/>
    <mergeCell ref="GX3:HD3"/>
    <mergeCell ref="HE3:HK3"/>
    <mergeCell ref="DD4:DJ4"/>
    <mergeCell ref="IN4:IT4"/>
    <mergeCell ref="EM4:ES4"/>
    <mergeCell ref="DY4:EE4"/>
    <mergeCell ref="EF4:EL4"/>
    <mergeCell ref="HZ4:IF4"/>
    <mergeCell ref="IG3:IM3"/>
    <mergeCell ref="GC4:GI4"/>
    <mergeCell ref="IN3:IT3"/>
    <mergeCell ref="C4:I4"/>
    <mergeCell ref="J4:P4"/>
    <mergeCell ref="AL5:AR5"/>
    <mergeCell ref="AS5:AY5"/>
    <mergeCell ref="HS3:HY3"/>
    <mergeCell ref="HZ3:IF3"/>
    <mergeCell ref="BU3:CA3"/>
    <mergeCell ref="CB3:CH3"/>
    <mergeCell ref="CI3:CO3"/>
    <mergeCell ref="BN4:BT4"/>
    <mergeCell ref="BU4:CA4"/>
    <mergeCell ref="CB4:CH4"/>
    <mergeCell ref="CI4:CO4"/>
    <mergeCell ref="CP4:CV4"/>
    <mergeCell ref="CW4:DC4"/>
    <mergeCell ref="C3:I3"/>
    <mergeCell ref="J3:P3"/>
    <mergeCell ref="Q3:W3"/>
    <mergeCell ref="X3:AD3"/>
    <mergeCell ref="AE3:AK3"/>
    <mergeCell ref="AL3:AR3"/>
    <mergeCell ref="GJ3:GP3"/>
    <mergeCell ref="AS4:AY4"/>
    <mergeCell ref="AZ4:BF4"/>
    <mergeCell ref="BG4:BM4"/>
    <mergeCell ref="BG3:BM3"/>
    <mergeCell ref="BN3:BT3"/>
    <mergeCell ref="AZ5:BF5"/>
    <mergeCell ref="BG5:BM5"/>
    <mergeCell ref="GC3:GI3"/>
    <mergeCell ref="AS3:AY3"/>
    <mergeCell ref="EF3:EL3"/>
    <mergeCell ref="EM3:ES3"/>
    <mergeCell ref="IU4:JA4"/>
    <mergeCell ref="JB4:JH4"/>
    <mergeCell ref="C5:I5"/>
    <mergeCell ref="J5:P5"/>
    <mergeCell ref="Q5:W5"/>
    <mergeCell ref="X5:AD5"/>
    <mergeCell ref="AE5:AK5"/>
    <mergeCell ref="GJ4:GP4"/>
    <mergeCell ref="GQ4:GW4"/>
    <mergeCell ref="GX4:HD4"/>
    <mergeCell ref="HE4:HK4"/>
    <mergeCell ref="HL4:HR4"/>
    <mergeCell ref="HS4:HY4"/>
    <mergeCell ref="ET4:EZ4"/>
    <mergeCell ref="FA4:FG4"/>
    <mergeCell ref="FH4:FN4"/>
    <mergeCell ref="FO4:FU4"/>
    <mergeCell ref="FV4:GB4"/>
    <mergeCell ref="Q4:W4"/>
    <mergeCell ref="BN5:BT5"/>
    <mergeCell ref="BU5:CA5"/>
    <mergeCell ref="X4:AD4"/>
    <mergeCell ref="AE4:AK4"/>
    <mergeCell ref="AL4:AR4"/>
    <mergeCell ref="C2:AA2"/>
    <mergeCell ref="AB2:BF2"/>
    <mergeCell ref="AZ3:BF3"/>
    <mergeCell ref="FY2:HC2"/>
    <mergeCell ref="HD2:IG2"/>
    <mergeCell ref="IH2:JH2"/>
    <mergeCell ref="BG2:CJ2"/>
    <mergeCell ref="CK2:DO2"/>
    <mergeCell ref="DP2:ET2"/>
    <mergeCell ref="EU2:FX2"/>
    <mergeCell ref="ET3:EZ3"/>
    <mergeCell ref="FA3:FG3"/>
    <mergeCell ref="FH3:FN3"/>
    <mergeCell ref="FO3:FU3"/>
    <mergeCell ref="CP3:CV3"/>
    <mergeCell ref="CW3:DC3"/>
    <mergeCell ref="DD3:DJ3"/>
    <mergeCell ref="DK3:DQ3"/>
    <mergeCell ref="DR3:DX3"/>
    <mergeCell ref="DY3:EE3"/>
    <mergeCell ref="JB3:JH3"/>
    <mergeCell ref="HL3:HR3"/>
    <mergeCell ref="IU3:JA3"/>
    <mergeCell ref="FV3:GB3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 xml:space="preserve">&amp;C&amp;"Arial,Gras"&amp;26&amp;UPLANNING </oddHeader>
    <oddFooter>&amp;LPlanning - Réf : STD000234&amp;C&amp;G&amp;R&amp;D</oddFooter>
  </headerFooter>
  <legacy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9872078-DE06-4B9F-8697-52354E2CF288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C8:I40</xm:sqref>
        </x14:conditionalFormatting>
        <x14:conditionalFormatting xmlns:xm="http://schemas.microsoft.com/office/excel/2006/main">
          <x14:cfRule type="expression" priority="1" id="{9407FC55-9298-4F43-9BAB-AB2B55A83F7A}">
            <xm:f>NOT(ISNA(VLOOKUP(C$6, JoursFériés!$B$3:$B$15,1,0)))</xm:f>
            <x14:dxf>
              <fill>
                <patternFill>
                  <bgColor rgb="FFFF0000"/>
                </patternFill>
              </fill>
            </x14:dxf>
          </x14:cfRule>
          <xm:sqref>C6:JH40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7EA5-5DC8-4E6C-B696-1C55EF05453B}">
  <sheetPr>
    <tabColor rgb="FFCCFF33"/>
  </sheetPr>
  <dimension ref="A1:C15"/>
  <sheetViews>
    <sheetView workbookViewId="0">
      <selection activeCell="B5" sqref="B5"/>
    </sheetView>
  </sheetViews>
  <sheetFormatPr baseColWidth="10" defaultRowHeight="14.5" x14ac:dyDescent="0.35"/>
  <sheetData>
    <row r="1" spans="1:3" ht="15" thickBot="1" x14ac:dyDescent="0.4">
      <c r="A1" s="143" t="s">
        <v>67</v>
      </c>
      <c r="B1" s="144">
        <v>2020</v>
      </c>
      <c r="C1" s="145"/>
    </row>
    <row r="2" spans="1:3" x14ac:dyDescent="0.35">
      <c r="A2" s="145"/>
      <c r="B2" s="145"/>
      <c r="C2" s="145"/>
    </row>
    <row r="3" spans="1:3" x14ac:dyDescent="0.35">
      <c r="A3" s="146" t="s">
        <v>68</v>
      </c>
      <c r="B3" s="147"/>
      <c r="C3" s="147">
        <f>B3+1</f>
        <v>1</v>
      </c>
    </row>
    <row r="4" spans="1:3" x14ac:dyDescent="0.35">
      <c r="A4" s="146" t="s">
        <v>69</v>
      </c>
      <c r="B4" s="147"/>
      <c r="C4" s="147">
        <f t="shared" ref="C4:C6" si="0">B4+1</f>
        <v>1</v>
      </c>
    </row>
    <row r="5" spans="1:3" x14ac:dyDescent="0.35">
      <c r="A5" s="146" t="s">
        <v>70</v>
      </c>
      <c r="B5" s="148"/>
      <c r="C5" s="147">
        <f t="shared" si="0"/>
        <v>1</v>
      </c>
    </row>
    <row r="6" spans="1:3" x14ac:dyDescent="0.35">
      <c r="A6" s="146" t="s">
        <v>71</v>
      </c>
      <c r="B6" s="147"/>
      <c r="C6" s="147">
        <f t="shared" si="0"/>
        <v>1</v>
      </c>
    </row>
    <row r="7" spans="1:3" x14ac:dyDescent="0.35">
      <c r="A7" s="146" t="s">
        <v>72</v>
      </c>
      <c r="B7" s="147">
        <v>44141</v>
      </c>
      <c r="C7" s="147">
        <v>44141</v>
      </c>
    </row>
    <row r="8" spans="1:3" x14ac:dyDescent="0.35">
      <c r="A8" s="146" t="s">
        <v>73</v>
      </c>
      <c r="B8" s="147">
        <v>44153</v>
      </c>
      <c r="C8" s="147">
        <v>44153</v>
      </c>
    </row>
    <row r="9" spans="1:3" x14ac:dyDescent="0.35">
      <c r="A9" s="146" t="s">
        <v>74</v>
      </c>
      <c r="B9" s="147">
        <v>43831</v>
      </c>
      <c r="C9" s="147">
        <v>43831</v>
      </c>
    </row>
    <row r="10" spans="1:3" x14ac:dyDescent="0.35">
      <c r="A10" s="146" t="s">
        <v>75</v>
      </c>
      <c r="B10" s="147">
        <v>43841</v>
      </c>
      <c r="C10" s="147">
        <v>43841</v>
      </c>
    </row>
    <row r="11" spans="1:3" x14ac:dyDescent="0.35">
      <c r="A11" s="146" t="s">
        <v>76</v>
      </c>
      <c r="B11" s="147">
        <v>43952</v>
      </c>
      <c r="C11" s="147">
        <v>43952</v>
      </c>
    </row>
    <row r="12" spans="1:3" x14ac:dyDescent="0.35">
      <c r="A12" s="146" t="s">
        <v>77</v>
      </c>
      <c r="B12" s="147">
        <v>44042</v>
      </c>
      <c r="C12" s="147">
        <v>44042</v>
      </c>
    </row>
    <row r="13" spans="1:3" x14ac:dyDescent="0.35">
      <c r="A13" s="146" t="s">
        <v>78</v>
      </c>
      <c r="B13" s="147">
        <v>44057</v>
      </c>
      <c r="C13" s="147">
        <v>44057</v>
      </c>
    </row>
    <row r="14" spans="1:3" x14ac:dyDescent="0.35">
      <c r="A14" s="146" t="s">
        <v>79</v>
      </c>
      <c r="B14" s="147">
        <v>44063</v>
      </c>
      <c r="C14" s="147">
        <v>44063</v>
      </c>
    </row>
    <row r="15" spans="1:3" x14ac:dyDescent="0.35">
      <c r="A15" s="146" t="s">
        <v>80</v>
      </c>
      <c r="B15" s="147">
        <v>44064</v>
      </c>
      <c r="C15" s="147">
        <v>44064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5A5D-008E-470B-8FCD-D8826CF9B621}">
  <sheetPr codeName="Feuil1"/>
  <dimension ref="A1:Q61"/>
  <sheetViews>
    <sheetView showGridLines="0" zoomScale="67" zoomScaleNormal="65" workbookViewId="0">
      <selection activeCell="D68" sqref="D68"/>
    </sheetView>
  </sheetViews>
  <sheetFormatPr baseColWidth="10" defaultRowHeight="15.5" x14ac:dyDescent="0.35"/>
  <cols>
    <col min="1" max="1" width="12.1796875" style="155" bestFit="1" customWidth="1"/>
    <col min="2" max="2" width="10.90625" style="155"/>
    <col min="3" max="3" width="13.6328125" style="155" customWidth="1"/>
    <col min="4" max="4" width="13.453125" style="155" customWidth="1"/>
    <col min="5" max="7" width="10.90625" style="155"/>
    <col min="8" max="8" width="12.6328125" style="155" customWidth="1"/>
    <col min="9" max="9" width="9.6328125" style="155" customWidth="1"/>
    <col min="10" max="10" width="27.26953125" style="155" customWidth="1"/>
    <col min="11" max="16384" width="10.90625" style="155"/>
  </cols>
  <sheetData>
    <row r="1" spans="1:17" ht="21" x14ac:dyDescent="0.5">
      <c r="A1" s="165" t="s">
        <v>95</v>
      </c>
      <c r="B1" s="165" t="s">
        <v>94</v>
      </c>
      <c r="C1" s="165" t="s">
        <v>90</v>
      </c>
      <c r="D1" s="165" t="s">
        <v>93</v>
      </c>
      <c r="F1" s="155">
        <v>1</v>
      </c>
      <c r="H1" s="209" t="s">
        <v>87</v>
      </c>
      <c r="I1" s="209"/>
      <c r="J1" s="209"/>
      <c r="K1" s="209"/>
      <c r="L1" s="209"/>
      <c r="M1" s="209"/>
    </row>
    <row r="2" spans="1:17" x14ac:dyDescent="0.35">
      <c r="A2" s="156" t="s">
        <v>82</v>
      </c>
      <c r="B2" s="156">
        <v>1</v>
      </c>
      <c r="C2" s="156">
        <v>44</v>
      </c>
      <c r="D2" s="166">
        <f>Consultant1!C37+Consultant1!J37+Consultant1!Q37+Consultant1!X37</f>
        <v>40</v>
      </c>
      <c r="H2" s="209"/>
      <c r="I2" s="209"/>
      <c r="J2" s="209"/>
      <c r="K2" s="209"/>
      <c r="L2" s="209"/>
      <c r="M2" s="209"/>
      <c r="N2" s="164"/>
      <c r="O2" s="163"/>
      <c r="P2" s="157">
        <f>SUMIF(nom_2,H4,Realisé)</f>
        <v>84</v>
      </c>
      <c r="Q2" s="157">
        <f>SUM(Realisé)</f>
        <v>246.91666666666666</v>
      </c>
    </row>
    <row r="3" spans="1:17" x14ac:dyDescent="0.35">
      <c r="A3" s="156" t="s">
        <v>82</v>
      </c>
      <c r="B3" s="156">
        <v>2</v>
      </c>
      <c r="C3" s="156">
        <v>44</v>
      </c>
      <c r="D3" s="166">
        <f>Consultant1!AE37+Consultant1!AL37+Consultant1!AS37+Consultant1!AZ37</f>
        <v>0</v>
      </c>
      <c r="G3" s="162" t="s">
        <v>92</v>
      </c>
      <c r="H3" s="162" t="s">
        <v>91</v>
      </c>
      <c r="I3" s="162" t="s">
        <v>90</v>
      </c>
      <c r="J3" s="162" t="s">
        <v>89</v>
      </c>
      <c r="K3" s="162" t="s">
        <v>88</v>
      </c>
      <c r="Q3" s="160">
        <f>+P2/Q2</f>
        <v>0.34019574755315563</v>
      </c>
    </row>
    <row r="4" spans="1:17" x14ac:dyDescent="0.35">
      <c r="A4" s="156" t="s">
        <v>82</v>
      </c>
      <c r="B4" s="156">
        <v>3</v>
      </c>
      <c r="C4" s="156">
        <v>44</v>
      </c>
      <c r="D4" s="166">
        <f>Consultant1!AE37+Consultant1!AL37+Consultant1!AS37+Consultant1!AZ37</f>
        <v>0</v>
      </c>
      <c r="G4" s="162">
        <v>1</v>
      </c>
      <c r="H4" s="162" t="str">
        <f>INDEX(Feuil2!B2:'Feuil2'!B6,Feuil1!$F$1)</f>
        <v>Consultant 1</v>
      </c>
      <c r="I4" s="162">
        <f>SUMIFS(Objectif,nom_2,H4,mois_2,G4)</f>
        <v>44</v>
      </c>
      <c r="J4" s="162">
        <f>SUMIFS(Realisé,nom_2,H4,mois_2,G4)</f>
        <v>40</v>
      </c>
      <c r="K4" s="161">
        <f>IFERROR(J4/I4,0%)</f>
        <v>0.90909090909090906</v>
      </c>
      <c r="L4" s="160">
        <v>0.01</v>
      </c>
      <c r="M4" s="160">
        <f>IFERROR(1-L4-K4,1)</f>
        <v>8.090909090909093E-2</v>
      </c>
      <c r="N4" s="160">
        <f>IFERROR(SUM(K4:M4),1)</f>
        <v>1</v>
      </c>
      <c r="O4" s="159"/>
      <c r="P4" s="159"/>
    </row>
    <row r="5" spans="1:17" x14ac:dyDescent="0.35">
      <c r="A5" s="156" t="s">
        <v>82</v>
      </c>
      <c r="B5" s="156">
        <v>4</v>
      </c>
      <c r="C5" s="156">
        <v>44</v>
      </c>
      <c r="D5" s="156">
        <v>44</v>
      </c>
      <c r="J5" s="159">
        <v>80</v>
      </c>
      <c r="K5" s="159">
        <v>10</v>
      </c>
      <c r="L5" s="159">
        <v>10</v>
      </c>
      <c r="M5" s="159">
        <v>100</v>
      </c>
      <c r="N5" s="159"/>
      <c r="O5" s="159"/>
      <c r="P5" s="158">
        <f>J4/SUMIF(mois_2,G4,Realisé)</f>
        <v>0.1971252566735113</v>
      </c>
    </row>
    <row r="6" spans="1:17" ht="15.75" customHeight="1" x14ac:dyDescent="0.35">
      <c r="A6" s="156" t="s">
        <v>82</v>
      </c>
      <c r="B6" s="156">
        <v>5</v>
      </c>
      <c r="C6" s="156">
        <v>44</v>
      </c>
      <c r="D6" s="156"/>
      <c r="G6" s="210" t="str">
        <f>IF(K4&gt;90%,"J",IF(K4&gt;80%,"K","L"))</f>
        <v>J</v>
      </c>
    </row>
    <row r="7" spans="1:17" ht="15.75" customHeight="1" x14ac:dyDescent="0.35">
      <c r="A7" s="156" t="s">
        <v>82</v>
      </c>
      <c r="B7" s="156">
        <v>6</v>
      </c>
      <c r="C7" s="156">
        <v>44</v>
      </c>
      <c r="D7" s="156"/>
      <c r="G7" s="210"/>
    </row>
    <row r="8" spans="1:17" ht="15.75" customHeight="1" x14ac:dyDescent="0.35">
      <c r="A8" s="156" t="s">
        <v>82</v>
      </c>
      <c r="B8" s="156">
        <v>7</v>
      </c>
      <c r="C8" s="156">
        <v>44</v>
      </c>
      <c r="D8" s="156"/>
      <c r="G8" s="210"/>
    </row>
    <row r="9" spans="1:17" ht="15.75" customHeight="1" thickBot="1" x14ac:dyDescent="0.4">
      <c r="A9" s="156" t="s">
        <v>82</v>
      </c>
      <c r="B9" s="156">
        <v>8</v>
      </c>
      <c r="C9" s="156">
        <v>44</v>
      </c>
      <c r="D9" s="156"/>
    </row>
    <row r="10" spans="1:17" ht="15.75" customHeight="1" x14ac:dyDescent="0.35">
      <c r="A10" s="156" t="s">
        <v>82</v>
      </c>
      <c r="B10" s="156">
        <v>9</v>
      </c>
      <c r="C10" s="156">
        <v>44</v>
      </c>
      <c r="D10" s="156"/>
      <c r="J10" s="167"/>
    </row>
    <row r="11" spans="1:17" ht="16" thickBot="1" x14ac:dyDescent="0.4">
      <c r="A11" s="156" t="s">
        <v>82</v>
      </c>
      <c r="B11" s="156">
        <v>10</v>
      </c>
      <c r="C11" s="156">
        <v>44</v>
      </c>
      <c r="D11" s="156"/>
      <c r="J11" s="168"/>
    </row>
    <row r="12" spans="1:17" x14ac:dyDescent="0.35">
      <c r="A12" s="156" t="s">
        <v>82</v>
      </c>
      <c r="B12" s="156">
        <v>11</v>
      </c>
      <c r="C12" s="156">
        <v>44</v>
      </c>
      <c r="D12" s="156"/>
      <c r="E12" s="157"/>
      <c r="F12" s="157"/>
      <c r="G12" s="171"/>
      <c r="H12" s="172"/>
      <c r="J12" s="168"/>
    </row>
    <row r="13" spans="1:17" x14ac:dyDescent="0.35">
      <c r="A13" s="156" t="s">
        <v>82</v>
      </c>
      <c r="B13" s="156">
        <v>12</v>
      </c>
      <c r="C13" s="156">
        <v>44</v>
      </c>
      <c r="D13" s="156"/>
      <c r="E13" s="157"/>
      <c r="F13" s="157"/>
      <c r="G13" s="173"/>
      <c r="H13" s="174" t="str">
        <f t="shared" ref="H13:H25" si="0">IFERROR(VLOOKUP(G13,$G$4:$K$4,5,0),"")</f>
        <v/>
      </c>
      <c r="J13" s="169" t="str">
        <f>Feuil2!B2</f>
        <v>Consultant 1</v>
      </c>
    </row>
    <row r="14" spans="1:17" x14ac:dyDescent="0.35">
      <c r="A14" s="156" t="s">
        <v>83</v>
      </c>
      <c r="B14" s="156">
        <v>1</v>
      </c>
      <c r="C14" s="156">
        <v>44</v>
      </c>
      <c r="D14" s="166">
        <f>Consultant2!C37+Consultant2!J37+Consultant2!Q37+Consultant2!X37</f>
        <v>34</v>
      </c>
      <c r="E14" s="157">
        <f t="shared" ref="E14:E25" si="1">SUMIFS(Objectif,nom_2,$H$4,mois_2,G14)</f>
        <v>44</v>
      </c>
      <c r="F14" s="157">
        <f t="shared" ref="F14:F25" si="2">SUMIFS(Realisé,nom_2,$H$4,mois_2,G14)</f>
        <v>40</v>
      </c>
      <c r="G14" s="175">
        <v>1</v>
      </c>
      <c r="H14" s="174">
        <f t="shared" si="0"/>
        <v>0.90909090909090906</v>
      </c>
      <c r="J14" s="169" t="str">
        <f>Feuil2!B3</f>
        <v>Consultant 2</v>
      </c>
    </row>
    <row r="15" spans="1:17" x14ac:dyDescent="0.35">
      <c r="A15" s="156" t="s">
        <v>83</v>
      </c>
      <c r="B15" s="156">
        <v>2</v>
      </c>
      <c r="C15" s="156">
        <v>44</v>
      </c>
      <c r="D15" s="166">
        <f>Consultant2!AE37+Consultant2!AL37+Consultant2!AS37+Consultant2!AZ37</f>
        <v>0</v>
      </c>
      <c r="E15" s="157">
        <f t="shared" si="1"/>
        <v>44</v>
      </c>
      <c r="F15" s="157">
        <f t="shared" si="2"/>
        <v>0</v>
      </c>
      <c r="G15" s="175">
        <v>2</v>
      </c>
      <c r="H15" s="174" t="str">
        <f t="shared" si="0"/>
        <v/>
      </c>
      <c r="J15" s="169" t="str">
        <f>Feuil2!B4</f>
        <v>Consultant 3</v>
      </c>
    </row>
    <row r="16" spans="1:17" x14ac:dyDescent="0.35">
      <c r="A16" s="156" t="s">
        <v>83</v>
      </c>
      <c r="B16" s="156">
        <v>3</v>
      </c>
      <c r="C16" s="156">
        <v>44</v>
      </c>
      <c r="D16" s="156"/>
      <c r="E16" s="157">
        <f t="shared" si="1"/>
        <v>44</v>
      </c>
      <c r="F16" s="157">
        <f t="shared" si="2"/>
        <v>0</v>
      </c>
      <c r="G16" s="175">
        <v>3</v>
      </c>
      <c r="H16" s="174" t="str">
        <f t="shared" si="0"/>
        <v/>
      </c>
      <c r="J16" s="169" t="str">
        <f>Feuil2!B5</f>
        <v>Consultant 4</v>
      </c>
    </row>
    <row r="17" spans="1:14" x14ac:dyDescent="0.35">
      <c r="A17" s="156" t="s">
        <v>83</v>
      </c>
      <c r="B17" s="156">
        <v>4</v>
      </c>
      <c r="C17" s="156">
        <v>44</v>
      </c>
      <c r="D17" s="156"/>
      <c r="E17" s="157">
        <f t="shared" si="1"/>
        <v>44</v>
      </c>
      <c r="F17" s="157">
        <f t="shared" si="2"/>
        <v>44</v>
      </c>
      <c r="G17" s="175">
        <v>4</v>
      </c>
      <c r="H17" s="174" t="str">
        <f t="shared" si="0"/>
        <v/>
      </c>
      <c r="J17" s="169" t="str">
        <f>Feuil2!B6</f>
        <v>Consultant 5</v>
      </c>
    </row>
    <row r="18" spans="1:14" x14ac:dyDescent="0.35">
      <c r="A18" s="156" t="s">
        <v>83</v>
      </c>
      <c r="B18" s="156">
        <v>5</v>
      </c>
      <c r="C18" s="156">
        <v>44</v>
      </c>
      <c r="D18" s="156"/>
      <c r="E18" s="157">
        <f t="shared" si="1"/>
        <v>44</v>
      </c>
      <c r="F18" s="157">
        <f t="shared" si="2"/>
        <v>0</v>
      </c>
      <c r="G18" s="175">
        <v>5</v>
      </c>
      <c r="H18" s="174" t="str">
        <f t="shared" si="0"/>
        <v/>
      </c>
      <c r="J18" s="168"/>
    </row>
    <row r="19" spans="1:14" x14ac:dyDescent="0.35">
      <c r="A19" s="156" t="s">
        <v>83</v>
      </c>
      <c r="B19" s="156">
        <v>6</v>
      </c>
      <c r="C19" s="156">
        <v>44</v>
      </c>
      <c r="D19" s="156"/>
      <c r="E19" s="157">
        <f t="shared" si="1"/>
        <v>44</v>
      </c>
      <c r="F19" s="157">
        <f t="shared" si="2"/>
        <v>0</v>
      </c>
      <c r="G19" s="175">
        <v>6</v>
      </c>
      <c r="H19" s="174" t="str">
        <f t="shared" si="0"/>
        <v/>
      </c>
      <c r="J19" s="168"/>
    </row>
    <row r="20" spans="1:14" ht="16" thickBot="1" x14ac:dyDescent="0.4">
      <c r="A20" s="156" t="s">
        <v>83</v>
      </c>
      <c r="B20" s="156">
        <v>7</v>
      </c>
      <c r="C20" s="156">
        <v>44</v>
      </c>
      <c r="D20" s="156"/>
      <c r="E20" s="157">
        <f t="shared" si="1"/>
        <v>44</v>
      </c>
      <c r="F20" s="157">
        <f t="shared" si="2"/>
        <v>0</v>
      </c>
      <c r="G20" s="175">
        <v>7</v>
      </c>
      <c r="H20" s="174" t="str">
        <f t="shared" si="0"/>
        <v/>
      </c>
      <c r="J20" s="170"/>
    </row>
    <row r="21" spans="1:14" x14ac:dyDescent="0.35">
      <c r="A21" s="156" t="s">
        <v>83</v>
      </c>
      <c r="B21" s="156">
        <v>8</v>
      </c>
      <c r="C21" s="156">
        <v>44</v>
      </c>
      <c r="D21" s="156"/>
      <c r="E21" s="157">
        <f t="shared" si="1"/>
        <v>44</v>
      </c>
      <c r="F21" s="157">
        <f t="shared" si="2"/>
        <v>0</v>
      </c>
      <c r="G21" s="175">
        <v>8</v>
      </c>
      <c r="H21" s="174" t="str">
        <f t="shared" si="0"/>
        <v/>
      </c>
      <c r="N21" s="155" t="str">
        <f>H4</f>
        <v>Consultant 1</v>
      </c>
    </row>
    <row r="22" spans="1:14" x14ac:dyDescent="0.35">
      <c r="A22" s="156" t="s">
        <v>83</v>
      </c>
      <c r="B22" s="156">
        <v>9</v>
      </c>
      <c r="C22" s="156">
        <v>44</v>
      </c>
      <c r="D22" s="156"/>
      <c r="E22" s="157">
        <f t="shared" si="1"/>
        <v>44</v>
      </c>
      <c r="F22" s="157">
        <f t="shared" si="2"/>
        <v>0</v>
      </c>
      <c r="G22" s="175">
        <v>9</v>
      </c>
      <c r="H22" s="174" t="str">
        <f t="shared" si="0"/>
        <v/>
      </c>
    </row>
    <row r="23" spans="1:14" x14ac:dyDescent="0.35">
      <c r="A23" s="156" t="s">
        <v>83</v>
      </c>
      <c r="B23" s="156">
        <v>10</v>
      </c>
      <c r="C23" s="156">
        <v>44</v>
      </c>
      <c r="D23" s="156"/>
      <c r="E23" s="157">
        <f t="shared" si="1"/>
        <v>44</v>
      </c>
      <c r="F23" s="157">
        <f t="shared" si="2"/>
        <v>0</v>
      </c>
      <c r="G23" s="175">
        <v>10</v>
      </c>
      <c r="H23" s="174" t="str">
        <f t="shared" si="0"/>
        <v/>
      </c>
    </row>
    <row r="24" spans="1:14" x14ac:dyDescent="0.35">
      <c r="A24" s="156" t="s">
        <v>83</v>
      </c>
      <c r="B24" s="156">
        <v>11</v>
      </c>
      <c r="C24" s="156">
        <v>44</v>
      </c>
      <c r="D24" s="156"/>
      <c r="E24" s="157">
        <f t="shared" si="1"/>
        <v>44</v>
      </c>
      <c r="F24" s="157">
        <f t="shared" si="2"/>
        <v>0</v>
      </c>
      <c r="G24" s="175">
        <v>11</v>
      </c>
      <c r="H24" s="174" t="str">
        <f t="shared" si="0"/>
        <v/>
      </c>
    </row>
    <row r="25" spans="1:14" x14ac:dyDescent="0.35">
      <c r="A25" s="156" t="s">
        <v>83</v>
      </c>
      <c r="B25" s="156">
        <v>12</v>
      </c>
      <c r="C25" s="156">
        <v>44</v>
      </c>
      <c r="D25" s="156"/>
      <c r="E25" s="157">
        <f t="shared" si="1"/>
        <v>44</v>
      </c>
      <c r="F25" s="157">
        <f t="shared" si="2"/>
        <v>0</v>
      </c>
      <c r="G25" s="175">
        <v>12</v>
      </c>
      <c r="H25" s="174" t="str">
        <f t="shared" si="0"/>
        <v/>
      </c>
    </row>
    <row r="26" spans="1:14" x14ac:dyDescent="0.35">
      <c r="A26" s="156" t="s">
        <v>84</v>
      </c>
      <c r="B26" s="156">
        <v>1</v>
      </c>
      <c r="C26" s="156">
        <v>44</v>
      </c>
      <c r="D26" s="166">
        <f>Consultant3!C37+Consultant3!J37+Consultant3!Q37+Consultant3!X37</f>
        <v>40.916666666666664</v>
      </c>
      <c r="G26" s="173"/>
      <c r="H26" s="176"/>
    </row>
    <row r="27" spans="1:14" ht="16" thickBot="1" x14ac:dyDescent="0.4">
      <c r="A27" s="156" t="s">
        <v>84</v>
      </c>
      <c r="B27" s="156">
        <v>2</v>
      </c>
      <c r="C27" s="156">
        <v>44</v>
      </c>
      <c r="D27" s="166">
        <f>Consultant3!AE37+Consultant3!AL37+Consultant3!AS37+Consultant3!AZ37</f>
        <v>0</v>
      </c>
      <c r="G27" s="177"/>
      <c r="H27" s="178"/>
    </row>
    <row r="28" spans="1:14" x14ac:dyDescent="0.35">
      <c r="A28" s="156" t="s">
        <v>84</v>
      </c>
      <c r="B28" s="156">
        <v>3</v>
      </c>
      <c r="C28" s="156">
        <v>44</v>
      </c>
      <c r="D28" s="156"/>
    </row>
    <row r="29" spans="1:14" x14ac:dyDescent="0.35">
      <c r="A29" s="156" t="s">
        <v>84</v>
      </c>
      <c r="B29" s="156">
        <v>4</v>
      </c>
      <c r="C29" s="156">
        <v>44</v>
      </c>
      <c r="D29" s="156"/>
    </row>
    <row r="30" spans="1:14" x14ac:dyDescent="0.35">
      <c r="A30" s="156" t="s">
        <v>84</v>
      </c>
      <c r="B30" s="156">
        <v>5</v>
      </c>
      <c r="C30" s="156">
        <v>44</v>
      </c>
      <c r="D30" s="156"/>
    </row>
    <row r="31" spans="1:14" x14ac:dyDescent="0.35">
      <c r="A31" s="156" t="s">
        <v>84</v>
      </c>
      <c r="B31" s="156">
        <v>6</v>
      </c>
      <c r="C31" s="156">
        <v>44</v>
      </c>
      <c r="D31" s="156"/>
    </row>
    <row r="32" spans="1:14" x14ac:dyDescent="0.35">
      <c r="A32" s="156" t="s">
        <v>84</v>
      </c>
      <c r="B32" s="156">
        <v>7</v>
      </c>
      <c r="C32" s="156">
        <v>44</v>
      </c>
      <c r="D32" s="156"/>
    </row>
    <row r="33" spans="1:4" x14ac:dyDescent="0.35">
      <c r="A33" s="156" t="s">
        <v>84</v>
      </c>
      <c r="B33" s="156">
        <v>8</v>
      </c>
      <c r="C33" s="156">
        <v>44</v>
      </c>
      <c r="D33" s="156"/>
    </row>
    <row r="34" spans="1:4" x14ac:dyDescent="0.35">
      <c r="A34" s="156" t="s">
        <v>84</v>
      </c>
      <c r="B34" s="156">
        <v>9</v>
      </c>
      <c r="C34" s="156">
        <v>44</v>
      </c>
      <c r="D34" s="156"/>
    </row>
    <row r="35" spans="1:4" x14ac:dyDescent="0.35">
      <c r="A35" s="156" t="s">
        <v>84</v>
      </c>
      <c r="B35" s="156">
        <v>10</v>
      </c>
      <c r="C35" s="156">
        <v>44</v>
      </c>
      <c r="D35" s="156"/>
    </row>
    <row r="36" spans="1:4" x14ac:dyDescent="0.35">
      <c r="A36" s="156" t="s">
        <v>84</v>
      </c>
      <c r="B36" s="156">
        <v>11</v>
      </c>
      <c r="C36" s="156">
        <v>44</v>
      </c>
      <c r="D36" s="156"/>
    </row>
    <row r="37" spans="1:4" x14ac:dyDescent="0.35">
      <c r="A37" s="156" t="s">
        <v>84</v>
      </c>
      <c r="B37" s="156">
        <v>12</v>
      </c>
      <c r="C37" s="156">
        <v>44</v>
      </c>
      <c r="D37" s="156"/>
    </row>
    <row r="38" spans="1:4" x14ac:dyDescent="0.35">
      <c r="A38" s="156" t="s">
        <v>85</v>
      </c>
      <c r="B38" s="156">
        <v>1</v>
      </c>
      <c r="C38" s="156">
        <v>44</v>
      </c>
      <c r="D38" s="166">
        <f>Consultant4!C37+Consultant4!J37+Consultant4!Q37+Consultant4!X37</f>
        <v>42.75</v>
      </c>
    </row>
    <row r="39" spans="1:4" x14ac:dyDescent="0.35">
      <c r="A39" s="156" t="s">
        <v>85</v>
      </c>
      <c r="B39" s="156">
        <v>2</v>
      </c>
      <c r="C39" s="156">
        <v>44</v>
      </c>
      <c r="D39" s="166">
        <f>Consultant4!AE37+Consultant4!AL37+Consultant4!AS37+Consultant4!AZ37</f>
        <v>0</v>
      </c>
    </row>
    <row r="40" spans="1:4" x14ac:dyDescent="0.35">
      <c r="A40" s="156" t="s">
        <v>85</v>
      </c>
      <c r="B40" s="156">
        <v>3</v>
      </c>
      <c r="C40" s="156">
        <v>44</v>
      </c>
      <c r="D40" s="156"/>
    </row>
    <row r="41" spans="1:4" x14ac:dyDescent="0.35">
      <c r="A41" s="156" t="s">
        <v>85</v>
      </c>
      <c r="B41" s="156">
        <v>4</v>
      </c>
      <c r="C41" s="156">
        <v>44</v>
      </c>
      <c r="D41" s="156"/>
    </row>
    <row r="42" spans="1:4" x14ac:dyDescent="0.35">
      <c r="A42" s="156" t="s">
        <v>85</v>
      </c>
      <c r="B42" s="156">
        <v>5</v>
      </c>
      <c r="C42" s="156">
        <v>44</v>
      </c>
      <c r="D42" s="156"/>
    </row>
    <row r="43" spans="1:4" x14ac:dyDescent="0.35">
      <c r="A43" s="156" t="s">
        <v>85</v>
      </c>
      <c r="B43" s="156">
        <v>6</v>
      </c>
      <c r="C43" s="156">
        <v>44</v>
      </c>
      <c r="D43" s="156"/>
    </row>
    <row r="44" spans="1:4" x14ac:dyDescent="0.35">
      <c r="A44" s="156" t="s">
        <v>85</v>
      </c>
      <c r="B44" s="156">
        <v>7</v>
      </c>
      <c r="C44" s="156">
        <v>44</v>
      </c>
      <c r="D44" s="156"/>
    </row>
    <row r="45" spans="1:4" x14ac:dyDescent="0.35">
      <c r="A45" s="156" t="s">
        <v>85</v>
      </c>
      <c r="B45" s="156">
        <v>8</v>
      </c>
      <c r="C45" s="156">
        <v>44</v>
      </c>
      <c r="D45" s="156"/>
    </row>
    <row r="46" spans="1:4" x14ac:dyDescent="0.35">
      <c r="A46" s="156" t="s">
        <v>85</v>
      </c>
      <c r="B46" s="156">
        <v>9</v>
      </c>
      <c r="C46" s="156">
        <v>44</v>
      </c>
      <c r="D46" s="156"/>
    </row>
    <row r="47" spans="1:4" x14ac:dyDescent="0.35">
      <c r="A47" s="156" t="s">
        <v>85</v>
      </c>
      <c r="B47" s="156">
        <v>10</v>
      </c>
      <c r="C47" s="156">
        <v>44</v>
      </c>
      <c r="D47" s="156"/>
    </row>
    <row r="48" spans="1:4" x14ac:dyDescent="0.35">
      <c r="A48" s="156" t="s">
        <v>85</v>
      </c>
      <c r="B48" s="156">
        <v>11</v>
      </c>
      <c r="C48" s="156">
        <v>44</v>
      </c>
      <c r="D48" s="156"/>
    </row>
    <row r="49" spans="1:4" x14ac:dyDescent="0.35">
      <c r="A49" s="156" t="s">
        <v>85</v>
      </c>
      <c r="B49" s="156">
        <v>12</v>
      </c>
      <c r="C49" s="156">
        <v>44</v>
      </c>
      <c r="D49" s="156"/>
    </row>
    <row r="50" spans="1:4" x14ac:dyDescent="0.35">
      <c r="A50" s="156" t="s">
        <v>86</v>
      </c>
      <c r="B50" s="156">
        <v>1</v>
      </c>
      <c r="C50" s="156">
        <v>44</v>
      </c>
      <c r="D50" s="166">
        <f>Consultant5!C37+Consultant5!J37+Consultant5!Q37+Consultant5!X37</f>
        <v>45.25</v>
      </c>
    </row>
    <row r="51" spans="1:4" x14ac:dyDescent="0.35">
      <c r="A51" s="156" t="s">
        <v>86</v>
      </c>
      <c r="B51" s="156">
        <v>2</v>
      </c>
      <c r="C51" s="156">
        <v>44</v>
      </c>
      <c r="D51" s="166">
        <f>Consultant5!AE37+Consultant5!AL37+Consultant5!AS37+Consultant5!AZ37</f>
        <v>0</v>
      </c>
    </row>
    <row r="52" spans="1:4" x14ac:dyDescent="0.35">
      <c r="A52" s="156" t="s">
        <v>86</v>
      </c>
      <c r="B52" s="156">
        <v>3</v>
      </c>
      <c r="C52" s="156">
        <v>44</v>
      </c>
      <c r="D52" s="156"/>
    </row>
    <row r="53" spans="1:4" x14ac:dyDescent="0.35">
      <c r="A53" s="156" t="s">
        <v>86</v>
      </c>
      <c r="B53" s="156">
        <v>4</v>
      </c>
      <c r="C53" s="156">
        <v>44</v>
      </c>
      <c r="D53" s="156"/>
    </row>
    <row r="54" spans="1:4" x14ac:dyDescent="0.35">
      <c r="A54" s="156" t="s">
        <v>86</v>
      </c>
      <c r="B54" s="156">
        <v>5</v>
      </c>
      <c r="C54" s="156">
        <v>44</v>
      </c>
      <c r="D54" s="156"/>
    </row>
    <row r="55" spans="1:4" x14ac:dyDescent="0.35">
      <c r="A55" s="156" t="s">
        <v>86</v>
      </c>
      <c r="B55" s="156">
        <v>6</v>
      </c>
      <c r="C55" s="156">
        <v>44</v>
      </c>
      <c r="D55" s="156"/>
    </row>
    <row r="56" spans="1:4" x14ac:dyDescent="0.35">
      <c r="A56" s="156" t="s">
        <v>86</v>
      </c>
      <c r="B56" s="156">
        <v>7</v>
      </c>
      <c r="C56" s="156">
        <v>44</v>
      </c>
      <c r="D56" s="156"/>
    </row>
    <row r="57" spans="1:4" x14ac:dyDescent="0.35">
      <c r="A57" s="156" t="s">
        <v>86</v>
      </c>
      <c r="B57" s="156">
        <v>8</v>
      </c>
      <c r="C57" s="156">
        <v>44</v>
      </c>
      <c r="D57" s="156"/>
    </row>
    <row r="58" spans="1:4" x14ac:dyDescent="0.35">
      <c r="A58" s="156" t="s">
        <v>86</v>
      </c>
      <c r="B58" s="156">
        <v>9</v>
      </c>
      <c r="C58" s="156">
        <v>44</v>
      </c>
      <c r="D58" s="156"/>
    </row>
    <row r="59" spans="1:4" x14ac:dyDescent="0.35">
      <c r="A59" s="156" t="s">
        <v>86</v>
      </c>
      <c r="B59" s="156">
        <v>10</v>
      </c>
      <c r="C59" s="156">
        <v>44</v>
      </c>
      <c r="D59" s="156"/>
    </row>
    <row r="60" spans="1:4" x14ac:dyDescent="0.35">
      <c r="A60" s="156" t="s">
        <v>86</v>
      </c>
      <c r="B60" s="156">
        <v>11</v>
      </c>
      <c r="C60" s="156">
        <v>44</v>
      </c>
      <c r="D60" s="156"/>
    </row>
    <row r="61" spans="1:4" x14ac:dyDescent="0.35">
      <c r="A61" s="156" t="s">
        <v>86</v>
      </c>
      <c r="B61" s="156">
        <v>12</v>
      </c>
      <c r="C61" s="156">
        <v>44</v>
      </c>
      <c r="D61" s="156"/>
    </row>
  </sheetData>
  <autoFilter ref="A1:D61" xr:uid="{53050299-4562-478C-BE80-B610935FEAAF}"/>
  <mergeCells count="2">
    <mergeCell ref="H1:M2"/>
    <mergeCell ref="G6:G8"/>
  </mergeCells>
  <conditionalFormatting sqref="G14:H25">
    <cfRule type="expression" dxfId="10" priority="6">
      <formula>$G14=$G$4</formula>
    </cfRule>
  </conditionalFormatting>
  <conditionalFormatting sqref="G14:G25">
    <cfRule type="expression" dxfId="9" priority="5">
      <formula>G14=$G$4</formula>
    </cfRule>
  </conditionalFormatting>
  <conditionalFormatting sqref="J12:J17">
    <cfRule type="expression" dxfId="8" priority="4">
      <formula>J12=$H$4</formula>
    </cfRule>
  </conditionalFormatting>
  <conditionalFormatting sqref="G6">
    <cfRule type="expression" dxfId="7" priority="1">
      <formula>$K$4&lt;80%</formula>
    </cfRule>
    <cfRule type="expression" dxfId="6" priority="2">
      <formula>$K$4&gt;90%</formula>
    </cfRule>
    <cfRule type="expression" dxfId="5" priority="3">
      <formula>$K$4&gt;80%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3" name="Scroll Bar 1">
              <controlPr defaultSize="0" autoPict="0">
                <anchor moveWithCells="1">
                  <from>
                    <xdr:col>6</xdr:col>
                    <xdr:colOff>685800</xdr:colOff>
                    <xdr:row>10</xdr:row>
                    <xdr:rowOff>190500</xdr:rowOff>
                  </from>
                  <to>
                    <xdr:col>7</xdr:col>
                    <xdr:colOff>298450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4" name="Scroll Bar 2">
              <controlPr defaultSize="0" autoPict="0">
                <anchor moveWithCells="1">
                  <from>
                    <xdr:col>9</xdr:col>
                    <xdr:colOff>260350</xdr:colOff>
                    <xdr:row>9</xdr:row>
                    <xdr:rowOff>19050</xdr:rowOff>
                  </from>
                  <to>
                    <xdr:col>9</xdr:col>
                    <xdr:colOff>889000</xdr:colOff>
                    <xdr:row>19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4371-1D3C-43D6-826E-B679F51BEEB5}">
  <sheetPr codeName="Feuil2"/>
  <dimension ref="A1:B13"/>
  <sheetViews>
    <sheetView workbookViewId="0">
      <selection activeCell="D8" sqref="D8"/>
    </sheetView>
  </sheetViews>
  <sheetFormatPr baseColWidth="10" defaultRowHeight="15.5" x14ac:dyDescent="0.35"/>
  <cols>
    <col min="1" max="16384" width="10.90625" style="155"/>
  </cols>
  <sheetData>
    <row r="1" spans="1:2" x14ac:dyDescent="0.35">
      <c r="A1" s="155" t="s">
        <v>97</v>
      </c>
      <c r="B1" s="155" t="s">
        <v>96</v>
      </c>
    </row>
    <row r="2" spans="1:2" x14ac:dyDescent="0.35">
      <c r="A2" s="155">
        <v>1</v>
      </c>
      <c r="B2" s="155" t="s">
        <v>82</v>
      </c>
    </row>
    <row r="3" spans="1:2" x14ac:dyDescent="0.35">
      <c r="A3" s="155">
        <v>2</v>
      </c>
      <c r="B3" s="155" t="s">
        <v>83</v>
      </c>
    </row>
    <row r="4" spans="1:2" x14ac:dyDescent="0.35">
      <c r="A4" s="155">
        <v>3</v>
      </c>
      <c r="B4" s="155" t="s">
        <v>84</v>
      </c>
    </row>
    <row r="5" spans="1:2" x14ac:dyDescent="0.35">
      <c r="A5" s="155">
        <v>4</v>
      </c>
      <c r="B5" s="155" t="s">
        <v>85</v>
      </c>
    </row>
    <row r="6" spans="1:2" x14ac:dyDescent="0.35">
      <c r="A6" s="155">
        <v>5</v>
      </c>
      <c r="B6" s="155" t="s">
        <v>86</v>
      </c>
    </row>
    <row r="7" spans="1:2" x14ac:dyDescent="0.35">
      <c r="A7" s="155">
        <v>6</v>
      </c>
    </row>
    <row r="8" spans="1:2" x14ac:dyDescent="0.35">
      <c r="A8" s="155">
        <v>7</v>
      </c>
    </row>
    <row r="9" spans="1:2" x14ac:dyDescent="0.35">
      <c r="A9" s="155">
        <v>8</v>
      </c>
    </row>
    <row r="10" spans="1:2" x14ac:dyDescent="0.35">
      <c r="A10" s="155">
        <v>9</v>
      </c>
    </row>
    <row r="11" spans="1:2" x14ac:dyDescent="0.35">
      <c r="A11" s="155">
        <v>10</v>
      </c>
    </row>
    <row r="12" spans="1:2" x14ac:dyDescent="0.35">
      <c r="A12" s="155">
        <v>11</v>
      </c>
    </row>
    <row r="13" spans="1:2" x14ac:dyDescent="0.35">
      <c r="A13" s="155">
        <v>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tabColor rgb="FF00FF00"/>
  </sheetPr>
  <dimension ref="A1:JG13"/>
  <sheetViews>
    <sheetView workbookViewId="0">
      <selection activeCell="Q34" sqref="Q34:U34"/>
    </sheetView>
  </sheetViews>
  <sheetFormatPr baseColWidth="10" defaultRowHeight="14.5" x14ac:dyDescent="0.35"/>
  <cols>
    <col min="1" max="1" width="19.54296875" customWidth="1"/>
    <col min="2" max="2" width="9.54296875" bestFit="1" customWidth="1"/>
    <col min="3" max="8" width="5.26953125" customWidth="1"/>
    <col min="9" max="9" width="5.26953125" bestFit="1" customWidth="1"/>
    <col min="10" max="15" width="5.26953125" customWidth="1"/>
    <col min="16" max="16" width="5.26953125" bestFit="1" customWidth="1"/>
    <col min="17" max="22" width="5.26953125" customWidth="1"/>
    <col min="23" max="23" width="5.26953125" bestFit="1" customWidth="1"/>
    <col min="24" max="29" width="5.26953125" customWidth="1"/>
    <col min="30" max="30" width="5.26953125" bestFit="1" customWidth="1"/>
    <col min="31" max="36" width="5.26953125" customWidth="1"/>
    <col min="37" max="37" width="5.26953125" bestFit="1" customWidth="1"/>
    <col min="38" max="43" width="5.26953125" customWidth="1"/>
    <col min="44" max="44" width="5.26953125" bestFit="1" customWidth="1"/>
    <col min="45" max="50" width="5.26953125" customWidth="1"/>
    <col min="51" max="51" width="5.26953125" bestFit="1" customWidth="1"/>
    <col min="52" max="57" width="5.26953125" customWidth="1"/>
    <col min="58" max="58" width="5.26953125" bestFit="1" customWidth="1"/>
    <col min="59" max="64" width="5.26953125" customWidth="1"/>
    <col min="65" max="65" width="5.26953125" bestFit="1" customWidth="1"/>
    <col min="66" max="71" width="5.26953125" customWidth="1"/>
    <col min="72" max="72" width="5.26953125" bestFit="1" customWidth="1"/>
    <col min="73" max="78" width="5.26953125" customWidth="1"/>
    <col min="79" max="79" width="5.26953125" bestFit="1" customWidth="1"/>
    <col min="80" max="85" width="5.26953125" customWidth="1"/>
    <col min="86" max="86" width="5.26953125" bestFit="1" customWidth="1"/>
    <col min="87" max="92" width="5.26953125" customWidth="1"/>
    <col min="93" max="93" width="5.26953125" bestFit="1" customWidth="1"/>
    <col min="94" max="99" width="5.26953125" customWidth="1"/>
    <col min="100" max="100" width="5.26953125" bestFit="1" customWidth="1"/>
    <col min="101" max="106" width="5.26953125" customWidth="1"/>
    <col min="107" max="107" width="5.26953125" bestFit="1" customWidth="1"/>
    <col min="108" max="113" width="5.26953125" customWidth="1"/>
    <col min="114" max="114" width="5.26953125" bestFit="1" customWidth="1"/>
    <col min="115" max="120" width="5.26953125" customWidth="1"/>
    <col min="121" max="121" width="5.26953125" bestFit="1" customWidth="1"/>
    <col min="122" max="127" width="5.26953125" customWidth="1"/>
    <col min="128" max="128" width="5.26953125" bestFit="1" customWidth="1"/>
    <col min="129" max="134" width="5.26953125" customWidth="1"/>
    <col min="135" max="135" width="5.26953125" bestFit="1" customWidth="1"/>
    <col min="136" max="141" width="5.26953125" customWidth="1"/>
    <col min="142" max="142" width="5.26953125" bestFit="1" customWidth="1"/>
    <col min="143" max="148" width="5.26953125" customWidth="1"/>
    <col min="149" max="149" width="5.26953125" bestFit="1" customWidth="1"/>
    <col min="150" max="155" width="5.26953125" customWidth="1"/>
    <col min="156" max="156" width="5.26953125" bestFit="1" customWidth="1"/>
    <col min="157" max="162" width="5.26953125" customWidth="1"/>
    <col min="163" max="163" width="5.26953125" bestFit="1" customWidth="1"/>
    <col min="164" max="169" width="5.26953125" customWidth="1"/>
    <col min="170" max="170" width="5.26953125" bestFit="1" customWidth="1"/>
    <col min="171" max="176" width="5.26953125" customWidth="1"/>
    <col min="177" max="177" width="5.26953125" bestFit="1" customWidth="1"/>
    <col min="178" max="183" width="5.26953125" customWidth="1"/>
    <col min="184" max="184" width="5.26953125" bestFit="1" customWidth="1"/>
    <col min="185" max="190" width="5.26953125" customWidth="1"/>
    <col min="191" max="191" width="5.26953125" bestFit="1" customWidth="1"/>
    <col min="192" max="197" width="5.26953125" customWidth="1"/>
    <col min="198" max="198" width="5.26953125" bestFit="1" customWidth="1"/>
    <col min="199" max="204" width="5.26953125" customWidth="1"/>
    <col min="205" max="205" width="5.26953125" bestFit="1" customWidth="1"/>
    <col min="206" max="211" width="5.26953125" customWidth="1"/>
    <col min="212" max="212" width="5.26953125" bestFit="1" customWidth="1"/>
    <col min="213" max="218" width="5.26953125" customWidth="1"/>
    <col min="219" max="219" width="5.26953125" bestFit="1" customWidth="1"/>
    <col min="220" max="225" width="5.26953125" customWidth="1"/>
    <col min="226" max="226" width="5.26953125" bestFit="1" customWidth="1"/>
    <col min="227" max="232" width="5.26953125" customWidth="1"/>
    <col min="233" max="233" width="5.26953125" bestFit="1" customWidth="1"/>
    <col min="234" max="239" width="5.26953125" customWidth="1"/>
    <col min="240" max="240" width="5.26953125" bestFit="1" customWidth="1"/>
    <col min="241" max="246" width="5.26953125" customWidth="1"/>
    <col min="247" max="247" width="5.26953125" bestFit="1" customWidth="1"/>
    <col min="248" max="253" width="5.26953125" customWidth="1"/>
    <col min="254" max="254" width="5.26953125" bestFit="1" customWidth="1"/>
    <col min="255" max="260" width="5.26953125" customWidth="1"/>
    <col min="261" max="261" width="5.26953125" bestFit="1" customWidth="1"/>
    <col min="262" max="267" width="5.26953125" customWidth="1"/>
  </cols>
  <sheetData>
    <row r="1" spans="1:267" s="55" customFormat="1" ht="13" x14ac:dyDescent="0.3">
      <c r="A1" s="54"/>
      <c r="B1" s="211" t="s">
        <v>1</v>
      </c>
      <c r="C1" s="211"/>
      <c r="D1" s="211"/>
      <c r="E1" s="211"/>
      <c r="F1" s="211"/>
      <c r="G1" s="211"/>
      <c r="H1" s="211"/>
      <c r="I1" s="211" t="s">
        <v>2</v>
      </c>
      <c r="J1" s="211"/>
      <c r="K1" s="211"/>
      <c r="L1" s="211"/>
      <c r="M1" s="211"/>
      <c r="N1" s="211"/>
      <c r="O1" s="211"/>
      <c r="P1" s="211" t="s">
        <v>3</v>
      </c>
      <c r="Q1" s="211"/>
      <c r="R1" s="211"/>
      <c r="S1" s="211"/>
      <c r="T1" s="211"/>
      <c r="U1" s="211"/>
      <c r="V1" s="211"/>
      <c r="W1" s="211" t="s">
        <v>4</v>
      </c>
      <c r="X1" s="211"/>
      <c r="Y1" s="211"/>
      <c r="Z1" s="211"/>
      <c r="AA1" s="211"/>
      <c r="AB1" s="211"/>
      <c r="AC1" s="211"/>
      <c r="AD1" s="211" t="s">
        <v>5</v>
      </c>
      <c r="AE1" s="211"/>
      <c r="AF1" s="211"/>
      <c r="AG1" s="211"/>
      <c r="AH1" s="211"/>
      <c r="AI1" s="211"/>
      <c r="AJ1" s="211"/>
      <c r="AK1" s="211" t="s">
        <v>6</v>
      </c>
      <c r="AL1" s="211"/>
      <c r="AM1" s="211"/>
      <c r="AN1" s="211"/>
      <c r="AO1" s="211"/>
      <c r="AP1" s="211"/>
      <c r="AQ1" s="211"/>
      <c r="AR1" s="211" t="s">
        <v>7</v>
      </c>
      <c r="AS1" s="211"/>
      <c r="AT1" s="211"/>
      <c r="AU1" s="211"/>
      <c r="AV1" s="211"/>
      <c r="AW1" s="211"/>
      <c r="AX1" s="211"/>
      <c r="AY1" s="211" t="s">
        <v>8</v>
      </c>
      <c r="AZ1" s="211"/>
      <c r="BA1" s="211"/>
      <c r="BB1" s="211"/>
      <c r="BC1" s="211"/>
      <c r="BD1" s="211"/>
      <c r="BE1" s="211"/>
      <c r="BF1" s="211" t="s">
        <v>9</v>
      </c>
      <c r="BG1" s="211"/>
      <c r="BH1" s="211"/>
      <c r="BI1" s="211"/>
      <c r="BJ1" s="211"/>
      <c r="BK1" s="211"/>
      <c r="BL1" s="211"/>
      <c r="BM1" s="211" t="s">
        <v>10</v>
      </c>
      <c r="BN1" s="211"/>
      <c r="BO1" s="211"/>
      <c r="BP1" s="211"/>
      <c r="BQ1" s="211"/>
      <c r="BR1" s="211"/>
      <c r="BS1" s="211"/>
      <c r="BT1" s="211" t="s">
        <v>11</v>
      </c>
      <c r="BU1" s="211"/>
      <c r="BV1" s="211"/>
      <c r="BW1" s="211"/>
      <c r="BX1" s="211"/>
      <c r="BY1" s="211"/>
      <c r="BZ1" s="211"/>
      <c r="CA1" s="211" t="s">
        <v>12</v>
      </c>
      <c r="CB1" s="211"/>
      <c r="CC1" s="211"/>
      <c r="CD1" s="211"/>
      <c r="CE1" s="211"/>
      <c r="CF1" s="211"/>
      <c r="CG1" s="211"/>
      <c r="CH1" s="211" t="s">
        <v>13</v>
      </c>
      <c r="CI1" s="211"/>
      <c r="CJ1" s="211"/>
      <c r="CK1" s="211"/>
      <c r="CL1" s="211"/>
      <c r="CM1" s="211"/>
      <c r="CN1" s="211"/>
      <c r="CO1" s="211" t="s">
        <v>14</v>
      </c>
      <c r="CP1" s="211"/>
      <c r="CQ1" s="211"/>
      <c r="CR1" s="211"/>
      <c r="CS1" s="211"/>
      <c r="CT1" s="211"/>
      <c r="CU1" s="211"/>
      <c r="CV1" s="211" t="s">
        <v>15</v>
      </c>
      <c r="CW1" s="211"/>
      <c r="CX1" s="211"/>
      <c r="CY1" s="211"/>
      <c r="CZ1" s="211"/>
      <c r="DA1" s="211"/>
      <c r="DB1" s="211"/>
      <c r="DC1" s="211" t="s">
        <v>16</v>
      </c>
      <c r="DD1" s="211"/>
      <c r="DE1" s="211"/>
      <c r="DF1" s="211"/>
      <c r="DG1" s="211"/>
      <c r="DH1" s="211"/>
      <c r="DI1" s="211"/>
      <c r="DJ1" s="211" t="s">
        <v>17</v>
      </c>
      <c r="DK1" s="211"/>
      <c r="DL1" s="211"/>
      <c r="DM1" s="211"/>
      <c r="DN1" s="211"/>
      <c r="DO1" s="211"/>
      <c r="DP1" s="211"/>
      <c r="DQ1" s="211" t="s">
        <v>18</v>
      </c>
      <c r="DR1" s="211"/>
      <c r="DS1" s="211"/>
      <c r="DT1" s="211"/>
      <c r="DU1" s="211"/>
      <c r="DV1" s="211"/>
      <c r="DW1" s="211"/>
      <c r="DX1" s="211" t="s">
        <v>19</v>
      </c>
      <c r="DY1" s="211"/>
      <c r="DZ1" s="211"/>
      <c r="EA1" s="211"/>
      <c r="EB1" s="211"/>
      <c r="EC1" s="211"/>
      <c r="ED1" s="211"/>
      <c r="EE1" s="211" t="s">
        <v>20</v>
      </c>
      <c r="EF1" s="211"/>
      <c r="EG1" s="211"/>
      <c r="EH1" s="211"/>
      <c r="EI1" s="211"/>
      <c r="EJ1" s="211"/>
      <c r="EK1" s="211"/>
      <c r="EL1" s="211" t="s">
        <v>21</v>
      </c>
      <c r="EM1" s="211"/>
      <c r="EN1" s="211"/>
      <c r="EO1" s="211"/>
      <c r="EP1" s="211"/>
      <c r="EQ1" s="211"/>
      <c r="ER1" s="211"/>
      <c r="ES1" s="211" t="s">
        <v>22</v>
      </c>
      <c r="ET1" s="211"/>
      <c r="EU1" s="211"/>
      <c r="EV1" s="211"/>
      <c r="EW1" s="211"/>
      <c r="EX1" s="211"/>
      <c r="EY1" s="211"/>
      <c r="EZ1" s="211" t="s">
        <v>23</v>
      </c>
      <c r="FA1" s="211"/>
      <c r="FB1" s="211"/>
      <c r="FC1" s="211"/>
      <c r="FD1" s="211"/>
      <c r="FE1" s="211"/>
      <c r="FF1" s="211"/>
      <c r="FG1" s="211" t="s">
        <v>24</v>
      </c>
      <c r="FH1" s="211"/>
      <c r="FI1" s="211"/>
      <c r="FJ1" s="211"/>
      <c r="FK1" s="211"/>
      <c r="FL1" s="211"/>
      <c r="FM1" s="211"/>
      <c r="FN1" s="211" t="s">
        <v>25</v>
      </c>
      <c r="FO1" s="211"/>
      <c r="FP1" s="211"/>
      <c r="FQ1" s="211"/>
      <c r="FR1" s="211"/>
      <c r="FS1" s="211"/>
      <c r="FT1" s="211"/>
      <c r="FU1" s="211" t="s">
        <v>26</v>
      </c>
      <c r="FV1" s="211"/>
      <c r="FW1" s="211"/>
      <c r="FX1" s="211"/>
      <c r="FY1" s="211"/>
      <c r="FZ1" s="211"/>
      <c r="GA1" s="211"/>
      <c r="GB1" s="211" t="s">
        <v>27</v>
      </c>
      <c r="GC1" s="211"/>
      <c r="GD1" s="211"/>
      <c r="GE1" s="211"/>
      <c r="GF1" s="211"/>
      <c r="GG1" s="211"/>
      <c r="GH1" s="211"/>
      <c r="GI1" s="211" t="s">
        <v>28</v>
      </c>
      <c r="GJ1" s="211"/>
      <c r="GK1" s="211"/>
      <c r="GL1" s="211"/>
      <c r="GM1" s="211"/>
      <c r="GN1" s="211"/>
      <c r="GO1" s="211"/>
      <c r="GP1" s="211" t="s">
        <v>29</v>
      </c>
      <c r="GQ1" s="211"/>
      <c r="GR1" s="211"/>
      <c r="GS1" s="211"/>
      <c r="GT1" s="211"/>
      <c r="GU1" s="211"/>
      <c r="GV1" s="211"/>
      <c r="GW1" s="211" t="s">
        <v>30</v>
      </c>
      <c r="GX1" s="211"/>
      <c r="GY1" s="211"/>
      <c r="GZ1" s="211"/>
      <c r="HA1" s="211"/>
      <c r="HB1" s="211"/>
      <c r="HC1" s="211"/>
      <c r="HD1" s="211" t="s">
        <v>31</v>
      </c>
      <c r="HE1" s="211"/>
      <c r="HF1" s="211"/>
      <c r="HG1" s="211"/>
      <c r="HH1" s="211"/>
      <c r="HI1" s="211"/>
      <c r="HJ1" s="211"/>
      <c r="HK1" s="211" t="s">
        <v>32</v>
      </c>
      <c r="HL1" s="211"/>
      <c r="HM1" s="211"/>
      <c r="HN1" s="211"/>
      <c r="HO1" s="211"/>
      <c r="HP1" s="211"/>
      <c r="HQ1" s="211"/>
      <c r="HR1" s="211" t="s">
        <v>33</v>
      </c>
      <c r="HS1" s="211"/>
      <c r="HT1" s="211"/>
      <c r="HU1" s="211"/>
      <c r="HV1" s="211"/>
      <c r="HW1" s="211"/>
      <c r="HX1" s="211"/>
      <c r="HY1" s="211" t="s">
        <v>34</v>
      </c>
      <c r="HZ1" s="211"/>
      <c r="IA1" s="211"/>
      <c r="IB1" s="211"/>
      <c r="IC1" s="211"/>
      <c r="ID1" s="211"/>
      <c r="IE1" s="211"/>
      <c r="IF1" s="211" t="s">
        <v>35</v>
      </c>
      <c r="IG1" s="211"/>
      <c r="IH1" s="211"/>
      <c r="II1" s="211"/>
      <c r="IJ1" s="211"/>
      <c r="IK1" s="211"/>
      <c r="IL1" s="211"/>
      <c r="IM1" s="211" t="s">
        <v>36</v>
      </c>
      <c r="IN1" s="211"/>
      <c r="IO1" s="211"/>
      <c r="IP1" s="211"/>
      <c r="IQ1" s="211"/>
      <c r="IR1" s="211"/>
      <c r="IS1" s="211"/>
      <c r="IT1" s="211" t="s">
        <v>37</v>
      </c>
      <c r="IU1" s="211"/>
      <c r="IV1" s="211"/>
      <c r="IW1" s="211"/>
      <c r="IX1" s="211"/>
      <c r="IY1" s="211"/>
      <c r="IZ1" s="211"/>
      <c r="JA1" s="211" t="s">
        <v>38</v>
      </c>
      <c r="JB1" s="211"/>
      <c r="JC1" s="211"/>
      <c r="JD1" s="211"/>
      <c r="JE1" s="211"/>
      <c r="JF1" s="211"/>
      <c r="JG1" s="212"/>
    </row>
    <row r="2" spans="1:267" s="55" customFormat="1" ht="13" x14ac:dyDescent="0.3">
      <c r="A2" s="56" t="s">
        <v>53</v>
      </c>
      <c r="B2" s="113">
        <v>0.8</v>
      </c>
      <c r="C2" s="113">
        <v>0.8</v>
      </c>
      <c r="D2" s="113">
        <v>0.8</v>
      </c>
      <c r="E2" s="113">
        <v>0.8</v>
      </c>
      <c r="F2" s="113">
        <v>0.8</v>
      </c>
      <c r="G2" s="113">
        <v>0.8</v>
      </c>
      <c r="H2" s="113">
        <v>0.8</v>
      </c>
      <c r="I2" s="113">
        <v>0.8</v>
      </c>
      <c r="J2" s="114">
        <v>0.8</v>
      </c>
      <c r="K2" s="114">
        <v>0.8</v>
      </c>
      <c r="L2" s="114">
        <v>0.8</v>
      </c>
      <c r="M2" s="114">
        <v>0.8</v>
      </c>
      <c r="N2" s="114">
        <v>0.8</v>
      </c>
      <c r="O2" s="115">
        <v>0.8</v>
      </c>
      <c r="P2" s="113">
        <v>0.8</v>
      </c>
      <c r="Q2" s="114">
        <v>0.8</v>
      </c>
      <c r="R2" s="114">
        <v>0.8</v>
      </c>
      <c r="S2" s="114">
        <v>0.8</v>
      </c>
      <c r="T2" s="114">
        <v>0.8</v>
      </c>
      <c r="U2" s="114">
        <v>0.8</v>
      </c>
      <c r="V2" s="115">
        <v>0.8</v>
      </c>
      <c r="W2" s="113">
        <v>0.8</v>
      </c>
      <c r="X2" s="114">
        <v>0.8</v>
      </c>
      <c r="Y2" s="114">
        <v>0.8</v>
      </c>
      <c r="Z2" s="114">
        <v>0.8</v>
      </c>
      <c r="AA2" s="114">
        <v>0.8</v>
      </c>
      <c r="AB2" s="114">
        <v>0.8</v>
      </c>
      <c r="AC2" s="115">
        <v>0.8</v>
      </c>
      <c r="AD2" s="113">
        <v>0.8</v>
      </c>
      <c r="AE2" s="114">
        <v>0.8</v>
      </c>
      <c r="AF2" s="114">
        <v>0.8</v>
      </c>
      <c r="AG2" s="114">
        <v>0.8</v>
      </c>
      <c r="AH2" s="114">
        <v>0.8</v>
      </c>
      <c r="AI2" s="114">
        <v>0.8</v>
      </c>
      <c r="AJ2" s="115">
        <v>0.8</v>
      </c>
      <c r="AK2" s="113">
        <v>0.8</v>
      </c>
      <c r="AL2" s="114">
        <v>0.8</v>
      </c>
      <c r="AM2" s="114">
        <v>0.8</v>
      </c>
      <c r="AN2" s="114">
        <v>0.8</v>
      </c>
      <c r="AO2" s="114">
        <v>0.8</v>
      </c>
      <c r="AP2" s="114">
        <v>0.8</v>
      </c>
      <c r="AQ2" s="115">
        <v>0.8</v>
      </c>
      <c r="AR2" s="113">
        <v>0.8</v>
      </c>
      <c r="AS2" s="114">
        <v>0.8</v>
      </c>
      <c r="AT2" s="114">
        <v>0.8</v>
      </c>
      <c r="AU2" s="114">
        <v>0.8</v>
      </c>
      <c r="AV2" s="114">
        <v>0.8</v>
      </c>
      <c r="AW2" s="114">
        <v>0.8</v>
      </c>
      <c r="AX2" s="115">
        <v>0.8</v>
      </c>
      <c r="AY2" s="113">
        <v>0.8</v>
      </c>
      <c r="AZ2" s="114">
        <v>0.8</v>
      </c>
      <c r="BA2" s="114">
        <v>0.8</v>
      </c>
      <c r="BB2" s="114">
        <v>0.8</v>
      </c>
      <c r="BC2" s="114">
        <v>0.8</v>
      </c>
      <c r="BD2" s="114">
        <v>0.8</v>
      </c>
      <c r="BE2" s="115">
        <v>0.8</v>
      </c>
      <c r="BF2" s="113">
        <v>0.8</v>
      </c>
      <c r="BG2" s="114">
        <v>0.8</v>
      </c>
      <c r="BH2" s="114">
        <v>0.8</v>
      </c>
      <c r="BI2" s="114">
        <v>0.8</v>
      </c>
      <c r="BJ2" s="114">
        <v>0.8</v>
      </c>
      <c r="BK2" s="114">
        <v>0.8</v>
      </c>
      <c r="BL2" s="115">
        <v>0.8</v>
      </c>
      <c r="BM2" s="113">
        <v>0.8</v>
      </c>
      <c r="BN2" s="114">
        <v>0.8</v>
      </c>
      <c r="BO2" s="114">
        <v>0.8</v>
      </c>
      <c r="BP2" s="114">
        <v>0.8</v>
      </c>
      <c r="BQ2" s="114">
        <v>0.8</v>
      </c>
      <c r="BR2" s="114">
        <v>0.8</v>
      </c>
      <c r="BS2" s="115">
        <v>0.8</v>
      </c>
      <c r="BT2" s="113">
        <v>0.8</v>
      </c>
      <c r="BU2" s="114">
        <v>0.8</v>
      </c>
      <c r="BV2" s="114">
        <v>0.8</v>
      </c>
      <c r="BW2" s="114">
        <v>0.8</v>
      </c>
      <c r="BX2" s="114">
        <v>0.8</v>
      </c>
      <c r="BY2" s="114">
        <v>0.8</v>
      </c>
      <c r="BZ2" s="115">
        <v>0.8</v>
      </c>
      <c r="CA2" s="113">
        <v>0.8</v>
      </c>
      <c r="CB2" s="114">
        <v>0.8</v>
      </c>
      <c r="CC2" s="114">
        <v>0.8</v>
      </c>
      <c r="CD2" s="114">
        <v>0.8</v>
      </c>
      <c r="CE2" s="114">
        <v>0.8</v>
      </c>
      <c r="CF2" s="114">
        <v>0.8</v>
      </c>
      <c r="CG2" s="115">
        <v>0.8</v>
      </c>
      <c r="CH2" s="113">
        <v>0.8</v>
      </c>
      <c r="CI2" s="114">
        <v>0.8</v>
      </c>
      <c r="CJ2" s="114">
        <v>0.8</v>
      </c>
      <c r="CK2" s="114">
        <v>0.8</v>
      </c>
      <c r="CL2" s="114">
        <v>0.8</v>
      </c>
      <c r="CM2" s="114">
        <v>0.8</v>
      </c>
      <c r="CN2" s="115">
        <v>0.8</v>
      </c>
      <c r="CO2" s="113">
        <v>0.8</v>
      </c>
      <c r="CP2" s="114">
        <v>0.8</v>
      </c>
      <c r="CQ2" s="114">
        <v>0.8</v>
      </c>
      <c r="CR2" s="114">
        <v>0.8</v>
      </c>
      <c r="CS2" s="114">
        <v>0.8</v>
      </c>
      <c r="CT2" s="114">
        <v>0.8</v>
      </c>
      <c r="CU2" s="115">
        <v>0.8</v>
      </c>
      <c r="CV2" s="113">
        <v>0.8</v>
      </c>
      <c r="CW2" s="114">
        <v>0.8</v>
      </c>
      <c r="CX2" s="114">
        <v>0.8</v>
      </c>
      <c r="CY2" s="114">
        <v>0.8</v>
      </c>
      <c r="CZ2" s="114">
        <v>0.8</v>
      </c>
      <c r="DA2" s="114">
        <v>0.8</v>
      </c>
      <c r="DB2" s="115">
        <v>0.8</v>
      </c>
      <c r="DC2" s="113">
        <v>0.8</v>
      </c>
      <c r="DD2" s="114">
        <v>0.8</v>
      </c>
      <c r="DE2" s="114">
        <v>0.8</v>
      </c>
      <c r="DF2" s="114">
        <v>0.8</v>
      </c>
      <c r="DG2" s="114">
        <v>0.8</v>
      </c>
      <c r="DH2" s="114">
        <v>0.8</v>
      </c>
      <c r="DI2" s="115">
        <v>0.8</v>
      </c>
      <c r="DJ2" s="113">
        <v>0.8</v>
      </c>
      <c r="DK2" s="114">
        <v>0.8</v>
      </c>
      <c r="DL2" s="114">
        <v>0.8</v>
      </c>
      <c r="DM2" s="114">
        <v>0.8</v>
      </c>
      <c r="DN2" s="114">
        <v>0.8</v>
      </c>
      <c r="DO2" s="114">
        <v>0.8</v>
      </c>
      <c r="DP2" s="115">
        <v>0.8</v>
      </c>
      <c r="DQ2" s="113">
        <v>0.8</v>
      </c>
      <c r="DR2" s="114">
        <v>0.8</v>
      </c>
      <c r="DS2" s="114">
        <v>0.8</v>
      </c>
      <c r="DT2" s="114">
        <v>0.8</v>
      </c>
      <c r="DU2" s="114">
        <v>0.8</v>
      </c>
      <c r="DV2" s="114">
        <v>0.8</v>
      </c>
      <c r="DW2" s="115">
        <v>0.8</v>
      </c>
      <c r="DX2" s="113">
        <v>0.8</v>
      </c>
      <c r="DY2" s="114">
        <v>0.8</v>
      </c>
      <c r="DZ2" s="114">
        <v>0.8</v>
      </c>
      <c r="EA2" s="114">
        <v>0.8</v>
      </c>
      <c r="EB2" s="114">
        <v>0.8</v>
      </c>
      <c r="EC2" s="114">
        <v>0.8</v>
      </c>
      <c r="ED2" s="115">
        <v>0.8</v>
      </c>
      <c r="EE2" s="113">
        <v>0.8</v>
      </c>
      <c r="EF2" s="114">
        <v>0.8</v>
      </c>
      <c r="EG2" s="114">
        <v>0.8</v>
      </c>
      <c r="EH2" s="114">
        <v>0.8</v>
      </c>
      <c r="EI2" s="114">
        <v>0.8</v>
      </c>
      <c r="EJ2" s="114">
        <v>0.8</v>
      </c>
      <c r="EK2" s="115">
        <v>0.8</v>
      </c>
      <c r="EL2" s="113">
        <v>0.8</v>
      </c>
      <c r="EM2" s="114">
        <v>0.8</v>
      </c>
      <c r="EN2" s="114">
        <v>0.8</v>
      </c>
      <c r="EO2" s="114">
        <v>0.8</v>
      </c>
      <c r="EP2" s="114">
        <v>0.8</v>
      </c>
      <c r="EQ2" s="114">
        <v>0.8</v>
      </c>
      <c r="ER2" s="115">
        <v>0.8</v>
      </c>
      <c r="ES2" s="113">
        <v>0.8</v>
      </c>
      <c r="ET2" s="114">
        <v>0.8</v>
      </c>
      <c r="EU2" s="114">
        <v>0.8</v>
      </c>
      <c r="EV2" s="114">
        <v>0.8</v>
      </c>
      <c r="EW2" s="114">
        <v>0.8</v>
      </c>
      <c r="EX2" s="114">
        <v>0.8</v>
      </c>
      <c r="EY2" s="115">
        <v>0.8</v>
      </c>
      <c r="EZ2" s="113">
        <v>0.8</v>
      </c>
      <c r="FA2" s="114">
        <v>0.8</v>
      </c>
      <c r="FB2" s="114">
        <v>0.8</v>
      </c>
      <c r="FC2" s="114">
        <v>0.8</v>
      </c>
      <c r="FD2" s="114">
        <v>0.8</v>
      </c>
      <c r="FE2" s="114">
        <v>0.8</v>
      </c>
      <c r="FF2" s="115">
        <v>0.8</v>
      </c>
      <c r="FG2" s="113">
        <v>0.8</v>
      </c>
      <c r="FH2" s="114">
        <v>0.8</v>
      </c>
      <c r="FI2" s="114">
        <v>0.8</v>
      </c>
      <c r="FJ2" s="114">
        <v>0.8</v>
      </c>
      <c r="FK2" s="114">
        <v>0.8</v>
      </c>
      <c r="FL2" s="114">
        <v>0.8</v>
      </c>
      <c r="FM2" s="115">
        <v>0.8</v>
      </c>
      <c r="FN2" s="113">
        <v>0.8</v>
      </c>
      <c r="FO2" s="114">
        <v>0.8</v>
      </c>
      <c r="FP2" s="114">
        <v>0.8</v>
      </c>
      <c r="FQ2" s="114">
        <v>0.8</v>
      </c>
      <c r="FR2" s="114">
        <v>0.8</v>
      </c>
      <c r="FS2" s="114">
        <v>0.8</v>
      </c>
      <c r="FT2" s="115">
        <v>0.8</v>
      </c>
      <c r="FU2" s="113">
        <v>0.8</v>
      </c>
      <c r="FV2" s="114">
        <v>0.8</v>
      </c>
      <c r="FW2" s="114">
        <v>0.8</v>
      </c>
      <c r="FX2" s="114">
        <v>0.8</v>
      </c>
      <c r="FY2" s="114">
        <v>0.8</v>
      </c>
      <c r="FZ2" s="114">
        <v>0.8</v>
      </c>
      <c r="GA2" s="115">
        <v>0.8</v>
      </c>
      <c r="GB2" s="113">
        <v>0.8</v>
      </c>
      <c r="GC2" s="114">
        <v>0.8</v>
      </c>
      <c r="GD2" s="114">
        <v>0.8</v>
      </c>
      <c r="GE2" s="114">
        <v>0.8</v>
      </c>
      <c r="GF2" s="114">
        <v>0.8</v>
      </c>
      <c r="GG2" s="114">
        <v>0.8</v>
      </c>
      <c r="GH2" s="115">
        <v>0.8</v>
      </c>
      <c r="GI2" s="113">
        <v>0.8</v>
      </c>
      <c r="GJ2" s="114">
        <v>0.8</v>
      </c>
      <c r="GK2" s="114">
        <v>0.8</v>
      </c>
      <c r="GL2" s="114">
        <v>0.8</v>
      </c>
      <c r="GM2" s="114">
        <v>0.8</v>
      </c>
      <c r="GN2" s="114">
        <v>0.8</v>
      </c>
      <c r="GO2" s="115">
        <v>0.8</v>
      </c>
      <c r="GP2" s="113">
        <v>0.8</v>
      </c>
      <c r="GQ2" s="114">
        <v>0.8</v>
      </c>
      <c r="GR2" s="114">
        <v>0.8</v>
      </c>
      <c r="GS2" s="114">
        <v>0.8</v>
      </c>
      <c r="GT2" s="114">
        <v>0.8</v>
      </c>
      <c r="GU2" s="114">
        <v>0.8</v>
      </c>
      <c r="GV2" s="115">
        <v>0.8</v>
      </c>
      <c r="GW2" s="113">
        <v>0.8</v>
      </c>
      <c r="GX2" s="114">
        <v>0.8</v>
      </c>
      <c r="GY2" s="114">
        <v>0.8</v>
      </c>
      <c r="GZ2" s="114">
        <v>0.8</v>
      </c>
      <c r="HA2" s="114">
        <v>0.8</v>
      </c>
      <c r="HB2" s="114">
        <v>0.8</v>
      </c>
      <c r="HC2" s="115">
        <v>0.8</v>
      </c>
      <c r="HD2" s="113">
        <v>0.8</v>
      </c>
      <c r="HE2" s="114">
        <v>0.8</v>
      </c>
      <c r="HF2" s="114">
        <v>0.8</v>
      </c>
      <c r="HG2" s="114">
        <v>0.8</v>
      </c>
      <c r="HH2" s="114">
        <v>0.8</v>
      </c>
      <c r="HI2" s="114">
        <v>0.8</v>
      </c>
      <c r="HJ2" s="115">
        <v>0.8</v>
      </c>
      <c r="HK2" s="113">
        <v>0.8</v>
      </c>
      <c r="HL2" s="114">
        <v>0.8</v>
      </c>
      <c r="HM2" s="114">
        <v>0.8</v>
      </c>
      <c r="HN2" s="114">
        <v>0.8</v>
      </c>
      <c r="HO2" s="114">
        <v>0.8</v>
      </c>
      <c r="HP2" s="114">
        <v>0.8</v>
      </c>
      <c r="HQ2" s="115">
        <v>0.8</v>
      </c>
      <c r="HR2" s="113">
        <v>0.8</v>
      </c>
      <c r="HS2" s="114">
        <v>0.8</v>
      </c>
      <c r="HT2" s="114">
        <v>0.8</v>
      </c>
      <c r="HU2" s="114">
        <v>0.8</v>
      </c>
      <c r="HV2" s="114">
        <v>0.8</v>
      </c>
      <c r="HW2" s="114">
        <v>0.8</v>
      </c>
      <c r="HX2" s="115">
        <v>0.8</v>
      </c>
      <c r="HY2" s="113">
        <v>0.8</v>
      </c>
      <c r="HZ2" s="114">
        <v>0.8</v>
      </c>
      <c r="IA2" s="114">
        <v>0.8</v>
      </c>
      <c r="IB2" s="114">
        <v>0.8</v>
      </c>
      <c r="IC2" s="114">
        <v>0.8</v>
      </c>
      <c r="ID2" s="114">
        <v>0.8</v>
      </c>
      <c r="IE2" s="115">
        <v>0.8</v>
      </c>
      <c r="IF2" s="113">
        <v>0.8</v>
      </c>
      <c r="IG2" s="114">
        <v>0.8</v>
      </c>
      <c r="IH2" s="114">
        <v>0.8</v>
      </c>
      <c r="II2" s="114">
        <v>0.8</v>
      </c>
      <c r="IJ2" s="114">
        <v>0.8</v>
      </c>
      <c r="IK2" s="114">
        <v>0.8</v>
      </c>
      <c r="IL2" s="115">
        <v>0.8</v>
      </c>
      <c r="IM2" s="113">
        <v>0.8</v>
      </c>
      <c r="IN2" s="114">
        <v>0.8</v>
      </c>
      <c r="IO2" s="114">
        <v>0.8</v>
      </c>
      <c r="IP2" s="114">
        <v>0.8</v>
      </c>
      <c r="IQ2" s="114">
        <v>0.8</v>
      </c>
      <c r="IR2" s="114">
        <v>0.8</v>
      </c>
      <c r="IS2" s="115">
        <v>0.8</v>
      </c>
      <c r="IT2" s="113">
        <v>0.8</v>
      </c>
      <c r="IU2" s="114">
        <v>0.8</v>
      </c>
      <c r="IV2" s="114">
        <v>0.8</v>
      </c>
      <c r="IW2" s="114">
        <v>0.8</v>
      </c>
      <c r="IX2" s="114">
        <v>0.8</v>
      </c>
      <c r="IY2" s="114">
        <v>0.8</v>
      </c>
      <c r="IZ2" s="115">
        <v>0.8</v>
      </c>
      <c r="JA2" s="113">
        <v>0.8</v>
      </c>
      <c r="JB2" s="114">
        <v>0.8</v>
      </c>
      <c r="JC2" s="114">
        <v>0.8</v>
      </c>
      <c r="JD2" s="114">
        <v>0.8</v>
      </c>
      <c r="JE2" s="114">
        <v>0.8</v>
      </c>
      <c r="JF2" s="114">
        <v>0.8</v>
      </c>
      <c r="JG2" s="115">
        <v>0.8</v>
      </c>
    </row>
    <row r="3" spans="1:267" s="55" customFormat="1" ht="13.5" thickBot="1" x14ac:dyDescent="0.35">
      <c r="A3" s="57" t="s">
        <v>54</v>
      </c>
      <c r="B3" s="113">
        <v>1</v>
      </c>
      <c r="C3" s="113">
        <v>1</v>
      </c>
      <c r="D3" s="113">
        <v>1</v>
      </c>
      <c r="E3" s="113">
        <v>1</v>
      </c>
      <c r="F3" s="113">
        <v>1</v>
      </c>
      <c r="G3" s="113">
        <v>1</v>
      </c>
      <c r="H3" s="113">
        <v>1</v>
      </c>
      <c r="I3" s="113">
        <v>1</v>
      </c>
      <c r="J3" s="114">
        <v>1</v>
      </c>
      <c r="K3" s="114">
        <v>1</v>
      </c>
      <c r="L3" s="114">
        <v>1</v>
      </c>
      <c r="M3" s="114">
        <v>1</v>
      </c>
      <c r="N3" s="114">
        <v>1</v>
      </c>
      <c r="O3" s="115">
        <v>1</v>
      </c>
      <c r="P3" s="113">
        <v>1</v>
      </c>
      <c r="Q3" s="114">
        <v>1</v>
      </c>
      <c r="R3" s="114">
        <v>1</v>
      </c>
      <c r="S3" s="114">
        <v>1</v>
      </c>
      <c r="T3" s="114">
        <v>1</v>
      </c>
      <c r="U3" s="114">
        <v>1</v>
      </c>
      <c r="V3" s="115">
        <v>1</v>
      </c>
      <c r="W3" s="113">
        <v>1</v>
      </c>
      <c r="X3" s="114">
        <v>1</v>
      </c>
      <c r="Y3" s="114">
        <v>1</v>
      </c>
      <c r="Z3" s="114">
        <v>1</v>
      </c>
      <c r="AA3" s="114">
        <v>1</v>
      </c>
      <c r="AB3" s="114">
        <v>1</v>
      </c>
      <c r="AC3" s="115">
        <v>1</v>
      </c>
      <c r="AD3" s="113">
        <v>1</v>
      </c>
      <c r="AE3" s="114">
        <v>1</v>
      </c>
      <c r="AF3" s="114">
        <v>1</v>
      </c>
      <c r="AG3" s="114">
        <v>1</v>
      </c>
      <c r="AH3" s="114">
        <v>1</v>
      </c>
      <c r="AI3" s="114">
        <v>1</v>
      </c>
      <c r="AJ3" s="115">
        <v>1</v>
      </c>
      <c r="AK3" s="113">
        <v>1</v>
      </c>
      <c r="AL3" s="114">
        <v>1</v>
      </c>
      <c r="AM3" s="114">
        <v>1</v>
      </c>
      <c r="AN3" s="114">
        <v>1</v>
      </c>
      <c r="AO3" s="114">
        <v>1</v>
      </c>
      <c r="AP3" s="114">
        <v>1</v>
      </c>
      <c r="AQ3" s="115">
        <v>1</v>
      </c>
      <c r="AR3" s="113">
        <v>1</v>
      </c>
      <c r="AS3" s="114">
        <v>1</v>
      </c>
      <c r="AT3" s="114">
        <v>1</v>
      </c>
      <c r="AU3" s="114">
        <v>1</v>
      </c>
      <c r="AV3" s="114">
        <v>1</v>
      </c>
      <c r="AW3" s="114">
        <v>1</v>
      </c>
      <c r="AX3" s="115">
        <v>1</v>
      </c>
      <c r="AY3" s="113">
        <v>1</v>
      </c>
      <c r="AZ3" s="114">
        <v>1</v>
      </c>
      <c r="BA3" s="114">
        <v>1</v>
      </c>
      <c r="BB3" s="114">
        <v>1</v>
      </c>
      <c r="BC3" s="114">
        <v>1</v>
      </c>
      <c r="BD3" s="114">
        <v>1</v>
      </c>
      <c r="BE3" s="115">
        <v>1</v>
      </c>
      <c r="BF3" s="113">
        <v>1</v>
      </c>
      <c r="BG3" s="114">
        <v>1</v>
      </c>
      <c r="BH3" s="114">
        <v>1</v>
      </c>
      <c r="BI3" s="114">
        <v>1</v>
      </c>
      <c r="BJ3" s="114">
        <v>1</v>
      </c>
      <c r="BK3" s="114">
        <v>1</v>
      </c>
      <c r="BL3" s="115">
        <v>1</v>
      </c>
      <c r="BM3" s="113">
        <v>1</v>
      </c>
      <c r="BN3" s="114">
        <v>1</v>
      </c>
      <c r="BO3" s="114">
        <v>1</v>
      </c>
      <c r="BP3" s="114">
        <v>1</v>
      </c>
      <c r="BQ3" s="114">
        <v>1</v>
      </c>
      <c r="BR3" s="114">
        <v>1</v>
      </c>
      <c r="BS3" s="115">
        <v>1</v>
      </c>
      <c r="BT3" s="113">
        <v>1</v>
      </c>
      <c r="BU3" s="114">
        <v>1</v>
      </c>
      <c r="BV3" s="114">
        <v>1</v>
      </c>
      <c r="BW3" s="114">
        <v>1</v>
      </c>
      <c r="BX3" s="114">
        <v>1</v>
      </c>
      <c r="BY3" s="114">
        <v>1</v>
      </c>
      <c r="BZ3" s="115">
        <v>1</v>
      </c>
      <c r="CA3" s="113">
        <v>1</v>
      </c>
      <c r="CB3" s="114">
        <v>1</v>
      </c>
      <c r="CC3" s="114">
        <v>1</v>
      </c>
      <c r="CD3" s="114">
        <v>1</v>
      </c>
      <c r="CE3" s="114">
        <v>1</v>
      </c>
      <c r="CF3" s="114">
        <v>1</v>
      </c>
      <c r="CG3" s="115">
        <v>1</v>
      </c>
      <c r="CH3" s="113">
        <v>1</v>
      </c>
      <c r="CI3" s="114">
        <v>1</v>
      </c>
      <c r="CJ3" s="114">
        <v>1</v>
      </c>
      <c r="CK3" s="114">
        <v>1</v>
      </c>
      <c r="CL3" s="114">
        <v>1</v>
      </c>
      <c r="CM3" s="114">
        <v>1</v>
      </c>
      <c r="CN3" s="115">
        <v>1</v>
      </c>
      <c r="CO3" s="113">
        <v>1</v>
      </c>
      <c r="CP3" s="114">
        <v>1</v>
      </c>
      <c r="CQ3" s="114">
        <v>1</v>
      </c>
      <c r="CR3" s="114">
        <v>1</v>
      </c>
      <c r="CS3" s="114">
        <v>1</v>
      </c>
      <c r="CT3" s="114">
        <v>1</v>
      </c>
      <c r="CU3" s="115">
        <v>1</v>
      </c>
      <c r="CV3" s="113">
        <v>1</v>
      </c>
      <c r="CW3" s="114">
        <v>1</v>
      </c>
      <c r="CX3" s="114">
        <v>1</v>
      </c>
      <c r="CY3" s="114">
        <v>1</v>
      </c>
      <c r="CZ3" s="114">
        <v>1</v>
      </c>
      <c r="DA3" s="114">
        <v>1</v>
      </c>
      <c r="DB3" s="115">
        <v>1</v>
      </c>
      <c r="DC3" s="113">
        <v>1</v>
      </c>
      <c r="DD3" s="114">
        <v>1</v>
      </c>
      <c r="DE3" s="114">
        <v>1</v>
      </c>
      <c r="DF3" s="114">
        <v>1</v>
      </c>
      <c r="DG3" s="114">
        <v>1</v>
      </c>
      <c r="DH3" s="114">
        <v>1</v>
      </c>
      <c r="DI3" s="115">
        <v>1</v>
      </c>
      <c r="DJ3" s="113">
        <v>1</v>
      </c>
      <c r="DK3" s="114">
        <v>1</v>
      </c>
      <c r="DL3" s="114">
        <v>1</v>
      </c>
      <c r="DM3" s="114">
        <v>1</v>
      </c>
      <c r="DN3" s="114">
        <v>1</v>
      </c>
      <c r="DO3" s="114">
        <v>1</v>
      </c>
      <c r="DP3" s="115">
        <v>1</v>
      </c>
      <c r="DQ3" s="113">
        <v>1</v>
      </c>
      <c r="DR3" s="114">
        <v>1</v>
      </c>
      <c r="DS3" s="114">
        <v>1</v>
      </c>
      <c r="DT3" s="114">
        <v>1</v>
      </c>
      <c r="DU3" s="114">
        <v>1</v>
      </c>
      <c r="DV3" s="114">
        <v>1</v>
      </c>
      <c r="DW3" s="115">
        <v>1</v>
      </c>
      <c r="DX3" s="113">
        <v>1</v>
      </c>
      <c r="DY3" s="114">
        <v>1</v>
      </c>
      <c r="DZ3" s="114">
        <v>1</v>
      </c>
      <c r="EA3" s="114">
        <v>1</v>
      </c>
      <c r="EB3" s="114">
        <v>1</v>
      </c>
      <c r="EC3" s="114">
        <v>1</v>
      </c>
      <c r="ED3" s="115">
        <v>1</v>
      </c>
      <c r="EE3" s="113">
        <v>1</v>
      </c>
      <c r="EF3" s="114">
        <v>1</v>
      </c>
      <c r="EG3" s="114">
        <v>1</v>
      </c>
      <c r="EH3" s="114">
        <v>1</v>
      </c>
      <c r="EI3" s="114">
        <v>1</v>
      </c>
      <c r="EJ3" s="114">
        <v>1</v>
      </c>
      <c r="EK3" s="115">
        <v>1</v>
      </c>
      <c r="EL3" s="113">
        <v>1</v>
      </c>
      <c r="EM3" s="114">
        <v>1</v>
      </c>
      <c r="EN3" s="114">
        <v>1</v>
      </c>
      <c r="EO3" s="114">
        <v>1</v>
      </c>
      <c r="EP3" s="114">
        <v>1</v>
      </c>
      <c r="EQ3" s="114">
        <v>1</v>
      </c>
      <c r="ER3" s="115">
        <v>1</v>
      </c>
      <c r="ES3" s="113">
        <v>1</v>
      </c>
      <c r="ET3" s="114">
        <v>1</v>
      </c>
      <c r="EU3" s="114">
        <v>1</v>
      </c>
      <c r="EV3" s="114">
        <v>1</v>
      </c>
      <c r="EW3" s="114">
        <v>1</v>
      </c>
      <c r="EX3" s="114">
        <v>1</v>
      </c>
      <c r="EY3" s="115">
        <v>1</v>
      </c>
      <c r="EZ3" s="113">
        <v>1</v>
      </c>
      <c r="FA3" s="114">
        <v>1</v>
      </c>
      <c r="FB3" s="114">
        <v>1</v>
      </c>
      <c r="FC3" s="114">
        <v>1</v>
      </c>
      <c r="FD3" s="114">
        <v>1</v>
      </c>
      <c r="FE3" s="114">
        <v>1</v>
      </c>
      <c r="FF3" s="115">
        <v>1</v>
      </c>
      <c r="FG3" s="113">
        <v>1</v>
      </c>
      <c r="FH3" s="114">
        <v>1</v>
      </c>
      <c r="FI3" s="114">
        <v>1</v>
      </c>
      <c r="FJ3" s="114">
        <v>1</v>
      </c>
      <c r="FK3" s="114">
        <v>1</v>
      </c>
      <c r="FL3" s="114">
        <v>1</v>
      </c>
      <c r="FM3" s="115">
        <v>1</v>
      </c>
      <c r="FN3" s="113">
        <v>1</v>
      </c>
      <c r="FO3" s="114">
        <v>1</v>
      </c>
      <c r="FP3" s="114">
        <v>1</v>
      </c>
      <c r="FQ3" s="114">
        <v>1</v>
      </c>
      <c r="FR3" s="114">
        <v>1</v>
      </c>
      <c r="FS3" s="114">
        <v>1</v>
      </c>
      <c r="FT3" s="115">
        <v>1</v>
      </c>
      <c r="FU3" s="113">
        <v>1</v>
      </c>
      <c r="FV3" s="114">
        <v>1</v>
      </c>
      <c r="FW3" s="114">
        <v>1</v>
      </c>
      <c r="FX3" s="114">
        <v>1</v>
      </c>
      <c r="FY3" s="114">
        <v>1</v>
      </c>
      <c r="FZ3" s="114">
        <v>1</v>
      </c>
      <c r="GA3" s="115">
        <v>1</v>
      </c>
      <c r="GB3" s="113">
        <v>1</v>
      </c>
      <c r="GC3" s="114">
        <v>1</v>
      </c>
      <c r="GD3" s="114">
        <v>1</v>
      </c>
      <c r="GE3" s="114">
        <v>1</v>
      </c>
      <c r="GF3" s="114">
        <v>1</v>
      </c>
      <c r="GG3" s="114">
        <v>1</v>
      </c>
      <c r="GH3" s="115">
        <v>1</v>
      </c>
      <c r="GI3" s="113">
        <v>1</v>
      </c>
      <c r="GJ3" s="114">
        <v>1</v>
      </c>
      <c r="GK3" s="114">
        <v>1</v>
      </c>
      <c r="GL3" s="114">
        <v>1</v>
      </c>
      <c r="GM3" s="114">
        <v>1</v>
      </c>
      <c r="GN3" s="114">
        <v>1</v>
      </c>
      <c r="GO3" s="115">
        <v>1</v>
      </c>
      <c r="GP3" s="113">
        <v>1</v>
      </c>
      <c r="GQ3" s="114">
        <v>1</v>
      </c>
      <c r="GR3" s="114">
        <v>1</v>
      </c>
      <c r="GS3" s="114">
        <v>1</v>
      </c>
      <c r="GT3" s="114">
        <v>1</v>
      </c>
      <c r="GU3" s="114">
        <v>1</v>
      </c>
      <c r="GV3" s="115">
        <v>1</v>
      </c>
      <c r="GW3" s="113">
        <v>1</v>
      </c>
      <c r="GX3" s="114">
        <v>1</v>
      </c>
      <c r="GY3" s="114">
        <v>1</v>
      </c>
      <c r="GZ3" s="114">
        <v>1</v>
      </c>
      <c r="HA3" s="114">
        <v>1</v>
      </c>
      <c r="HB3" s="114">
        <v>1</v>
      </c>
      <c r="HC3" s="115">
        <v>1</v>
      </c>
      <c r="HD3" s="113">
        <v>1</v>
      </c>
      <c r="HE3" s="114">
        <v>1</v>
      </c>
      <c r="HF3" s="114">
        <v>1</v>
      </c>
      <c r="HG3" s="114">
        <v>1</v>
      </c>
      <c r="HH3" s="114">
        <v>1</v>
      </c>
      <c r="HI3" s="114">
        <v>1</v>
      </c>
      <c r="HJ3" s="115">
        <v>1</v>
      </c>
      <c r="HK3" s="113">
        <v>1</v>
      </c>
      <c r="HL3" s="114">
        <v>1</v>
      </c>
      <c r="HM3" s="114">
        <v>1</v>
      </c>
      <c r="HN3" s="114">
        <v>1</v>
      </c>
      <c r="HO3" s="114">
        <v>1</v>
      </c>
      <c r="HP3" s="114">
        <v>1</v>
      </c>
      <c r="HQ3" s="115">
        <v>1</v>
      </c>
      <c r="HR3" s="113">
        <v>1</v>
      </c>
      <c r="HS3" s="114">
        <v>1</v>
      </c>
      <c r="HT3" s="114">
        <v>1</v>
      </c>
      <c r="HU3" s="114">
        <v>1</v>
      </c>
      <c r="HV3" s="114">
        <v>1</v>
      </c>
      <c r="HW3" s="114">
        <v>1</v>
      </c>
      <c r="HX3" s="115">
        <v>1</v>
      </c>
      <c r="HY3" s="113">
        <v>1</v>
      </c>
      <c r="HZ3" s="114">
        <v>1</v>
      </c>
      <c r="IA3" s="114">
        <v>1</v>
      </c>
      <c r="IB3" s="114">
        <v>1</v>
      </c>
      <c r="IC3" s="114">
        <v>1</v>
      </c>
      <c r="ID3" s="114">
        <v>1</v>
      </c>
      <c r="IE3" s="115">
        <v>1</v>
      </c>
      <c r="IF3" s="113">
        <v>1</v>
      </c>
      <c r="IG3" s="114">
        <v>1</v>
      </c>
      <c r="IH3" s="114">
        <v>1</v>
      </c>
      <c r="II3" s="114">
        <v>1</v>
      </c>
      <c r="IJ3" s="114">
        <v>1</v>
      </c>
      <c r="IK3" s="114">
        <v>1</v>
      </c>
      <c r="IL3" s="115">
        <v>1</v>
      </c>
      <c r="IM3" s="113">
        <v>1</v>
      </c>
      <c r="IN3" s="114">
        <v>1</v>
      </c>
      <c r="IO3" s="114">
        <v>1</v>
      </c>
      <c r="IP3" s="114">
        <v>1</v>
      </c>
      <c r="IQ3" s="114">
        <v>1</v>
      </c>
      <c r="IR3" s="114">
        <v>1</v>
      </c>
      <c r="IS3" s="115">
        <v>1</v>
      </c>
      <c r="IT3" s="113">
        <v>1</v>
      </c>
      <c r="IU3" s="114">
        <v>1</v>
      </c>
      <c r="IV3" s="114">
        <v>1</v>
      </c>
      <c r="IW3" s="114">
        <v>1</v>
      </c>
      <c r="IX3" s="114">
        <v>1</v>
      </c>
      <c r="IY3" s="114">
        <v>1</v>
      </c>
      <c r="IZ3" s="115">
        <v>1</v>
      </c>
      <c r="JA3" s="113">
        <v>1</v>
      </c>
      <c r="JB3" s="114">
        <v>1</v>
      </c>
      <c r="JC3" s="114">
        <v>1</v>
      </c>
      <c r="JD3" s="114">
        <v>1</v>
      </c>
      <c r="JE3" s="114">
        <v>1</v>
      </c>
      <c r="JF3" s="114">
        <v>1</v>
      </c>
      <c r="JG3" s="115">
        <v>1</v>
      </c>
    </row>
    <row r="4" spans="1:267" s="55" customFormat="1" ht="13" x14ac:dyDescent="0.3">
      <c r="A4" s="58" t="s">
        <v>56</v>
      </c>
      <c r="B4" s="113">
        <f>Consultant1!C38</f>
        <v>0.90909090909090906</v>
      </c>
      <c r="C4" s="113">
        <f>Consultant1!D38</f>
        <v>0</v>
      </c>
      <c r="D4" s="113">
        <f>Consultant1!E38</f>
        <v>0</v>
      </c>
      <c r="E4" s="113">
        <f>Consultant1!F38</f>
        <v>0</v>
      </c>
      <c r="F4" s="113">
        <f>Consultant1!G38</f>
        <v>0</v>
      </c>
      <c r="G4" s="113">
        <f>Consultant1!H38</f>
        <v>0</v>
      </c>
      <c r="H4" s="113">
        <f>Consultant1!I38</f>
        <v>0</v>
      </c>
      <c r="I4" s="113">
        <f>Consultant1!J38</f>
        <v>0</v>
      </c>
      <c r="J4" s="114">
        <f>Consultant1!K38</f>
        <v>0</v>
      </c>
      <c r="K4" s="114">
        <f>Consultant1!L38</f>
        <v>0</v>
      </c>
      <c r="L4" s="114">
        <f>Consultant1!M38</f>
        <v>0</v>
      </c>
      <c r="M4" s="114">
        <f>Consultant1!N38</f>
        <v>0</v>
      </c>
      <c r="N4" s="114">
        <f>Consultant1!O38</f>
        <v>0</v>
      </c>
      <c r="O4" s="115">
        <f>Consultant1!P38</f>
        <v>0</v>
      </c>
      <c r="P4" s="113">
        <f>Consultant1!Q38</f>
        <v>0</v>
      </c>
      <c r="Q4" s="114">
        <f>Consultant1!R38</f>
        <v>0</v>
      </c>
      <c r="R4" s="114">
        <f>Consultant1!S38</f>
        <v>0</v>
      </c>
      <c r="S4" s="114">
        <f>Consultant1!T38</f>
        <v>0</v>
      </c>
      <c r="T4" s="114">
        <f>Consultant1!U38</f>
        <v>0</v>
      </c>
      <c r="U4" s="114">
        <f>Consultant1!V38</f>
        <v>0</v>
      </c>
      <c r="V4" s="115">
        <f>Consultant1!W38</f>
        <v>0</v>
      </c>
      <c r="W4" s="113">
        <f>Consultant1!X38</f>
        <v>0</v>
      </c>
      <c r="X4" s="114">
        <f>Consultant1!Y38</f>
        <v>0</v>
      </c>
      <c r="Y4" s="114">
        <f>Consultant1!Z38</f>
        <v>0</v>
      </c>
      <c r="Z4" s="114">
        <f>Consultant1!AA38</f>
        <v>0</v>
      </c>
      <c r="AA4" s="114">
        <f>Consultant1!AB38</f>
        <v>0</v>
      </c>
      <c r="AB4" s="114">
        <f>Consultant1!AC38</f>
        <v>0</v>
      </c>
      <c r="AC4" s="115">
        <f>Consultant1!AD38</f>
        <v>0</v>
      </c>
      <c r="AD4" s="113">
        <f>Consultant1!AE38</f>
        <v>0</v>
      </c>
      <c r="AE4" s="114">
        <f>Consultant1!AF38</f>
        <v>0</v>
      </c>
      <c r="AF4" s="114">
        <f>Consultant1!AG38</f>
        <v>0</v>
      </c>
      <c r="AG4" s="114">
        <f>Consultant1!AH38</f>
        <v>0</v>
      </c>
      <c r="AH4" s="114">
        <f>Consultant1!AI38</f>
        <v>0</v>
      </c>
      <c r="AI4" s="114">
        <f>Consultant1!AJ38</f>
        <v>0</v>
      </c>
      <c r="AJ4" s="115">
        <f>Consultant1!AK38</f>
        <v>0</v>
      </c>
      <c r="AK4" s="113">
        <f>Consultant1!AL38</f>
        <v>0</v>
      </c>
      <c r="AL4" s="114">
        <f>Consultant1!AM38</f>
        <v>0</v>
      </c>
      <c r="AM4" s="114">
        <f>Consultant1!AN38</f>
        <v>0</v>
      </c>
      <c r="AN4" s="114">
        <f>Consultant1!AO38</f>
        <v>0</v>
      </c>
      <c r="AO4" s="114">
        <f>Consultant1!AP38</f>
        <v>0</v>
      </c>
      <c r="AP4" s="114">
        <f>Consultant1!AQ38</f>
        <v>0</v>
      </c>
      <c r="AQ4" s="115">
        <f>Consultant1!AR38</f>
        <v>0</v>
      </c>
      <c r="AR4" s="113">
        <f>Consultant1!AS38</f>
        <v>0</v>
      </c>
      <c r="AS4" s="114">
        <f>Consultant1!AT38</f>
        <v>0</v>
      </c>
      <c r="AT4" s="114">
        <f>Consultant1!AU38</f>
        <v>0</v>
      </c>
      <c r="AU4" s="114">
        <f>Consultant1!AV38</f>
        <v>0</v>
      </c>
      <c r="AV4" s="114">
        <f>Consultant1!AW38</f>
        <v>0</v>
      </c>
      <c r="AW4" s="114">
        <f>Consultant1!AX38</f>
        <v>0</v>
      </c>
      <c r="AX4" s="115">
        <f>Consultant1!AY38</f>
        <v>0</v>
      </c>
      <c r="AY4" s="113">
        <f>Consultant1!AZ38</f>
        <v>0</v>
      </c>
      <c r="AZ4" s="114">
        <f>Consultant1!BA38</f>
        <v>0</v>
      </c>
      <c r="BA4" s="114">
        <f>Consultant1!BB38</f>
        <v>0</v>
      </c>
      <c r="BB4" s="114">
        <f>Consultant1!BC38</f>
        <v>0</v>
      </c>
      <c r="BC4" s="114">
        <f>Consultant1!BD38</f>
        <v>0</v>
      </c>
      <c r="BD4" s="114">
        <f>Consultant1!BE38</f>
        <v>0</v>
      </c>
      <c r="BE4" s="115">
        <f>Consultant1!BF38</f>
        <v>0</v>
      </c>
      <c r="BF4" s="113">
        <f>Consultant1!BG38</f>
        <v>0</v>
      </c>
      <c r="BG4" s="114">
        <f>Consultant1!BH38</f>
        <v>0</v>
      </c>
      <c r="BH4" s="114">
        <f>Consultant1!BI38</f>
        <v>0</v>
      </c>
      <c r="BI4" s="114">
        <f>Consultant1!BJ38</f>
        <v>0</v>
      </c>
      <c r="BJ4" s="114">
        <f>Consultant1!BK38</f>
        <v>0</v>
      </c>
      <c r="BK4" s="114">
        <f>Consultant1!BL38</f>
        <v>0</v>
      </c>
      <c r="BL4" s="115">
        <f>Consultant1!BM38</f>
        <v>0</v>
      </c>
      <c r="BM4" s="113">
        <f>Consultant1!BN38</f>
        <v>0</v>
      </c>
      <c r="BN4" s="114">
        <f>Consultant1!BO38</f>
        <v>0</v>
      </c>
      <c r="BO4" s="114">
        <f>Consultant1!BP38</f>
        <v>0</v>
      </c>
      <c r="BP4" s="114">
        <f>Consultant1!BQ38</f>
        <v>0</v>
      </c>
      <c r="BQ4" s="114">
        <f>Consultant1!BR38</f>
        <v>0</v>
      </c>
      <c r="BR4" s="114">
        <f>Consultant1!BS38</f>
        <v>0</v>
      </c>
      <c r="BS4" s="115">
        <f>Consultant1!BT38</f>
        <v>0</v>
      </c>
      <c r="BT4" s="113">
        <f>Consultant1!BU38</f>
        <v>0</v>
      </c>
      <c r="BU4" s="114">
        <f>Consultant1!BV38</f>
        <v>0</v>
      </c>
      <c r="BV4" s="114">
        <f>Consultant1!BW38</f>
        <v>0</v>
      </c>
      <c r="BW4" s="114">
        <f>Consultant1!BX38</f>
        <v>0</v>
      </c>
      <c r="BX4" s="114">
        <f>Consultant1!BY38</f>
        <v>0</v>
      </c>
      <c r="BY4" s="114">
        <f>Consultant1!BZ38</f>
        <v>0</v>
      </c>
      <c r="BZ4" s="115">
        <f>Consultant1!CA38</f>
        <v>0</v>
      </c>
      <c r="CA4" s="113">
        <f>Consultant1!CB38</f>
        <v>0</v>
      </c>
      <c r="CB4" s="114">
        <f>Consultant1!CC38</f>
        <v>0</v>
      </c>
      <c r="CC4" s="114">
        <f>Consultant1!CD38</f>
        <v>0</v>
      </c>
      <c r="CD4" s="114">
        <f>Consultant1!CE38</f>
        <v>0</v>
      </c>
      <c r="CE4" s="114">
        <f>Consultant1!CF38</f>
        <v>0</v>
      </c>
      <c r="CF4" s="114">
        <f>Consultant1!CG38</f>
        <v>0</v>
      </c>
      <c r="CG4" s="115">
        <f>Consultant1!CH38</f>
        <v>0</v>
      </c>
      <c r="CH4" s="113">
        <f>Consultant1!CI38</f>
        <v>0</v>
      </c>
      <c r="CI4" s="114">
        <f>Consultant1!CJ38</f>
        <v>0</v>
      </c>
      <c r="CJ4" s="114">
        <f>Consultant1!CK38</f>
        <v>0</v>
      </c>
      <c r="CK4" s="114">
        <f>Consultant1!CL38</f>
        <v>0</v>
      </c>
      <c r="CL4" s="114">
        <f>Consultant1!CM38</f>
        <v>0</v>
      </c>
      <c r="CM4" s="114">
        <f>Consultant1!CN38</f>
        <v>0</v>
      </c>
      <c r="CN4" s="115">
        <f>Consultant1!CO38</f>
        <v>0</v>
      </c>
      <c r="CO4" s="113">
        <f>Consultant1!CP38</f>
        <v>0</v>
      </c>
      <c r="CP4" s="114">
        <f>Consultant1!CQ38</f>
        <v>0</v>
      </c>
      <c r="CQ4" s="114">
        <f>Consultant1!CR38</f>
        <v>0</v>
      </c>
      <c r="CR4" s="114">
        <f>Consultant1!CS38</f>
        <v>0</v>
      </c>
      <c r="CS4" s="114">
        <f>Consultant1!CT38</f>
        <v>0</v>
      </c>
      <c r="CT4" s="114">
        <f>Consultant1!CU38</f>
        <v>0</v>
      </c>
      <c r="CU4" s="115">
        <f>Consultant1!CV38</f>
        <v>0</v>
      </c>
      <c r="CV4" s="113">
        <f>Consultant1!CW38</f>
        <v>0</v>
      </c>
      <c r="CW4" s="114">
        <f>Consultant1!CX38</f>
        <v>0</v>
      </c>
      <c r="CX4" s="114">
        <f>Consultant1!CY38</f>
        <v>0</v>
      </c>
      <c r="CY4" s="114">
        <f>Consultant1!CZ38</f>
        <v>0</v>
      </c>
      <c r="CZ4" s="114">
        <f>Consultant1!DA38</f>
        <v>0</v>
      </c>
      <c r="DA4" s="114">
        <f>Consultant1!DB38</f>
        <v>0</v>
      </c>
      <c r="DB4" s="115">
        <f>Consultant1!DC38</f>
        <v>0</v>
      </c>
      <c r="DC4" s="113">
        <f>Consultant1!DD38</f>
        <v>0</v>
      </c>
      <c r="DD4" s="114">
        <f>Consultant1!DE38</f>
        <v>0</v>
      </c>
      <c r="DE4" s="114">
        <f>Consultant1!DF38</f>
        <v>0</v>
      </c>
      <c r="DF4" s="114">
        <f>Consultant1!DG38</f>
        <v>0</v>
      </c>
      <c r="DG4" s="114">
        <f>Consultant1!DH38</f>
        <v>0</v>
      </c>
      <c r="DH4" s="114">
        <f>Consultant1!DI38</f>
        <v>0</v>
      </c>
      <c r="DI4" s="115">
        <f>Consultant1!DJ38</f>
        <v>0</v>
      </c>
      <c r="DJ4" s="113">
        <f>Consultant1!DK38</f>
        <v>0</v>
      </c>
      <c r="DK4" s="114">
        <f>Consultant1!DL38</f>
        <v>0</v>
      </c>
      <c r="DL4" s="114">
        <f>Consultant1!DM38</f>
        <v>0</v>
      </c>
      <c r="DM4" s="114">
        <f>Consultant1!DN38</f>
        <v>0</v>
      </c>
      <c r="DN4" s="114">
        <f>Consultant1!DO38</f>
        <v>0</v>
      </c>
      <c r="DO4" s="114">
        <f>Consultant1!DP38</f>
        <v>0</v>
      </c>
      <c r="DP4" s="115">
        <f>Consultant1!DQ38</f>
        <v>0</v>
      </c>
      <c r="DQ4" s="113">
        <f>Consultant1!DR38</f>
        <v>0</v>
      </c>
      <c r="DR4" s="114">
        <f>Consultant1!DS38</f>
        <v>0</v>
      </c>
      <c r="DS4" s="114">
        <f>Consultant1!DT38</f>
        <v>0</v>
      </c>
      <c r="DT4" s="114">
        <f>Consultant1!DU38</f>
        <v>0</v>
      </c>
      <c r="DU4" s="114">
        <f>Consultant1!DV38</f>
        <v>0</v>
      </c>
      <c r="DV4" s="114">
        <f>Consultant1!DW38</f>
        <v>0</v>
      </c>
      <c r="DW4" s="115">
        <f>Consultant1!DX38</f>
        <v>0</v>
      </c>
      <c r="DX4" s="113">
        <f>Consultant1!DY38</f>
        <v>0</v>
      </c>
      <c r="DY4" s="114">
        <f>Consultant1!DZ38</f>
        <v>0</v>
      </c>
      <c r="DZ4" s="114">
        <f>Consultant1!EA38</f>
        <v>0</v>
      </c>
      <c r="EA4" s="114">
        <f>Consultant1!EB38</f>
        <v>0</v>
      </c>
      <c r="EB4" s="114">
        <f>Consultant1!EC38</f>
        <v>0</v>
      </c>
      <c r="EC4" s="114">
        <f>Consultant1!ED38</f>
        <v>0</v>
      </c>
      <c r="ED4" s="115">
        <f>Consultant1!EE38</f>
        <v>0</v>
      </c>
      <c r="EE4" s="113">
        <f>Consultant1!EF38</f>
        <v>0</v>
      </c>
      <c r="EF4" s="114">
        <f>Consultant1!EG38</f>
        <v>0</v>
      </c>
      <c r="EG4" s="114">
        <f>Consultant1!EH38</f>
        <v>0</v>
      </c>
      <c r="EH4" s="114">
        <f>Consultant1!EI38</f>
        <v>0</v>
      </c>
      <c r="EI4" s="114">
        <f>Consultant1!EJ38</f>
        <v>0</v>
      </c>
      <c r="EJ4" s="114">
        <f>Consultant1!EK38</f>
        <v>0</v>
      </c>
      <c r="EK4" s="115">
        <f>Consultant1!EL38</f>
        <v>0</v>
      </c>
      <c r="EL4" s="113">
        <f>Consultant1!EM38</f>
        <v>0</v>
      </c>
      <c r="EM4" s="114">
        <f>Consultant1!EN38</f>
        <v>0</v>
      </c>
      <c r="EN4" s="114">
        <f>Consultant1!EO38</f>
        <v>0</v>
      </c>
      <c r="EO4" s="114">
        <f>Consultant1!EP38</f>
        <v>0</v>
      </c>
      <c r="EP4" s="114">
        <f>Consultant1!EQ38</f>
        <v>0</v>
      </c>
      <c r="EQ4" s="114">
        <f>Consultant1!ER38</f>
        <v>0</v>
      </c>
      <c r="ER4" s="115">
        <f>Consultant1!ES38</f>
        <v>0</v>
      </c>
      <c r="ES4" s="113">
        <f>Consultant1!ET38</f>
        <v>0</v>
      </c>
      <c r="ET4" s="114">
        <f>Consultant1!EU38</f>
        <v>0</v>
      </c>
      <c r="EU4" s="114">
        <f>Consultant1!EV38</f>
        <v>0</v>
      </c>
      <c r="EV4" s="114">
        <f>Consultant1!EW38</f>
        <v>0</v>
      </c>
      <c r="EW4" s="114">
        <f>Consultant1!EX38</f>
        <v>0</v>
      </c>
      <c r="EX4" s="114">
        <f>Consultant1!EY38</f>
        <v>0</v>
      </c>
      <c r="EY4" s="115">
        <f>Consultant1!EZ38</f>
        <v>0</v>
      </c>
      <c r="EZ4" s="113">
        <f>Consultant1!FA38</f>
        <v>0</v>
      </c>
      <c r="FA4" s="114">
        <f>Consultant1!FB38</f>
        <v>0</v>
      </c>
      <c r="FB4" s="114">
        <f>Consultant1!FC38</f>
        <v>0</v>
      </c>
      <c r="FC4" s="114">
        <f>Consultant1!FD38</f>
        <v>0</v>
      </c>
      <c r="FD4" s="114">
        <f>Consultant1!FE38</f>
        <v>0</v>
      </c>
      <c r="FE4" s="114">
        <f>Consultant1!FF38</f>
        <v>0</v>
      </c>
      <c r="FF4" s="115">
        <f>Consultant1!FG38</f>
        <v>0</v>
      </c>
      <c r="FG4" s="113">
        <f>Consultant1!FH38</f>
        <v>0</v>
      </c>
      <c r="FH4" s="114">
        <f>Consultant1!FI38</f>
        <v>0</v>
      </c>
      <c r="FI4" s="114">
        <f>Consultant1!FJ38</f>
        <v>0</v>
      </c>
      <c r="FJ4" s="114">
        <f>Consultant1!FK38</f>
        <v>0</v>
      </c>
      <c r="FK4" s="114">
        <f>Consultant1!FL38</f>
        <v>0</v>
      </c>
      <c r="FL4" s="114">
        <f>Consultant1!FM38</f>
        <v>0</v>
      </c>
      <c r="FM4" s="115">
        <f>Consultant1!FN38</f>
        <v>0</v>
      </c>
      <c r="FN4" s="113">
        <f>Consultant1!FO38</f>
        <v>0</v>
      </c>
      <c r="FO4" s="114">
        <f>Consultant1!FP38</f>
        <v>0</v>
      </c>
      <c r="FP4" s="114">
        <f>Consultant1!FQ38</f>
        <v>0</v>
      </c>
      <c r="FQ4" s="114">
        <f>Consultant1!FR38</f>
        <v>0</v>
      </c>
      <c r="FR4" s="114">
        <f>Consultant1!FS38</f>
        <v>0</v>
      </c>
      <c r="FS4" s="114">
        <f>Consultant1!FT38</f>
        <v>0</v>
      </c>
      <c r="FT4" s="115">
        <f>Consultant1!FU38</f>
        <v>0</v>
      </c>
      <c r="FU4" s="113">
        <f>Consultant1!FV38</f>
        <v>0</v>
      </c>
      <c r="FV4" s="114">
        <f>Consultant1!FW38</f>
        <v>0</v>
      </c>
      <c r="FW4" s="114">
        <f>Consultant1!FX38</f>
        <v>0</v>
      </c>
      <c r="FX4" s="114">
        <f>Consultant1!FY38</f>
        <v>0</v>
      </c>
      <c r="FY4" s="114">
        <f>Consultant1!FZ38</f>
        <v>0</v>
      </c>
      <c r="FZ4" s="114">
        <f>Consultant1!GA38</f>
        <v>0</v>
      </c>
      <c r="GA4" s="115">
        <f>Consultant1!GB38</f>
        <v>0</v>
      </c>
      <c r="GB4" s="113">
        <f>Consultant1!GC38</f>
        <v>0</v>
      </c>
      <c r="GC4" s="114">
        <f>Consultant1!GD38</f>
        <v>0</v>
      </c>
      <c r="GD4" s="114">
        <f>Consultant1!GE38</f>
        <v>0</v>
      </c>
      <c r="GE4" s="114">
        <f>Consultant1!GF38</f>
        <v>0</v>
      </c>
      <c r="GF4" s="114">
        <f>Consultant1!GG38</f>
        <v>0</v>
      </c>
      <c r="GG4" s="114">
        <f>Consultant1!GH38</f>
        <v>0</v>
      </c>
      <c r="GH4" s="115">
        <f>Consultant1!GI38</f>
        <v>0</v>
      </c>
      <c r="GI4" s="113">
        <f>Consultant1!GJ38</f>
        <v>0</v>
      </c>
      <c r="GJ4" s="114">
        <f>Consultant1!GK38</f>
        <v>0</v>
      </c>
      <c r="GK4" s="114">
        <f>Consultant1!GL38</f>
        <v>0</v>
      </c>
      <c r="GL4" s="114">
        <f>Consultant1!GM38</f>
        <v>0</v>
      </c>
      <c r="GM4" s="114">
        <f>Consultant1!GN38</f>
        <v>0</v>
      </c>
      <c r="GN4" s="114">
        <f>Consultant1!GO38</f>
        <v>0</v>
      </c>
      <c r="GO4" s="115">
        <f>Consultant1!GP38</f>
        <v>0</v>
      </c>
      <c r="GP4" s="113">
        <f>Consultant1!GQ38</f>
        <v>0</v>
      </c>
      <c r="GQ4" s="114">
        <f>Consultant1!GR38</f>
        <v>0</v>
      </c>
      <c r="GR4" s="114">
        <f>Consultant1!GS38</f>
        <v>0</v>
      </c>
      <c r="GS4" s="114">
        <f>Consultant1!GT38</f>
        <v>0</v>
      </c>
      <c r="GT4" s="114">
        <f>Consultant1!GU38</f>
        <v>0</v>
      </c>
      <c r="GU4" s="114">
        <f>Consultant1!GV38</f>
        <v>0</v>
      </c>
      <c r="GV4" s="115">
        <f>Consultant1!GW38</f>
        <v>0</v>
      </c>
      <c r="GW4" s="113">
        <f>Consultant1!GX38</f>
        <v>0</v>
      </c>
      <c r="GX4" s="114">
        <f>Consultant1!GY38</f>
        <v>0</v>
      </c>
      <c r="GY4" s="114">
        <f>Consultant1!GZ38</f>
        <v>0</v>
      </c>
      <c r="GZ4" s="114">
        <f>Consultant1!HA38</f>
        <v>0</v>
      </c>
      <c r="HA4" s="114">
        <f>Consultant1!HB38</f>
        <v>0</v>
      </c>
      <c r="HB4" s="114">
        <f>Consultant1!HC38</f>
        <v>0</v>
      </c>
      <c r="HC4" s="115">
        <f>Consultant1!HD38</f>
        <v>0</v>
      </c>
      <c r="HD4" s="113">
        <f>Consultant1!HE38</f>
        <v>0</v>
      </c>
      <c r="HE4" s="114">
        <f>Consultant1!HF38</f>
        <v>0</v>
      </c>
      <c r="HF4" s="114">
        <f>Consultant1!HG38</f>
        <v>0</v>
      </c>
      <c r="HG4" s="114">
        <f>Consultant1!HH38</f>
        <v>0</v>
      </c>
      <c r="HH4" s="114">
        <f>Consultant1!HI38</f>
        <v>0</v>
      </c>
      <c r="HI4" s="114">
        <f>Consultant1!HJ38</f>
        <v>0</v>
      </c>
      <c r="HJ4" s="115">
        <f>Consultant1!HK38</f>
        <v>0</v>
      </c>
      <c r="HK4" s="113">
        <f>Consultant1!HL38</f>
        <v>0</v>
      </c>
      <c r="HL4" s="114">
        <f>Consultant1!HM38</f>
        <v>0</v>
      </c>
      <c r="HM4" s="114">
        <f>Consultant1!HN38</f>
        <v>0</v>
      </c>
      <c r="HN4" s="114">
        <f>Consultant1!HO38</f>
        <v>0</v>
      </c>
      <c r="HO4" s="114">
        <f>Consultant1!HP38</f>
        <v>0</v>
      </c>
      <c r="HP4" s="114">
        <f>Consultant1!HQ38</f>
        <v>0</v>
      </c>
      <c r="HQ4" s="115">
        <f>Consultant1!HR38</f>
        <v>0</v>
      </c>
      <c r="HR4" s="113">
        <f>Consultant1!HS38</f>
        <v>0</v>
      </c>
      <c r="HS4" s="114">
        <f>Consultant1!HT38</f>
        <v>0</v>
      </c>
      <c r="HT4" s="114">
        <f>Consultant1!HU38</f>
        <v>0</v>
      </c>
      <c r="HU4" s="114">
        <f>Consultant1!HV38</f>
        <v>0</v>
      </c>
      <c r="HV4" s="114">
        <f>Consultant1!HW38</f>
        <v>0</v>
      </c>
      <c r="HW4" s="114">
        <f>Consultant1!HX38</f>
        <v>0</v>
      </c>
      <c r="HX4" s="115">
        <f>Consultant1!HY38</f>
        <v>0</v>
      </c>
      <c r="HY4" s="113">
        <f>Consultant1!HZ38</f>
        <v>0</v>
      </c>
      <c r="HZ4" s="114">
        <f>Consultant1!IA38</f>
        <v>0</v>
      </c>
      <c r="IA4" s="114">
        <f>Consultant1!IB38</f>
        <v>0</v>
      </c>
      <c r="IB4" s="114">
        <f>Consultant1!IC38</f>
        <v>0</v>
      </c>
      <c r="IC4" s="114">
        <f>Consultant1!ID38</f>
        <v>0</v>
      </c>
      <c r="ID4" s="114">
        <f>Consultant1!IE38</f>
        <v>0</v>
      </c>
      <c r="IE4" s="115">
        <f>Consultant1!IF38</f>
        <v>0</v>
      </c>
      <c r="IF4" s="113">
        <f>Consultant1!IG38</f>
        <v>0</v>
      </c>
      <c r="IG4" s="114">
        <f>Consultant1!IH38</f>
        <v>0</v>
      </c>
      <c r="IH4" s="114">
        <f>Consultant1!II38</f>
        <v>0</v>
      </c>
      <c r="II4" s="114">
        <f>Consultant1!IJ38</f>
        <v>0</v>
      </c>
      <c r="IJ4" s="114">
        <f>Consultant1!IK38</f>
        <v>0</v>
      </c>
      <c r="IK4" s="114">
        <f>Consultant1!IL38</f>
        <v>0</v>
      </c>
      <c r="IL4" s="115">
        <f>Consultant1!IM38</f>
        <v>0</v>
      </c>
      <c r="IM4" s="113">
        <f>Consultant1!IN38</f>
        <v>0</v>
      </c>
      <c r="IN4" s="114">
        <f>Consultant1!IO38</f>
        <v>0</v>
      </c>
      <c r="IO4" s="114">
        <f>Consultant1!IP38</f>
        <v>0</v>
      </c>
      <c r="IP4" s="114">
        <f>Consultant1!IQ38</f>
        <v>0</v>
      </c>
      <c r="IQ4" s="114">
        <f>Consultant1!IR38</f>
        <v>0</v>
      </c>
      <c r="IR4" s="114">
        <f>Consultant1!IS38</f>
        <v>0</v>
      </c>
      <c r="IS4" s="115">
        <f>Consultant1!IT38</f>
        <v>0</v>
      </c>
      <c r="IT4" s="113">
        <f>Consultant1!IU38</f>
        <v>0</v>
      </c>
      <c r="IU4" s="114">
        <f>Consultant1!IV38</f>
        <v>0</v>
      </c>
      <c r="IV4" s="114">
        <f>Consultant1!IW38</f>
        <v>0</v>
      </c>
      <c r="IW4" s="114">
        <f>Consultant1!IX38</f>
        <v>0</v>
      </c>
      <c r="IX4" s="114">
        <f>Consultant1!IY38</f>
        <v>0</v>
      </c>
      <c r="IY4" s="114">
        <f>Consultant1!IZ38</f>
        <v>0</v>
      </c>
      <c r="IZ4" s="115">
        <f>Consultant1!JA38</f>
        <v>0</v>
      </c>
      <c r="JA4" s="113">
        <f>Consultant1!JB38</f>
        <v>0</v>
      </c>
      <c r="JB4" s="114">
        <f>Consultant1!JC38</f>
        <v>0</v>
      </c>
      <c r="JC4" s="114">
        <f>Consultant1!JD38</f>
        <v>0</v>
      </c>
      <c r="JD4" s="114">
        <f>Consultant1!JE38</f>
        <v>0</v>
      </c>
      <c r="JE4" s="114">
        <f>Consultant1!JF38</f>
        <v>0</v>
      </c>
      <c r="JF4" s="114">
        <f>Consultant1!JG38</f>
        <v>0</v>
      </c>
      <c r="JG4" s="115">
        <f>Consultant1!JH38</f>
        <v>0</v>
      </c>
    </row>
    <row r="5" spans="1:267" s="55" customFormat="1" ht="13" x14ac:dyDescent="0.3">
      <c r="A5" s="59" t="s">
        <v>57</v>
      </c>
      <c r="B5" s="113">
        <f>Consultant2!C38</f>
        <v>0.77272727272727271</v>
      </c>
      <c r="C5" s="113">
        <f>Consultant2!D38</f>
        <v>0</v>
      </c>
      <c r="D5" s="113">
        <f>Consultant2!E38</f>
        <v>0</v>
      </c>
      <c r="E5" s="113">
        <f>Consultant2!F38</f>
        <v>0</v>
      </c>
      <c r="F5" s="113">
        <f>Consultant2!G38</f>
        <v>0</v>
      </c>
      <c r="G5" s="113">
        <f>Consultant2!H38</f>
        <v>0</v>
      </c>
      <c r="H5" s="113">
        <f>Consultant2!I38</f>
        <v>0</v>
      </c>
      <c r="I5" s="113">
        <f>Consultant2!J38</f>
        <v>0</v>
      </c>
      <c r="J5" s="114">
        <f>Consultant2!K38</f>
        <v>0</v>
      </c>
      <c r="K5" s="114">
        <f>Consultant2!L38</f>
        <v>0</v>
      </c>
      <c r="L5" s="114">
        <f>Consultant2!M38</f>
        <v>0</v>
      </c>
      <c r="M5" s="114">
        <f>Consultant2!N38</f>
        <v>0</v>
      </c>
      <c r="N5" s="114">
        <f>Consultant2!O38</f>
        <v>0</v>
      </c>
      <c r="O5" s="115">
        <f>Consultant2!P38</f>
        <v>0</v>
      </c>
      <c r="P5" s="113">
        <f>Consultant2!Q38</f>
        <v>0</v>
      </c>
      <c r="Q5" s="114">
        <f>Consultant2!R38</f>
        <v>0</v>
      </c>
      <c r="R5" s="114">
        <f>Consultant2!S38</f>
        <v>0</v>
      </c>
      <c r="S5" s="114">
        <f>Consultant2!T38</f>
        <v>0</v>
      </c>
      <c r="T5" s="114">
        <f>Consultant2!U38</f>
        <v>0</v>
      </c>
      <c r="U5" s="114">
        <f>Consultant2!V38</f>
        <v>0</v>
      </c>
      <c r="V5" s="115">
        <f>Consultant2!W38</f>
        <v>0</v>
      </c>
      <c r="W5" s="113">
        <f>Consultant2!X38</f>
        <v>0</v>
      </c>
      <c r="X5" s="114">
        <f>Consultant2!Y38</f>
        <v>0</v>
      </c>
      <c r="Y5" s="114">
        <f>Consultant2!Z38</f>
        <v>0</v>
      </c>
      <c r="Z5" s="114">
        <f>Consultant2!AA38</f>
        <v>0</v>
      </c>
      <c r="AA5" s="114">
        <f>Consultant2!AB38</f>
        <v>0</v>
      </c>
      <c r="AB5" s="114">
        <f>Consultant2!AC38</f>
        <v>0</v>
      </c>
      <c r="AC5" s="115">
        <f>Consultant2!AD38</f>
        <v>0</v>
      </c>
      <c r="AD5" s="113">
        <f>Consultant2!AE38</f>
        <v>0</v>
      </c>
      <c r="AE5" s="114">
        <f>Consultant2!AF38</f>
        <v>0</v>
      </c>
      <c r="AF5" s="114">
        <f>Consultant2!AG38</f>
        <v>0</v>
      </c>
      <c r="AG5" s="114">
        <f>Consultant2!AH38</f>
        <v>0</v>
      </c>
      <c r="AH5" s="114">
        <f>Consultant2!AI38</f>
        <v>0</v>
      </c>
      <c r="AI5" s="114">
        <f>Consultant2!AJ38</f>
        <v>0</v>
      </c>
      <c r="AJ5" s="115">
        <f>Consultant2!AK38</f>
        <v>0</v>
      </c>
      <c r="AK5" s="113">
        <f>Consultant2!AL38</f>
        <v>0</v>
      </c>
      <c r="AL5" s="114">
        <f>Consultant2!AM38</f>
        <v>0</v>
      </c>
      <c r="AM5" s="114">
        <f>Consultant2!AN38</f>
        <v>0</v>
      </c>
      <c r="AN5" s="114">
        <f>Consultant2!AO38</f>
        <v>0</v>
      </c>
      <c r="AO5" s="114">
        <f>Consultant2!AP38</f>
        <v>0</v>
      </c>
      <c r="AP5" s="114">
        <f>Consultant2!AQ38</f>
        <v>0</v>
      </c>
      <c r="AQ5" s="115">
        <f>Consultant2!AR38</f>
        <v>0</v>
      </c>
      <c r="AR5" s="113">
        <f>Consultant2!AS38</f>
        <v>0</v>
      </c>
      <c r="AS5" s="114">
        <f>Consultant2!AT38</f>
        <v>0</v>
      </c>
      <c r="AT5" s="114">
        <f>Consultant2!AU38</f>
        <v>0</v>
      </c>
      <c r="AU5" s="114">
        <f>Consultant2!AV38</f>
        <v>0</v>
      </c>
      <c r="AV5" s="114">
        <f>Consultant2!AW38</f>
        <v>0</v>
      </c>
      <c r="AW5" s="114">
        <f>Consultant2!AX38</f>
        <v>0</v>
      </c>
      <c r="AX5" s="115">
        <f>Consultant2!AY38</f>
        <v>0</v>
      </c>
      <c r="AY5" s="113">
        <f>Consultant2!AZ38</f>
        <v>0</v>
      </c>
      <c r="AZ5" s="114">
        <f>Consultant2!BA38</f>
        <v>0</v>
      </c>
      <c r="BA5" s="114">
        <f>Consultant2!BB38</f>
        <v>0</v>
      </c>
      <c r="BB5" s="114">
        <f>Consultant2!BC38</f>
        <v>0</v>
      </c>
      <c r="BC5" s="114">
        <f>Consultant2!BD38</f>
        <v>0</v>
      </c>
      <c r="BD5" s="114">
        <f>Consultant2!BE38</f>
        <v>0</v>
      </c>
      <c r="BE5" s="115">
        <f>Consultant2!BF38</f>
        <v>0</v>
      </c>
      <c r="BF5" s="113">
        <f>Consultant2!BG38</f>
        <v>0</v>
      </c>
      <c r="BG5" s="114">
        <f>Consultant2!BH38</f>
        <v>0</v>
      </c>
      <c r="BH5" s="114">
        <f>Consultant2!BI38</f>
        <v>0</v>
      </c>
      <c r="BI5" s="114">
        <f>Consultant2!BJ38</f>
        <v>0</v>
      </c>
      <c r="BJ5" s="114">
        <f>Consultant2!BK38</f>
        <v>0</v>
      </c>
      <c r="BK5" s="114">
        <f>Consultant2!BL38</f>
        <v>0</v>
      </c>
      <c r="BL5" s="115">
        <f>Consultant2!BM38</f>
        <v>0</v>
      </c>
      <c r="BM5" s="113">
        <f>Consultant2!BN38</f>
        <v>0</v>
      </c>
      <c r="BN5" s="114">
        <f>Consultant2!BO38</f>
        <v>0</v>
      </c>
      <c r="BO5" s="114">
        <f>Consultant2!BP38</f>
        <v>0</v>
      </c>
      <c r="BP5" s="114">
        <f>Consultant2!BQ38</f>
        <v>0</v>
      </c>
      <c r="BQ5" s="114">
        <f>Consultant2!BR38</f>
        <v>0</v>
      </c>
      <c r="BR5" s="114">
        <f>Consultant2!BS38</f>
        <v>0</v>
      </c>
      <c r="BS5" s="115">
        <f>Consultant2!BT38</f>
        <v>0</v>
      </c>
      <c r="BT5" s="113">
        <f>Consultant2!BU38</f>
        <v>0</v>
      </c>
      <c r="BU5" s="114">
        <f>Consultant2!BV38</f>
        <v>0</v>
      </c>
      <c r="BV5" s="114">
        <f>Consultant2!BW38</f>
        <v>0</v>
      </c>
      <c r="BW5" s="114">
        <f>Consultant2!BX38</f>
        <v>0</v>
      </c>
      <c r="BX5" s="114">
        <f>Consultant2!BY38</f>
        <v>0</v>
      </c>
      <c r="BY5" s="114">
        <f>Consultant2!BZ38</f>
        <v>0</v>
      </c>
      <c r="BZ5" s="115">
        <f>Consultant2!CA38</f>
        <v>0</v>
      </c>
      <c r="CA5" s="113">
        <f>Consultant2!CB38</f>
        <v>0</v>
      </c>
      <c r="CB5" s="114">
        <f>Consultant2!CC38</f>
        <v>0</v>
      </c>
      <c r="CC5" s="114">
        <f>Consultant2!CD38</f>
        <v>0</v>
      </c>
      <c r="CD5" s="114">
        <f>Consultant2!CE38</f>
        <v>0</v>
      </c>
      <c r="CE5" s="114">
        <f>Consultant2!CF38</f>
        <v>0</v>
      </c>
      <c r="CF5" s="114">
        <f>Consultant2!CG38</f>
        <v>0</v>
      </c>
      <c r="CG5" s="115">
        <f>Consultant2!CH38</f>
        <v>0</v>
      </c>
      <c r="CH5" s="113">
        <f>Consultant2!CI38</f>
        <v>0</v>
      </c>
      <c r="CI5" s="114">
        <f>Consultant2!CJ38</f>
        <v>0</v>
      </c>
      <c r="CJ5" s="114">
        <f>Consultant2!CK38</f>
        <v>0</v>
      </c>
      <c r="CK5" s="114">
        <f>Consultant2!CL38</f>
        <v>0</v>
      </c>
      <c r="CL5" s="114">
        <f>Consultant2!CM38</f>
        <v>0</v>
      </c>
      <c r="CM5" s="114">
        <f>Consultant2!CN38</f>
        <v>0</v>
      </c>
      <c r="CN5" s="115">
        <f>Consultant2!CO38</f>
        <v>0</v>
      </c>
      <c r="CO5" s="113">
        <f>Consultant2!CP38</f>
        <v>0</v>
      </c>
      <c r="CP5" s="114">
        <f>Consultant2!CQ38</f>
        <v>0</v>
      </c>
      <c r="CQ5" s="114">
        <f>Consultant2!CR38</f>
        <v>0</v>
      </c>
      <c r="CR5" s="114">
        <f>Consultant2!CS38</f>
        <v>0</v>
      </c>
      <c r="CS5" s="114">
        <f>Consultant2!CT38</f>
        <v>0</v>
      </c>
      <c r="CT5" s="114">
        <f>Consultant2!CU38</f>
        <v>0</v>
      </c>
      <c r="CU5" s="115">
        <f>Consultant2!CV38</f>
        <v>0</v>
      </c>
      <c r="CV5" s="113">
        <f>Consultant2!CW38</f>
        <v>0</v>
      </c>
      <c r="CW5" s="114">
        <f>Consultant2!CX38</f>
        <v>0</v>
      </c>
      <c r="CX5" s="114">
        <f>Consultant2!CY38</f>
        <v>0</v>
      </c>
      <c r="CY5" s="114">
        <f>Consultant2!CZ38</f>
        <v>0</v>
      </c>
      <c r="CZ5" s="114">
        <f>Consultant2!DA38</f>
        <v>0</v>
      </c>
      <c r="DA5" s="114">
        <f>Consultant2!DB38</f>
        <v>0</v>
      </c>
      <c r="DB5" s="115">
        <f>Consultant2!DC38</f>
        <v>0</v>
      </c>
      <c r="DC5" s="113">
        <f>Consultant2!DD38</f>
        <v>0</v>
      </c>
      <c r="DD5" s="114">
        <f>Consultant2!DE38</f>
        <v>0</v>
      </c>
      <c r="DE5" s="114">
        <f>Consultant2!DF38</f>
        <v>0</v>
      </c>
      <c r="DF5" s="114">
        <f>Consultant2!DG38</f>
        <v>0</v>
      </c>
      <c r="DG5" s="114">
        <f>Consultant2!DH38</f>
        <v>0</v>
      </c>
      <c r="DH5" s="114">
        <f>Consultant2!DI38</f>
        <v>0</v>
      </c>
      <c r="DI5" s="115">
        <f>Consultant2!DJ38</f>
        <v>0</v>
      </c>
      <c r="DJ5" s="113">
        <f>Consultant2!DK38</f>
        <v>0</v>
      </c>
      <c r="DK5" s="114">
        <f>Consultant2!DL38</f>
        <v>0</v>
      </c>
      <c r="DL5" s="114">
        <f>Consultant2!DM38</f>
        <v>0</v>
      </c>
      <c r="DM5" s="114">
        <f>Consultant2!DN38</f>
        <v>0</v>
      </c>
      <c r="DN5" s="114">
        <f>Consultant2!DO38</f>
        <v>0</v>
      </c>
      <c r="DO5" s="114">
        <f>Consultant2!DP38</f>
        <v>0</v>
      </c>
      <c r="DP5" s="115">
        <f>Consultant2!DQ38</f>
        <v>0</v>
      </c>
      <c r="DQ5" s="113">
        <f>Consultant2!DR38</f>
        <v>0</v>
      </c>
      <c r="DR5" s="114">
        <f>Consultant2!DS38</f>
        <v>0</v>
      </c>
      <c r="DS5" s="114">
        <f>Consultant2!DT38</f>
        <v>0</v>
      </c>
      <c r="DT5" s="114">
        <f>Consultant2!DU38</f>
        <v>0</v>
      </c>
      <c r="DU5" s="114">
        <f>Consultant2!DV38</f>
        <v>0</v>
      </c>
      <c r="DV5" s="114">
        <f>Consultant2!DW38</f>
        <v>0</v>
      </c>
      <c r="DW5" s="115">
        <f>Consultant2!DX38</f>
        <v>0</v>
      </c>
      <c r="DX5" s="113">
        <f>Consultant2!DY38</f>
        <v>0</v>
      </c>
      <c r="DY5" s="114">
        <f>Consultant2!DZ38</f>
        <v>0</v>
      </c>
      <c r="DZ5" s="114">
        <f>Consultant2!EA38</f>
        <v>0</v>
      </c>
      <c r="EA5" s="114">
        <f>Consultant2!EB38</f>
        <v>0</v>
      </c>
      <c r="EB5" s="114">
        <f>Consultant2!EC38</f>
        <v>0</v>
      </c>
      <c r="EC5" s="114">
        <f>Consultant2!ED38</f>
        <v>0</v>
      </c>
      <c r="ED5" s="115">
        <f>Consultant2!EE38</f>
        <v>0</v>
      </c>
      <c r="EE5" s="113">
        <f>Consultant2!EF38</f>
        <v>0</v>
      </c>
      <c r="EF5" s="114">
        <f>Consultant2!EG38</f>
        <v>0</v>
      </c>
      <c r="EG5" s="114">
        <f>Consultant2!EH38</f>
        <v>0</v>
      </c>
      <c r="EH5" s="114">
        <f>Consultant2!EI38</f>
        <v>0</v>
      </c>
      <c r="EI5" s="114">
        <f>Consultant2!EJ38</f>
        <v>0</v>
      </c>
      <c r="EJ5" s="114">
        <f>Consultant2!EK38</f>
        <v>0</v>
      </c>
      <c r="EK5" s="115">
        <f>Consultant2!EL38</f>
        <v>0</v>
      </c>
      <c r="EL5" s="113">
        <f>Consultant2!EM38</f>
        <v>0</v>
      </c>
      <c r="EM5" s="114">
        <f>Consultant2!EN38</f>
        <v>0</v>
      </c>
      <c r="EN5" s="114">
        <f>Consultant2!EO38</f>
        <v>0</v>
      </c>
      <c r="EO5" s="114">
        <f>Consultant2!EP38</f>
        <v>0</v>
      </c>
      <c r="EP5" s="114">
        <f>Consultant2!EQ38</f>
        <v>0</v>
      </c>
      <c r="EQ5" s="114">
        <f>Consultant2!ER38</f>
        <v>0</v>
      </c>
      <c r="ER5" s="115">
        <f>Consultant2!ES38</f>
        <v>0</v>
      </c>
      <c r="ES5" s="113">
        <f>Consultant2!ET38</f>
        <v>0</v>
      </c>
      <c r="ET5" s="114">
        <f>Consultant2!EU38</f>
        <v>0</v>
      </c>
      <c r="EU5" s="114">
        <f>Consultant2!EV38</f>
        <v>0</v>
      </c>
      <c r="EV5" s="114">
        <f>Consultant2!EW38</f>
        <v>0</v>
      </c>
      <c r="EW5" s="114">
        <f>Consultant2!EX38</f>
        <v>0</v>
      </c>
      <c r="EX5" s="114">
        <f>Consultant2!EY38</f>
        <v>0</v>
      </c>
      <c r="EY5" s="115">
        <f>Consultant2!EZ38</f>
        <v>0</v>
      </c>
      <c r="EZ5" s="113">
        <f>Consultant2!FA38</f>
        <v>0</v>
      </c>
      <c r="FA5" s="114">
        <f>Consultant2!FB38</f>
        <v>0</v>
      </c>
      <c r="FB5" s="114">
        <f>Consultant2!FC38</f>
        <v>0</v>
      </c>
      <c r="FC5" s="114">
        <f>Consultant2!FD38</f>
        <v>0</v>
      </c>
      <c r="FD5" s="114">
        <f>Consultant2!FE38</f>
        <v>0</v>
      </c>
      <c r="FE5" s="114">
        <f>Consultant2!FF38</f>
        <v>0</v>
      </c>
      <c r="FF5" s="115">
        <f>Consultant2!FG38</f>
        <v>0</v>
      </c>
      <c r="FG5" s="113">
        <f>Consultant2!FH38</f>
        <v>0</v>
      </c>
      <c r="FH5" s="114">
        <f>Consultant2!FI38</f>
        <v>0</v>
      </c>
      <c r="FI5" s="114">
        <f>Consultant2!FJ38</f>
        <v>0</v>
      </c>
      <c r="FJ5" s="114">
        <f>Consultant2!FK38</f>
        <v>0</v>
      </c>
      <c r="FK5" s="114">
        <f>Consultant2!FL38</f>
        <v>0</v>
      </c>
      <c r="FL5" s="114">
        <f>Consultant2!FM38</f>
        <v>0</v>
      </c>
      <c r="FM5" s="115">
        <f>Consultant2!FN38</f>
        <v>0</v>
      </c>
      <c r="FN5" s="113">
        <f>Consultant2!FO38</f>
        <v>0</v>
      </c>
      <c r="FO5" s="114">
        <f>Consultant2!FP38</f>
        <v>0</v>
      </c>
      <c r="FP5" s="114">
        <f>Consultant2!FQ38</f>
        <v>0</v>
      </c>
      <c r="FQ5" s="114">
        <f>Consultant2!FR38</f>
        <v>0</v>
      </c>
      <c r="FR5" s="114">
        <f>Consultant2!FS38</f>
        <v>0</v>
      </c>
      <c r="FS5" s="114">
        <f>Consultant2!FT38</f>
        <v>0</v>
      </c>
      <c r="FT5" s="115">
        <f>Consultant2!FU38</f>
        <v>0</v>
      </c>
      <c r="FU5" s="113">
        <f>Consultant2!FV38</f>
        <v>0</v>
      </c>
      <c r="FV5" s="114">
        <f>Consultant2!FW38</f>
        <v>0</v>
      </c>
      <c r="FW5" s="114">
        <f>Consultant2!FX38</f>
        <v>0</v>
      </c>
      <c r="FX5" s="114">
        <f>Consultant2!FY38</f>
        <v>0</v>
      </c>
      <c r="FY5" s="114">
        <f>Consultant2!FZ38</f>
        <v>0</v>
      </c>
      <c r="FZ5" s="114">
        <f>Consultant2!GA38</f>
        <v>0</v>
      </c>
      <c r="GA5" s="115">
        <f>Consultant2!GB38</f>
        <v>0</v>
      </c>
      <c r="GB5" s="113">
        <f>Consultant2!GC38</f>
        <v>0</v>
      </c>
      <c r="GC5" s="114">
        <f>Consultant2!GD38</f>
        <v>0</v>
      </c>
      <c r="GD5" s="114">
        <f>Consultant2!GE38</f>
        <v>0</v>
      </c>
      <c r="GE5" s="114">
        <f>Consultant2!GF38</f>
        <v>0</v>
      </c>
      <c r="GF5" s="114">
        <f>Consultant2!GG38</f>
        <v>0</v>
      </c>
      <c r="GG5" s="114">
        <f>Consultant2!GH38</f>
        <v>0</v>
      </c>
      <c r="GH5" s="115">
        <f>Consultant2!GI38</f>
        <v>0</v>
      </c>
      <c r="GI5" s="113">
        <f>Consultant2!GJ38</f>
        <v>0</v>
      </c>
      <c r="GJ5" s="114">
        <f>Consultant2!GK38</f>
        <v>0</v>
      </c>
      <c r="GK5" s="114">
        <f>Consultant2!GL38</f>
        <v>0</v>
      </c>
      <c r="GL5" s="114">
        <f>Consultant2!GM38</f>
        <v>0</v>
      </c>
      <c r="GM5" s="114">
        <f>Consultant2!GN38</f>
        <v>0</v>
      </c>
      <c r="GN5" s="114">
        <f>Consultant2!GO38</f>
        <v>0</v>
      </c>
      <c r="GO5" s="115">
        <f>Consultant2!GP38</f>
        <v>0</v>
      </c>
      <c r="GP5" s="113">
        <f>Consultant2!GQ38</f>
        <v>0</v>
      </c>
      <c r="GQ5" s="114">
        <f>Consultant2!GR38</f>
        <v>0</v>
      </c>
      <c r="GR5" s="114">
        <f>Consultant2!GS38</f>
        <v>0</v>
      </c>
      <c r="GS5" s="114">
        <f>Consultant2!GT38</f>
        <v>0</v>
      </c>
      <c r="GT5" s="114">
        <f>Consultant2!GU38</f>
        <v>0</v>
      </c>
      <c r="GU5" s="114">
        <f>Consultant2!GV38</f>
        <v>0</v>
      </c>
      <c r="GV5" s="115">
        <f>Consultant2!GW38</f>
        <v>0</v>
      </c>
      <c r="GW5" s="113">
        <f>Consultant2!GX38</f>
        <v>0</v>
      </c>
      <c r="GX5" s="114">
        <f>Consultant2!GY38</f>
        <v>0</v>
      </c>
      <c r="GY5" s="114">
        <f>Consultant2!GZ38</f>
        <v>0</v>
      </c>
      <c r="GZ5" s="114">
        <f>Consultant2!HA38</f>
        <v>0</v>
      </c>
      <c r="HA5" s="114">
        <f>Consultant2!HB38</f>
        <v>0</v>
      </c>
      <c r="HB5" s="114">
        <f>Consultant2!HC38</f>
        <v>0</v>
      </c>
      <c r="HC5" s="115">
        <f>Consultant2!HD38</f>
        <v>0</v>
      </c>
      <c r="HD5" s="113">
        <f>Consultant2!HE38</f>
        <v>0</v>
      </c>
      <c r="HE5" s="114">
        <f>Consultant2!HF38</f>
        <v>0</v>
      </c>
      <c r="HF5" s="114">
        <f>Consultant2!HG38</f>
        <v>0</v>
      </c>
      <c r="HG5" s="114">
        <f>Consultant2!HH38</f>
        <v>0</v>
      </c>
      <c r="HH5" s="114">
        <f>Consultant2!HI38</f>
        <v>0</v>
      </c>
      <c r="HI5" s="114">
        <f>Consultant2!HJ38</f>
        <v>0</v>
      </c>
      <c r="HJ5" s="115">
        <f>Consultant2!HK38</f>
        <v>0</v>
      </c>
      <c r="HK5" s="113">
        <f>Consultant2!HL38</f>
        <v>0</v>
      </c>
      <c r="HL5" s="114">
        <f>Consultant2!HM38</f>
        <v>0</v>
      </c>
      <c r="HM5" s="114">
        <f>Consultant2!HN38</f>
        <v>0</v>
      </c>
      <c r="HN5" s="114">
        <f>Consultant2!HO38</f>
        <v>0</v>
      </c>
      <c r="HO5" s="114">
        <f>Consultant2!HP38</f>
        <v>0</v>
      </c>
      <c r="HP5" s="114">
        <f>Consultant2!HQ38</f>
        <v>0</v>
      </c>
      <c r="HQ5" s="115">
        <f>Consultant2!HR38</f>
        <v>0</v>
      </c>
      <c r="HR5" s="113">
        <f>Consultant2!HS38</f>
        <v>0</v>
      </c>
      <c r="HS5" s="114">
        <f>Consultant2!HT38</f>
        <v>0</v>
      </c>
      <c r="HT5" s="114">
        <f>Consultant2!HU38</f>
        <v>0</v>
      </c>
      <c r="HU5" s="114">
        <f>Consultant2!HV38</f>
        <v>0</v>
      </c>
      <c r="HV5" s="114">
        <f>Consultant2!HW38</f>
        <v>0</v>
      </c>
      <c r="HW5" s="114">
        <f>Consultant2!HX38</f>
        <v>0</v>
      </c>
      <c r="HX5" s="115">
        <f>Consultant2!HY38</f>
        <v>0</v>
      </c>
      <c r="HY5" s="113">
        <f>Consultant2!HZ38</f>
        <v>0</v>
      </c>
      <c r="HZ5" s="114">
        <f>Consultant2!IA38</f>
        <v>0</v>
      </c>
      <c r="IA5" s="114">
        <f>Consultant2!IB38</f>
        <v>0</v>
      </c>
      <c r="IB5" s="114">
        <f>Consultant2!IC38</f>
        <v>0</v>
      </c>
      <c r="IC5" s="114">
        <f>Consultant2!ID38</f>
        <v>0</v>
      </c>
      <c r="ID5" s="114">
        <f>Consultant2!IE38</f>
        <v>0</v>
      </c>
      <c r="IE5" s="115">
        <f>Consultant2!IF38</f>
        <v>0</v>
      </c>
      <c r="IF5" s="113">
        <f>Consultant2!IG38</f>
        <v>0</v>
      </c>
      <c r="IG5" s="114">
        <f>Consultant2!IH38</f>
        <v>0</v>
      </c>
      <c r="IH5" s="114">
        <f>Consultant2!II38</f>
        <v>0</v>
      </c>
      <c r="II5" s="114">
        <f>Consultant2!IJ38</f>
        <v>0</v>
      </c>
      <c r="IJ5" s="114">
        <f>Consultant2!IK38</f>
        <v>0</v>
      </c>
      <c r="IK5" s="114">
        <f>Consultant2!IL38</f>
        <v>0</v>
      </c>
      <c r="IL5" s="115">
        <f>Consultant2!IM38</f>
        <v>0</v>
      </c>
      <c r="IM5" s="113">
        <f>Consultant2!IN38</f>
        <v>0</v>
      </c>
      <c r="IN5" s="114">
        <f>Consultant2!IO38</f>
        <v>0</v>
      </c>
      <c r="IO5" s="114">
        <f>Consultant2!IP38</f>
        <v>0</v>
      </c>
      <c r="IP5" s="114">
        <f>Consultant2!IQ38</f>
        <v>0</v>
      </c>
      <c r="IQ5" s="114">
        <f>Consultant2!IR38</f>
        <v>0</v>
      </c>
      <c r="IR5" s="114">
        <f>Consultant2!IS38</f>
        <v>0</v>
      </c>
      <c r="IS5" s="115">
        <f>Consultant2!IT38</f>
        <v>0</v>
      </c>
      <c r="IT5" s="113">
        <f>Consultant2!IU38</f>
        <v>0</v>
      </c>
      <c r="IU5" s="114">
        <f>Consultant2!IV38</f>
        <v>0</v>
      </c>
      <c r="IV5" s="114">
        <f>Consultant2!IW38</f>
        <v>0</v>
      </c>
      <c r="IW5" s="114">
        <f>Consultant2!IX38</f>
        <v>0</v>
      </c>
      <c r="IX5" s="114">
        <f>Consultant2!IY38</f>
        <v>0</v>
      </c>
      <c r="IY5" s="114">
        <f>Consultant2!IZ38</f>
        <v>0</v>
      </c>
      <c r="IZ5" s="115">
        <f>Consultant2!JA38</f>
        <v>0</v>
      </c>
      <c r="JA5" s="113">
        <f>Consultant2!JB38</f>
        <v>0</v>
      </c>
      <c r="JB5" s="114">
        <f>Consultant2!JC38</f>
        <v>0</v>
      </c>
      <c r="JC5" s="114">
        <f>Consultant2!JD38</f>
        <v>0</v>
      </c>
      <c r="JD5" s="114">
        <f>Consultant2!JE38</f>
        <v>0</v>
      </c>
      <c r="JE5" s="114">
        <f>Consultant2!JF38</f>
        <v>0</v>
      </c>
      <c r="JF5" s="114">
        <f>Consultant2!JG38</f>
        <v>0</v>
      </c>
      <c r="JG5" s="115">
        <f>Consultant2!JH38</f>
        <v>0</v>
      </c>
    </row>
    <row r="6" spans="1:267" s="55" customFormat="1" ht="13" x14ac:dyDescent="0.3">
      <c r="A6" s="59" t="s">
        <v>58</v>
      </c>
      <c r="B6" s="113">
        <f>Consultant3!C38</f>
        <v>0.92992424242424232</v>
      </c>
      <c r="C6" s="113">
        <f>Consultant3!D38</f>
        <v>0</v>
      </c>
      <c r="D6" s="113">
        <f>Consultant3!E38</f>
        <v>0</v>
      </c>
      <c r="E6" s="113">
        <f>Consultant3!F38</f>
        <v>0</v>
      </c>
      <c r="F6" s="113">
        <f>Consultant3!G38</f>
        <v>0</v>
      </c>
      <c r="G6" s="113">
        <f>Consultant3!H38</f>
        <v>0</v>
      </c>
      <c r="H6" s="113">
        <f>Consultant3!I38</f>
        <v>0</v>
      </c>
      <c r="I6" s="113">
        <f>Consultant3!J38</f>
        <v>0</v>
      </c>
      <c r="J6" s="114">
        <f>Consultant3!K38</f>
        <v>0</v>
      </c>
      <c r="K6" s="114">
        <f>Consultant3!L38</f>
        <v>0</v>
      </c>
      <c r="L6" s="114">
        <f>Consultant3!M38</f>
        <v>0</v>
      </c>
      <c r="M6" s="114">
        <f>Consultant3!N38</f>
        <v>0</v>
      </c>
      <c r="N6" s="114">
        <f>Consultant3!O38</f>
        <v>0</v>
      </c>
      <c r="O6" s="115">
        <f>Consultant3!P38</f>
        <v>0</v>
      </c>
      <c r="P6" s="113">
        <f>Consultant3!Q38</f>
        <v>0</v>
      </c>
      <c r="Q6" s="114">
        <f>Consultant3!R38</f>
        <v>0</v>
      </c>
      <c r="R6" s="114">
        <f>Consultant3!S38</f>
        <v>0</v>
      </c>
      <c r="S6" s="114">
        <f>Consultant3!T38</f>
        <v>0</v>
      </c>
      <c r="T6" s="114">
        <f>Consultant3!U38</f>
        <v>0</v>
      </c>
      <c r="U6" s="114">
        <f>Consultant3!V38</f>
        <v>0</v>
      </c>
      <c r="V6" s="115">
        <f>Consultant3!W38</f>
        <v>0</v>
      </c>
      <c r="W6" s="113">
        <f>Consultant3!X38</f>
        <v>0</v>
      </c>
      <c r="X6" s="114">
        <f>Consultant3!Y38</f>
        <v>0</v>
      </c>
      <c r="Y6" s="114">
        <f>Consultant3!Z38</f>
        <v>0</v>
      </c>
      <c r="Z6" s="114">
        <f>Consultant3!AA38</f>
        <v>0</v>
      </c>
      <c r="AA6" s="114">
        <f>Consultant3!AB38</f>
        <v>0</v>
      </c>
      <c r="AB6" s="114">
        <f>Consultant3!AC38</f>
        <v>0</v>
      </c>
      <c r="AC6" s="115">
        <f>Consultant3!AD38</f>
        <v>0</v>
      </c>
      <c r="AD6" s="113">
        <f>Consultant3!AE38</f>
        <v>0</v>
      </c>
      <c r="AE6" s="114">
        <f>Consultant3!AF38</f>
        <v>0</v>
      </c>
      <c r="AF6" s="114">
        <f>Consultant3!AG38</f>
        <v>0</v>
      </c>
      <c r="AG6" s="114">
        <f>Consultant3!AH38</f>
        <v>0</v>
      </c>
      <c r="AH6" s="114">
        <f>Consultant3!AI38</f>
        <v>0</v>
      </c>
      <c r="AI6" s="114">
        <f>Consultant3!AJ38</f>
        <v>0</v>
      </c>
      <c r="AJ6" s="115">
        <f>Consultant3!AK38</f>
        <v>0</v>
      </c>
      <c r="AK6" s="113">
        <f>Consultant3!AL38</f>
        <v>0</v>
      </c>
      <c r="AL6" s="114">
        <f>Consultant3!AM38</f>
        <v>0</v>
      </c>
      <c r="AM6" s="114">
        <f>Consultant3!AN38</f>
        <v>0</v>
      </c>
      <c r="AN6" s="114">
        <f>Consultant3!AO38</f>
        <v>0</v>
      </c>
      <c r="AO6" s="114">
        <f>Consultant3!AP38</f>
        <v>0</v>
      </c>
      <c r="AP6" s="114">
        <f>Consultant3!AQ38</f>
        <v>0</v>
      </c>
      <c r="AQ6" s="115">
        <f>Consultant3!AR38</f>
        <v>0</v>
      </c>
      <c r="AR6" s="113">
        <f>Consultant3!AS38</f>
        <v>0</v>
      </c>
      <c r="AS6" s="114">
        <f>Consultant3!AT38</f>
        <v>0</v>
      </c>
      <c r="AT6" s="114">
        <f>Consultant3!AU38</f>
        <v>0</v>
      </c>
      <c r="AU6" s="114">
        <f>Consultant3!AV38</f>
        <v>0</v>
      </c>
      <c r="AV6" s="114">
        <f>Consultant3!AW38</f>
        <v>0</v>
      </c>
      <c r="AW6" s="114">
        <f>Consultant3!AX38</f>
        <v>0</v>
      </c>
      <c r="AX6" s="115">
        <f>Consultant3!AY38</f>
        <v>0</v>
      </c>
      <c r="AY6" s="113">
        <f>Consultant3!AZ38</f>
        <v>0</v>
      </c>
      <c r="AZ6" s="114">
        <f>Consultant3!BA38</f>
        <v>0</v>
      </c>
      <c r="BA6" s="114">
        <f>Consultant3!BB38</f>
        <v>0</v>
      </c>
      <c r="BB6" s="114">
        <f>Consultant3!BC38</f>
        <v>0</v>
      </c>
      <c r="BC6" s="114">
        <f>Consultant3!BD38</f>
        <v>0</v>
      </c>
      <c r="BD6" s="114">
        <f>Consultant3!BE38</f>
        <v>0</v>
      </c>
      <c r="BE6" s="115">
        <f>Consultant3!BF38</f>
        <v>0</v>
      </c>
      <c r="BF6" s="113">
        <f>Consultant3!BG38</f>
        <v>0</v>
      </c>
      <c r="BG6" s="114">
        <f>Consultant3!BH38</f>
        <v>0</v>
      </c>
      <c r="BH6" s="114">
        <f>Consultant3!BI38</f>
        <v>0</v>
      </c>
      <c r="BI6" s="114">
        <f>Consultant3!BJ38</f>
        <v>0</v>
      </c>
      <c r="BJ6" s="114">
        <f>Consultant3!BK38</f>
        <v>0</v>
      </c>
      <c r="BK6" s="114">
        <f>Consultant3!BL38</f>
        <v>0</v>
      </c>
      <c r="BL6" s="115">
        <f>Consultant3!BM38</f>
        <v>0</v>
      </c>
      <c r="BM6" s="113">
        <f>Consultant3!BN38</f>
        <v>0</v>
      </c>
      <c r="BN6" s="114">
        <f>Consultant3!BO38</f>
        <v>0</v>
      </c>
      <c r="BO6" s="114">
        <f>Consultant3!BP38</f>
        <v>0</v>
      </c>
      <c r="BP6" s="114">
        <f>Consultant3!BQ38</f>
        <v>0</v>
      </c>
      <c r="BQ6" s="114">
        <f>Consultant3!BR38</f>
        <v>0</v>
      </c>
      <c r="BR6" s="114">
        <f>Consultant3!BS38</f>
        <v>0</v>
      </c>
      <c r="BS6" s="115">
        <f>Consultant3!BT38</f>
        <v>0</v>
      </c>
      <c r="BT6" s="113">
        <f>Consultant3!BU38</f>
        <v>0</v>
      </c>
      <c r="BU6" s="114">
        <f>Consultant3!BV38</f>
        <v>0</v>
      </c>
      <c r="BV6" s="114">
        <f>Consultant3!BW38</f>
        <v>0</v>
      </c>
      <c r="BW6" s="114">
        <f>Consultant3!BX38</f>
        <v>0</v>
      </c>
      <c r="BX6" s="114">
        <f>Consultant3!BY38</f>
        <v>0</v>
      </c>
      <c r="BY6" s="114">
        <f>Consultant3!BZ38</f>
        <v>0</v>
      </c>
      <c r="BZ6" s="115">
        <f>Consultant3!CA38</f>
        <v>0</v>
      </c>
      <c r="CA6" s="113">
        <f>Consultant3!CB38</f>
        <v>0</v>
      </c>
      <c r="CB6" s="114">
        <f>Consultant3!CC38</f>
        <v>0</v>
      </c>
      <c r="CC6" s="114">
        <f>Consultant3!CD38</f>
        <v>0</v>
      </c>
      <c r="CD6" s="114">
        <f>Consultant3!CE38</f>
        <v>0</v>
      </c>
      <c r="CE6" s="114">
        <f>Consultant3!CF38</f>
        <v>0</v>
      </c>
      <c r="CF6" s="114">
        <f>Consultant3!CG38</f>
        <v>0</v>
      </c>
      <c r="CG6" s="115">
        <f>Consultant3!CH38</f>
        <v>0</v>
      </c>
      <c r="CH6" s="113">
        <f>Consultant3!CI38</f>
        <v>0</v>
      </c>
      <c r="CI6" s="114">
        <f>Consultant3!CJ38</f>
        <v>0</v>
      </c>
      <c r="CJ6" s="114">
        <f>Consultant3!CK38</f>
        <v>0</v>
      </c>
      <c r="CK6" s="114">
        <f>Consultant3!CL38</f>
        <v>0</v>
      </c>
      <c r="CL6" s="114">
        <f>Consultant3!CM38</f>
        <v>0</v>
      </c>
      <c r="CM6" s="114">
        <f>Consultant3!CN38</f>
        <v>0</v>
      </c>
      <c r="CN6" s="115">
        <f>Consultant3!CO38</f>
        <v>0</v>
      </c>
      <c r="CO6" s="113">
        <f>Consultant3!CP38</f>
        <v>0</v>
      </c>
      <c r="CP6" s="114">
        <f>Consultant3!CQ38</f>
        <v>0</v>
      </c>
      <c r="CQ6" s="114">
        <f>Consultant3!CR38</f>
        <v>0</v>
      </c>
      <c r="CR6" s="114">
        <f>Consultant3!CS38</f>
        <v>0</v>
      </c>
      <c r="CS6" s="114">
        <f>Consultant3!CT38</f>
        <v>0</v>
      </c>
      <c r="CT6" s="114">
        <f>Consultant3!CU38</f>
        <v>0</v>
      </c>
      <c r="CU6" s="115">
        <f>Consultant3!CV38</f>
        <v>0</v>
      </c>
      <c r="CV6" s="113">
        <f>Consultant3!CW38</f>
        <v>0</v>
      </c>
      <c r="CW6" s="114">
        <f>Consultant3!CX38</f>
        <v>0</v>
      </c>
      <c r="CX6" s="114">
        <f>Consultant3!CY38</f>
        <v>0</v>
      </c>
      <c r="CY6" s="114">
        <f>Consultant3!CZ38</f>
        <v>0</v>
      </c>
      <c r="CZ6" s="114">
        <f>Consultant3!DA38</f>
        <v>0</v>
      </c>
      <c r="DA6" s="114">
        <f>Consultant3!DB38</f>
        <v>0</v>
      </c>
      <c r="DB6" s="115">
        <f>Consultant3!DC38</f>
        <v>0</v>
      </c>
      <c r="DC6" s="113">
        <f>Consultant3!DD38</f>
        <v>0</v>
      </c>
      <c r="DD6" s="114">
        <f>Consultant3!DE38</f>
        <v>0</v>
      </c>
      <c r="DE6" s="114">
        <f>Consultant3!DF38</f>
        <v>0</v>
      </c>
      <c r="DF6" s="114">
        <f>Consultant3!DG38</f>
        <v>0</v>
      </c>
      <c r="DG6" s="114">
        <f>Consultant3!DH38</f>
        <v>0</v>
      </c>
      <c r="DH6" s="114">
        <f>Consultant3!DI38</f>
        <v>0</v>
      </c>
      <c r="DI6" s="115">
        <f>Consultant3!DJ38</f>
        <v>0</v>
      </c>
      <c r="DJ6" s="113">
        <f>Consultant3!DK38</f>
        <v>0</v>
      </c>
      <c r="DK6" s="114">
        <f>Consultant3!DL38</f>
        <v>0</v>
      </c>
      <c r="DL6" s="114">
        <f>Consultant3!DM38</f>
        <v>0</v>
      </c>
      <c r="DM6" s="114">
        <f>Consultant3!DN38</f>
        <v>0</v>
      </c>
      <c r="DN6" s="114">
        <f>Consultant3!DO38</f>
        <v>0</v>
      </c>
      <c r="DO6" s="114">
        <f>Consultant3!DP38</f>
        <v>0</v>
      </c>
      <c r="DP6" s="115">
        <f>Consultant3!DQ38</f>
        <v>0</v>
      </c>
      <c r="DQ6" s="113">
        <f>Consultant3!DR38</f>
        <v>0</v>
      </c>
      <c r="DR6" s="114">
        <f>Consultant3!DS38</f>
        <v>0</v>
      </c>
      <c r="DS6" s="114">
        <f>Consultant3!DT38</f>
        <v>0</v>
      </c>
      <c r="DT6" s="114">
        <f>Consultant3!DU38</f>
        <v>0</v>
      </c>
      <c r="DU6" s="114">
        <f>Consultant3!DV38</f>
        <v>0</v>
      </c>
      <c r="DV6" s="114">
        <f>Consultant3!DW38</f>
        <v>0</v>
      </c>
      <c r="DW6" s="115">
        <f>Consultant3!DX38</f>
        <v>0</v>
      </c>
      <c r="DX6" s="113">
        <f>Consultant3!DY38</f>
        <v>0</v>
      </c>
      <c r="DY6" s="114">
        <f>Consultant3!DZ38</f>
        <v>0</v>
      </c>
      <c r="DZ6" s="114">
        <f>Consultant3!EA38</f>
        <v>0</v>
      </c>
      <c r="EA6" s="114">
        <f>Consultant3!EB38</f>
        <v>0</v>
      </c>
      <c r="EB6" s="114">
        <f>Consultant3!EC38</f>
        <v>0</v>
      </c>
      <c r="EC6" s="114">
        <f>Consultant3!ED38</f>
        <v>0</v>
      </c>
      <c r="ED6" s="115">
        <f>Consultant3!EE38</f>
        <v>0</v>
      </c>
      <c r="EE6" s="113">
        <f>Consultant3!EF38</f>
        <v>0</v>
      </c>
      <c r="EF6" s="114">
        <f>Consultant3!EG38</f>
        <v>0</v>
      </c>
      <c r="EG6" s="114">
        <f>Consultant3!EH38</f>
        <v>0</v>
      </c>
      <c r="EH6" s="114">
        <f>Consultant3!EI38</f>
        <v>0</v>
      </c>
      <c r="EI6" s="114">
        <f>Consultant3!EJ38</f>
        <v>0</v>
      </c>
      <c r="EJ6" s="114">
        <f>Consultant3!EK38</f>
        <v>0</v>
      </c>
      <c r="EK6" s="115">
        <f>Consultant3!EL38</f>
        <v>0</v>
      </c>
      <c r="EL6" s="113">
        <f>Consultant3!EM38</f>
        <v>0</v>
      </c>
      <c r="EM6" s="114">
        <f>Consultant3!EN38</f>
        <v>0</v>
      </c>
      <c r="EN6" s="114">
        <f>Consultant3!EO38</f>
        <v>0</v>
      </c>
      <c r="EO6" s="114">
        <f>Consultant3!EP38</f>
        <v>0</v>
      </c>
      <c r="EP6" s="114">
        <f>Consultant3!EQ38</f>
        <v>0</v>
      </c>
      <c r="EQ6" s="114">
        <f>Consultant3!ER38</f>
        <v>0</v>
      </c>
      <c r="ER6" s="115">
        <f>Consultant3!ES38</f>
        <v>0</v>
      </c>
      <c r="ES6" s="113">
        <f>Consultant3!ET38</f>
        <v>0</v>
      </c>
      <c r="ET6" s="114">
        <f>Consultant3!EU38</f>
        <v>0</v>
      </c>
      <c r="EU6" s="114">
        <f>Consultant3!EV38</f>
        <v>0</v>
      </c>
      <c r="EV6" s="114">
        <f>Consultant3!EW38</f>
        <v>0</v>
      </c>
      <c r="EW6" s="114">
        <f>Consultant3!EX38</f>
        <v>0</v>
      </c>
      <c r="EX6" s="114">
        <f>Consultant3!EY38</f>
        <v>0</v>
      </c>
      <c r="EY6" s="115">
        <f>Consultant3!EZ38</f>
        <v>0</v>
      </c>
      <c r="EZ6" s="113">
        <f>Consultant3!FA38</f>
        <v>0</v>
      </c>
      <c r="FA6" s="114">
        <f>Consultant3!FB38</f>
        <v>0</v>
      </c>
      <c r="FB6" s="114">
        <f>Consultant3!FC38</f>
        <v>0</v>
      </c>
      <c r="FC6" s="114">
        <f>Consultant3!FD38</f>
        <v>0</v>
      </c>
      <c r="FD6" s="114">
        <f>Consultant3!FE38</f>
        <v>0</v>
      </c>
      <c r="FE6" s="114">
        <f>Consultant3!FF38</f>
        <v>0</v>
      </c>
      <c r="FF6" s="115">
        <f>Consultant3!FG38</f>
        <v>0</v>
      </c>
      <c r="FG6" s="113">
        <f>Consultant3!FH38</f>
        <v>0</v>
      </c>
      <c r="FH6" s="114">
        <f>Consultant3!FI38</f>
        <v>0</v>
      </c>
      <c r="FI6" s="114">
        <f>Consultant3!FJ38</f>
        <v>0</v>
      </c>
      <c r="FJ6" s="114">
        <f>Consultant3!FK38</f>
        <v>0</v>
      </c>
      <c r="FK6" s="114">
        <f>Consultant3!FL38</f>
        <v>0</v>
      </c>
      <c r="FL6" s="114">
        <f>Consultant3!FM38</f>
        <v>0</v>
      </c>
      <c r="FM6" s="115">
        <f>Consultant3!FN38</f>
        <v>0</v>
      </c>
      <c r="FN6" s="113">
        <f>Consultant3!FO38</f>
        <v>0</v>
      </c>
      <c r="FO6" s="114">
        <f>Consultant3!FP38</f>
        <v>0</v>
      </c>
      <c r="FP6" s="114">
        <f>Consultant3!FQ38</f>
        <v>0</v>
      </c>
      <c r="FQ6" s="114">
        <f>Consultant3!FR38</f>
        <v>0</v>
      </c>
      <c r="FR6" s="114">
        <f>Consultant3!FS38</f>
        <v>0</v>
      </c>
      <c r="FS6" s="114">
        <f>Consultant3!FT38</f>
        <v>0</v>
      </c>
      <c r="FT6" s="115">
        <f>Consultant3!FU38</f>
        <v>0</v>
      </c>
      <c r="FU6" s="113">
        <f>Consultant3!FV38</f>
        <v>0</v>
      </c>
      <c r="FV6" s="114">
        <f>Consultant3!FW38</f>
        <v>0</v>
      </c>
      <c r="FW6" s="114">
        <f>Consultant3!FX38</f>
        <v>0</v>
      </c>
      <c r="FX6" s="114">
        <f>Consultant3!FY38</f>
        <v>0</v>
      </c>
      <c r="FY6" s="114">
        <f>Consultant3!FZ38</f>
        <v>0</v>
      </c>
      <c r="FZ6" s="114">
        <f>Consultant3!GA38</f>
        <v>0</v>
      </c>
      <c r="GA6" s="115">
        <f>Consultant3!GB38</f>
        <v>0</v>
      </c>
      <c r="GB6" s="113">
        <f>Consultant3!GC38</f>
        <v>0</v>
      </c>
      <c r="GC6" s="114">
        <f>Consultant3!GD38</f>
        <v>0</v>
      </c>
      <c r="GD6" s="114">
        <f>Consultant3!GE38</f>
        <v>0</v>
      </c>
      <c r="GE6" s="114">
        <f>Consultant3!GF38</f>
        <v>0</v>
      </c>
      <c r="GF6" s="114">
        <f>Consultant3!GG38</f>
        <v>0</v>
      </c>
      <c r="GG6" s="114">
        <f>Consultant3!GH38</f>
        <v>0</v>
      </c>
      <c r="GH6" s="115">
        <f>Consultant3!GI38</f>
        <v>0</v>
      </c>
      <c r="GI6" s="113">
        <f>Consultant3!GJ38</f>
        <v>0</v>
      </c>
      <c r="GJ6" s="114">
        <f>Consultant3!GK38</f>
        <v>0</v>
      </c>
      <c r="GK6" s="114">
        <f>Consultant3!GL38</f>
        <v>0</v>
      </c>
      <c r="GL6" s="114">
        <f>Consultant3!GM38</f>
        <v>0</v>
      </c>
      <c r="GM6" s="114">
        <f>Consultant3!GN38</f>
        <v>0</v>
      </c>
      <c r="GN6" s="114">
        <f>Consultant3!GO38</f>
        <v>0</v>
      </c>
      <c r="GO6" s="115">
        <f>Consultant3!GP38</f>
        <v>0</v>
      </c>
      <c r="GP6" s="113">
        <f>Consultant3!GQ38</f>
        <v>0</v>
      </c>
      <c r="GQ6" s="114">
        <f>Consultant3!GR38</f>
        <v>0</v>
      </c>
      <c r="GR6" s="114">
        <f>Consultant3!GS38</f>
        <v>0</v>
      </c>
      <c r="GS6" s="114">
        <f>Consultant3!GT38</f>
        <v>0</v>
      </c>
      <c r="GT6" s="114">
        <f>Consultant3!GU38</f>
        <v>0</v>
      </c>
      <c r="GU6" s="114">
        <f>Consultant3!GV38</f>
        <v>0</v>
      </c>
      <c r="GV6" s="115">
        <f>Consultant3!GW38</f>
        <v>0</v>
      </c>
      <c r="GW6" s="113">
        <f>Consultant3!GX38</f>
        <v>0</v>
      </c>
      <c r="GX6" s="114">
        <f>Consultant3!GY38</f>
        <v>0</v>
      </c>
      <c r="GY6" s="114">
        <f>Consultant3!GZ38</f>
        <v>0</v>
      </c>
      <c r="GZ6" s="114">
        <f>Consultant3!HA38</f>
        <v>0</v>
      </c>
      <c r="HA6" s="114">
        <f>Consultant3!HB38</f>
        <v>0</v>
      </c>
      <c r="HB6" s="114">
        <f>Consultant3!HC38</f>
        <v>0</v>
      </c>
      <c r="HC6" s="115">
        <f>Consultant3!HD38</f>
        <v>0</v>
      </c>
      <c r="HD6" s="113">
        <f>Consultant3!HE38</f>
        <v>0</v>
      </c>
      <c r="HE6" s="114">
        <f>Consultant3!HF38</f>
        <v>0</v>
      </c>
      <c r="HF6" s="114">
        <f>Consultant3!HG38</f>
        <v>0</v>
      </c>
      <c r="HG6" s="114">
        <f>Consultant3!HH38</f>
        <v>0</v>
      </c>
      <c r="HH6" s="114">
        <f>Consultant3!HI38</f>
        <v>0</v>
      </c>
      <c r="HI6" s="114">
        <f>Consultant3!HJ38</f>
        <v>0</v>
      </c>
      <c r="HJ6" s="115">
        <f>Consultant3!HK38</f>
        <v>0</v>
      </c>
      <c r="HK6" s="113">
        <f>Consultant3!HL38</f>
        <v>0</v>
      </c>
      <c r="HL6" s="114">
        <f>Consultant3!HM38</f>
        <v>0</v>
      </c>
      <c r="HM6" s="114">
        <f>Consultant3!HN38</f>
        <v>0</v>
      </c>
      <c r="HN6" s="114">
        <f>Consultant3!HO38</f>
        <v>0</v>
      </c>
      <c r="HO6" s="114">
        <f>Consultant3!HP38</f>
        <v>0</v>
      </c>
      <c r="HP6" s="114">
        <f>Consultant3!HQ38</f>
        <v>0</v>
      </c>
      <c r="HQ6" s="115">
        <f>Consultant3!HR38</f>
        <v>0</v>
      </c>
      <c r="HR6" s="113">
        <f>Consultant3!HS38</f>
        <v>0</v>
      </c>
      <c r="HS6" s="114">
        <f>Consultant3!HT38</f>
        <v>0</v>
      </c>
      <c r="HT6" s="114">
        <f>Consultant3!HU38</f>
        <v>0</v>
      </c>
      <c r="HU6" s="114">
        <f>Consultant3!HV38</f>
        <v>0</v>
      </c>
      <c r="HV6" s="114">
        <f>Consultant3!HW38</f>
        <v>0</v>
      </c>
      <c r="HW6" s="114">
        <f>Consultant3!HX38</f>
        <v>0</v>
      </c>
      <c r="HX6" s="115">
        <f>Consultant3!HY38</f>
        <v>0</v>
      </c>
      <c r="HY6" s="113">
        <f>Consultant3!HZ38</f>
        <v>0</v>
      </c>
      <c r="HZ6" s="114">
        <f>Consultant3!IA38</f>
        <v>0</v>
      </c>
      <c r="IA6" s="114">
        <f>Consultant3!IB38</f>
        <v>0</v>
      </c>
      <c r="IB6" s="114">
        <f>Consultant3!IC38</f>
        <v>0</v>
      </c>
      <c r="IC6" s="114">
        <f>Consultant3!ID38</f>
        <v>0</v>
      </c>
      <c r="ID6" s="114">
        <f>Consultant3!IE38</f>
        <v>0</v>
      </c>
      <c r="IE6" s="115">
        <f>Consultant3!IF38</f>
        <v>0</v>
      </c>
      <c r="IF6" s="113">
        <f>Consultant3!IG38</f>
        <v>0</v>
      </c>
      <c r="IG6" s="114">
        <f>Consultant3!IH38</f>
        <v>0</v>
      </c>
      <c r="IH6" s="114">
        <f>Consultant3!II38</f>
        <v>0</v>
      </c>
      <c r="II6" s="114">
        <f>Consultant3!IJ38</f>
        <v>0</v>
      </c>
      <c r="IJ6" s="114">
        <f>Consultant3!IK38</f>
        <v>0</v>
      </c>
      <c r="IK6" s="114">
        <f>Consultant3!IL38</f>
        <v>0</v>
      </c>
      <c r="IL6" s="115">
        <f>Consultant3!IM38</f>
        <v>0</v>
      </c>
      <c r="IM6" s="113">
        <f>Consultant3!IN38</f>
        <v>0</v>
      </c>
      <c r="IN6" s="114">
        <f>Consultant3!IO38</f>
        <v>0</v>
      </c>
      <c r="IO6" s="114">
        <f>Consultant3!IP38</f>
        <v>0</v>
      </c>
      <c r="IP6" s="114">
        <f>Consultant3!IQ38</f>
        <v>0</v>
      </c>
      <c r="IQ6" s="114">
        <f>Consultant3!IR38</f>
        <v>0</v>
      </c>
      <c r="IR6" s="114">
        <f>Consultant3!IS38</f>
        <v>0</v>
      </c>
      <c r="IS6" s="115">
        <f>Consultant3!IT38</f>
        <v>0</v>
      </c>
      <c r="IT6" s="113">
        <f>Consultant3!IU38</f>
        <v>0</v>
      </c>
      <c r="IU6" s="114">
        <f>Consultant3!IV38</f>
        <v>0</v>
      </c>
      <c r="IV6" s="114">
        <f>Consultant3!IW38</f>
        <v>0</v>
      </c>
      <c r="IW6" s="114">
        <f>Consultant3!IX38</f>
        <v>0</v>
      </c>
      <c r="IX6" s="114">
        <f>Consultant3!IY38</f>
        <v>0</v>
      </c>
      <c r="IY6" s="114">
        <f>Consultant3!IZ38</f>
        <v>0</v>
      </c>
      <c r="IZ6" s="115">
        <f>Consultant3!JA38</f>
        <v>0</v>
      </c>
      <c r="JA6" s="113">
        <f>Consultant3!JB38</f>
        <v>0</v>
      </c>
      <c r="JB6" s="114">
        <f>Consultant3!JC38</f>
        <v>0</v>
      </c>
      <c r="JC6" s="114">
        <f>Consultant3!JD38</f>
        <v>0</v>
      </c>
      <c r="JD6" s="114">
        <f>Consultant3!JE38</f>
        <v>0</v>
      </c>
      <c r="JE6" s="114">
        <f>Consultant3!JF38</f>
        <v>0</v>
      </c>
      <c r="JF6" s="114">
        <f>Consultant3!JG38</f>
        <v>0</v>
      </c>
      <c r="JG6" s="115">
        <f>Consultant3!JH38</f>
        <v>0</v>
      </c>
    </row>
    <row r="7" spans="1:267" s="55" customFormat="1" ht="13" x14ac:dyDescent="0.3">
      <c r="A7" s="59" t="s">
        <v>59</v>
      </c>
      <c r="B7" s="113">
        <f>Consultant4!C38</f>
        <v>0.97159090909090906</v>
      </c>
      <c r="C7" s="113">
        <f>Consultant4!D38</f>
        <v>0</v>
      </c>
      <c r="D7" s="113">
        <f>Consultant4!E38</f>
        <v>0</v>
      </c>
      <c r="E7" s="113">
        <f>Consultant4!F38</f>
        <v>0</v>
      </c>
      <c r="F7" s="113">
        <f>Consultant4!G38</f>
        <v>0</v>
      </c>
      <c r="G7" s="113">
        <f>Consultant4!H38</f>
        <v>0</v>
      </c>
      <c r="H7" s="113">
        <f>Consultant4!I38</f>
        <v>0</v>
      </c>
      <c r="I7" s="113">
        <f>Consultant4!J38</f>
        <v>0</v>
      </c>
      <c r="J7" s="114">
        <f>Consultant4!K38</f>
        <v>0</v>
      </c>
      <c r="K7" s="114">
        <f>Consultant4!L38</f>
        <v>0</v>
      </c>
      <c r="L7" s="114">
        <f>Consultant4!M38</f>
        <v>0</v>
      </c>
      <c r="M7" s="114">
        <f>Consultant4!N38</f>
        <v>0</v>
      </c>
      <c r="N7" s="114">
        <f>Consultant4!O38</f>
        <v>0</v>
      </c>
      <c r="O7" s="115">
        <f>Consultant4!P38</f>
        <v>0</v>
      </c>
      <c r="P7" s="113">
        <f>Consultant4!Q38</f>
        <v>0</v>
      </c>
      <c r="Q7" s="114">
        <f>Consultant4!R38</f>
        <v>0</v>
      </c>
      <c r="R7" s="114">
        <f>Consultant4!S38</f>
        <v>0</v>
      </c>
      <c r="S7" s="114">
        <f>Consultant4!T38</f>
        <v>0</v>
      </c>
      <c r="T7" s="114">
        <f>Consultant4!U38</f>
        <v>0</v>
      </c>
      <c r="U7" s="114">
        <f>Consultant4!V38</f>
        <v>0</v>
      </c>
      <c r="V7" s="115">
        <f>Consultant4!W38</f>
        <v>0</v>
      </c>
      <c r="W7" s="113">
        <f>Consultant4!X38</f>
        <v>0</v>
      </c>
      <c r="X7" s="114">
        <f>Consultant4!Y38</f>
        <v>0</v>
      </c>
      <c r="Y7" s="114">
        <f>Consultant4!Z38</f>
        <v>0</v>
      </c>
      <c r="Z7" s="114">
        <f>Consultant4!AA38</f>
        <v>0</v>
      </c>
      <c r="AA7" s="114">
        <f>Consultant4!AB38</f>
        <v>0</v>
      </c>
      <c r="AB7" s="114">
        <f>Consultant4!AC38</f>
        <v>0</v>
      </c>
      <c r="AC7" s="115">
        <f>Consultant4!AD38</f>
        <v>0</v>
      </c>
      <c r="AD7" s="113">
        <f>Consultant4!AE38</f>
        <v>0</v>
      </c>
      <c r="AE7" s="114">
        <f>Consultant4!AF38</f>
        <v>0</v>
      </c>
      <c r="AF7" s="114">
        <f>Consultant4!AG38</f>
        <v>0</v>
      </c>
      <c r="AG7" s="114">
        <f>Consultant4!AH38</f>
        <v>0</v>
      </c>
      <c r="AH7" s="114">
        <f>Consultant4!AI38</f>
        <v>0</v>
      </c>
      <c r="AI7" s="114">
        <f>Consultant4!AJ38</f>
        <v>0</v>
      </c>
      <c r="AJ7" s="115">
        <f>Consultant4!AK38</f>
        <v>0</v>
      </c>
      <c r="AK7" s="113">
        <f>Consultant4!AL38</f>
        <v>0</v>
      </c>
      <c r="AL7" s="114">
        <f>Consultant4!AM38</f>
        <v>0</v>
      </c>
      <c r="AM7" s="114">
        <f>Consultant4!AN38</f>
        <v>0</v>
      </c>
      <c r="AN7" s="114">
        <f>Consultant4!AO38</f>
        <v>0</v>
      </c>
      <c r="AO7" s="114">
        <f>Consultant4!AP38</f>
        <v>0</v>
      </c>
      <c r="AP7" s="114">
        <f>Consultant4!AQ38</f>
        <v>0</v>
      </c>
      <c r="AQ7" s="115">
        <f>Consultant4!AR38</f>
        <v>0</v>
      </c>
      <c r="AR7" s="113">
        <f>Consultant4!AS38</f>
        <v>0</v>
      </c>
      <c r="AS7" s="114">
        <f>Consultant4!AT38</f>
        <v>0</v>
      </c>
      <c r="AT7" s="114">
        <f>Consultant4!AU38</f>
        <v>0</v>
      </c>
      <c r="AU7" s="114">
        <f>Consultant4!AV38</f>
        <v>0</v>
      </c>
      <c r="AV7" s="114">
        <f>Consultant4!AW38</f>
        <v>0</v>
      </c>
      <c r="AW7" s="114">
        <f>Consultant4!AX38</f>
        <v>0</v>
      </c>
      <c r="AX7" s="115">
        <f>Consultant4!AY38</f>
        <v>0</v>
      </c>
      <c r="AY7" s="113">
        <f>Consultant4!AZ38</f>
        <v>0</v>
      </c>
      <c r="AZ7" s="114">
        <f>Consultant4!BA38</f>
        <v>0</v>
      </c>
      <c r="BA7" s="114">
        <f>Consultant4!BB38</f>
        <v>0</v>
      </c>
      <c r="BB7" s="114">
        <f>Consultant4!BC38</f>
        <v>0</v>
      </c>
      <c r="BC7" s="114">
        <f>Consultant4!BD38</f>
        <v>0</v>
      </c>
      <c r="BD7" s="114">
        <f>Consultant4!BE38</f>
        <v>0</v>
      </c>
      <c r="BE7" s="115">
        <f>Consultant4!BF38</f>
        <v>0</v>
      </c>
      <c r="BF7" s="113">
        <f>Consultant4!BG38</f>
        <v>0</v>
      </c>
      <c r="BG7" s="114">
        <f>Consultant4!BH38</f>
        <v>0</v>
      </c>
      <c r="BH7" s="114">
        <f>Consultant4!BI38</f>
        <v>0</v>
      </c>
      <c r="BI7" s="114">
        <f>Consultant4!BJ38</f>
        <v>0</v>
      </c>
      <c r="BJ7" s="114">
        <f>Consultant4!BK38</f>
        <v>0</v>
      </c>
      <c r="BK7" s="114">
        <f>Consultant4!BL38</f>
        <v>0</v>
      </c>
      <c r="BL7" s="115">
        <f>Consultant4!BM38</f>
        <v>0</v>
      </c>
      <c r="BM7" s="113">
        <f>Consultant4!BN38</f>
        <v>0</v>
      </c>
      <c r="BN7" s="114">
        <f>Consultant4!BO38</f>
        <v>0</v>
      </c>
      <c r="BO7" s="114">
        <f>Consultant4!BP38</f>
        <v>0</v>
      </c>
      <c r="BP7" s="114">
        <f>Consultant4!BQ38</f>
        <v>0</v>
      </c>
      <c r="BQ7" s="114">
        <f>Consultant4!BR38</f>
        <v>0</v>
      </c>
      <c r="BR7" s="114">
        <f>Consultant4!BS38</f>
        <v>0</v>
      </c>
      <c r="BS7" s="115">
        <f>Consultant4!BT38</f>
        <v>0</v>
      </c>
      <c r="BT7" s="113">
        <f>Consultant4!BU38</f>
        <v>0</v>
      </c>
      <c r="BU7" s="114">
        <f>Consultant4!BV38</f>
        <v>0</v>
      </c>
      <c r="BV7" s="114">
        <f>Consultant4!BW38</f>
        <v>0</v>
      </c>
      <c r="BW7" s="114">
        <f>Consultant4!BX38</f>
        <v>0</v>
      </c>
      <c r="BX7" s="114">
        <f>Consultant4!BY38</f>
        <v>0</v>
      </c>
      <c r="BY7" s="114">
        <f>Consultant4!BZ38</f>
        <v>0</v>
      </c>
      <c r="BZ7" s="115">
        <f>Consultant4!CA38</f>
        <v>0</v>
      </c>
      <c r="CA7" s="113">
        <f>Consultant4!CB38</f>
        <v>0</v>
      </c>
      <c r="CB7" s="114">
        <f>Consultant4!CC38</f>
        <v>0</v>
      </c>
      <c r="CC7" s="114">
        <f>Consultant4!CD38</f>
        <v>0</v>
      </c>
      <c r="CD7" s="114">
        <f>Consultant4!CE38</f>
        <v>0</v>
      </c>
      <c r="CE7" s="114">
        <f>Consultant4!CF38</f>
        <v>0</v>
      </c>
      <c r="CF7" s="114">
        <f>Consultant4!CG38</f>
        <v>0</v>
      </c>
      <c r="CG7" s="115">
        <f>Consultant4!CH38</f>
        <v>0</v>
      </c>
      <c r="CH7" s="113">
        <f>Consultant4!CI38</f>
        <v>0</v>
      </c>
      <c r="CI7" s="114">
        <f>Consultant4!CJ38</f>
        <v>0</v>
      </c>
      <c r="CJ7" s="114">
        <f>Consultant4!CK38</f>
        <v>0</v>
      </c>
      <c r="CK7" s="114">
        <f>Consultant4!CL38</f>
        <v>0</v>
      </c>
      <c r="CL7" s="114">
        <f>Consultant4!CM38</f>
        <v>0</v>
      </c>
      <c r="CM7" s="114">
        <f>Consultant4!CN38</f>
        <v>0</v>
      </c>
      <c r="CN7" s="115">
        <f>Consultant4!CO38</f>
        <v>0</v>
      </c>
      <c r="CO7" s="113">
        <f>Consultant4!CP38</f>
        <v>0</v>
      </c>
      <c r="CP7" s="114">
        <f>Consultant4!CQ38</f>
        <v>0</v>
      </c>
      <c r="CQ7" s="114">
        <f>Consultant4!CR38</f>
        <v>0</v>
      </c>
      <c r="CR7" s="114">
        <f>Consultant4!CS38</f>
        <v>0</v>
      </c>
      <c r="CS7" s="114">
        <f>Consultant4!CT38</f>
        <v>0</v>
      </c>
      <c r="CT7" s="114">
        <f>Consultant4!CU38</f>
        <v>0</v>
      </c>
      <c r="CU7" s="115">
        <f>Consultant4!CV38</f>
        <v>0</v>
      </c>
      <c r="CV7" s="113">
        <f>Consultant4!CW38</f>
        <v>0</v>
      </c>
      <c r="CW7" s="114">
        <f>Consultant4!CX38</f>
        <v>0</v>
      </c>
      <c r="CX7" s="114">
        <f>Consultant4!CY38</f>
        <v>0</v>
      </c>
      <c r="CY7" s="114">
        <f>Consultant4!CZ38</f>
        <v>0</v>
      </c>
      <c r="CZ7" s="114">
        <f>Consultant4!DA38</f>
        <v>0</v>
      </c>
      <c r="DA7" s="114">
        <f>Consultant4!DB38</f>
        <v>0</v>
      </c>
      <c r="DB7" s="115">
        <f>Consultant4!DC38</f>
        <v>0</v>
      </c>
      <c r="DC7" s="113">
        <f>Consultant4!DD38</f>
        <v>0</v>
      </c>
      <c r="DD7" s="114">
        <f>Consultant4!DE38</f>
        <v>0</v>
      </c>
      <c r="DE7" s="114">
        <f>Consultant4!DF38</f>
        <v>0</v>
      </c>
      <c r="DF7" s="114">
        <f>Consultant4!DG38</f>
        <v>0</v>
      </c>
      <c r="DG7" s="114">
        <f>Consultant4!DH38</f>
        <v>0</v>
      </c>
      <c r="DH7" s="114">
        <f>Consultant4!DI38</f>
        <v>0</v>
      </c>
      <c r="DI7" s="115">
        <f>Consultant4!DJ38</f>
        <v>0</v>
      </c>
      <c r="DJ7" s="113">
        <f>Consultant4!DK38</f>
        <v>0</v>
      </c>
      <c r="DK7" s="114">
        <f>Consultant4!DL38</f>
        <v>0</v>
      </c>
      <c r="DL7" s="114">
        <f>Consultant4!DM38</f>
        <v>0</v>
      </c>
      <c r="DM7" s="114">
        <f>Consultant4!DN38</f>
        <v>0</v>
      </c>
      <c r="DN7" s="114">
        <f>Consultant4!DO38</f>
        <v>0</v>
      </c>
      <c r="DO7" s="114">
        <f>Consultant4!DP38</f>
        <v>0</v>
      </c>
      <c r="DP7" s="115">
        <f>Consultant4!DQ38</f>
        <v>0</v>
      </c>
      <c r="DQ7" s="113">
        <f>Consultant4!DR38</f>
        <v>0</v>
      </c>
      <c r="DR7" s="114">
        <f>Consultant4!DS38</f>
        <v>0</v>
      </c>
      <c r="DS7" s="114">
        <f>Consultant4!DT38</f>
        <v>0</v>
      </c>
      <c r="DT7" s="114">
        <f>Consultant4!DU38</f>
        <v>0</v>
      </c>
      <c r="DU7" s="114">
        <f>Consultant4!DV38</f>
        <v>0</v>
      </c>
      <c r="DV7" s="114">
        <f>Consultant4!DW38</f>
        <v>0</v>
      </c>
      <c r="DW7" s="115">
        <f>Consultant4!DX38</f>
        <v>0</v>
      </c>
      <c r="DX7" s="113">
        <f>Consultant4!DY38</f>
        <v>0</v>
      </c>
      <c r="DY7" s="114">
        <f>Consultant4!DZ38</f>
        <v>0</v>
      </c>
      <c r="DZ7" s="114">
        <f>Consultant4!EA38</f>
        <v>0</v>
      </c>
      <c r="EA7" s="114">
        <f>Consultant4!EB38</f>
        <v>0</v>
      </c>
      <c r="EB7" s="114">
        <f>Consultant4!EC38</f>
        <v>0</v>
      </c>
      <c r="EC7" s="114">
        <f>Consultant4!ED38</f>
        <v>0</v>
      </c>
      <c r="ED7" s="115">
        <f>Consultant4!EE38</f>
        <v>0</v>
      </c>
      <c r="EE7" s="113">
        <f>Consultant4!EF38</f>
        <v>0</v>
      </c>
      <c r="EF7" s="114">
        <f>Consultant4!EG38</f>
        <v>0</v>
      </c>
      <c r="EG7" s="114">
        <f>Consultant4!EH38</f>
        <v>0</v>
      </c>
      <c r="EH7" s="114">
        <f>Consultant4!EI38</f>
        <v>0</v>
      </c>
      <c r="EI7" s="114">
        <f>Consultant4!EJ38</f>
        <v>0</v>
      </c>
      <c r="EJ7" s="114">
        <f>Consultant4!EK38</f>
        <v>0</v>
      </c>
      <c r="EK7" s="115">
        <f>Consultant4!EL38</f>
        <v>0</v>
      </c>
      <c r="EL7" s="113">
        <f>Consultant4!EM38</f>
        <v>0</v>
      </c>
      <c r="EM7" s="114">
        <f>Consultant4!EN38</f>
        <v>0</v>
      </c>
      <c r="EN7" s="114">
        <f>Consultant4!EO38</f>
        <v>0</v>
      </c>
      <c r="EO7" s="114">
        <f>Consultant4!EP38</f>
        <v>0</v>
      </c>
      <c r="EP7" s="114">
        <f>Consultant4!EQ38</f>
        <v>0</v>
      </c>
      <c r="EQ7" s="114">
        <f>Consultant4!ER38</f>
        <v>0</v>
      </c>
      <c r="ER7" s="115">
        <f>Consultant4!ES38</f>
        <v>0</v>
      </c>
      <c r="ES7" s="113">
        <f>Consultant4!ET38</f>
        <v>0</v>
      </c>
      <c r="ET7" s="114">
        <f>Consultant4!EU38</f>
        <v>0</v>
      </c>
      <c r="EU7" s="114">
        <f>Consultant4!EV38</f>
        <v>0</v>
      </c>
      <c r="EV7" s="114">
        <f>Consultant4!EW38</f>
        <v>0</v>
      </c>
      <c r="EW7" s="114">
        <f>Consultant4!EX38</f>
        <v>0</v>
      </c>
      <c r="EX7" s="114">
        <f>Consultant4!EY38</f>
        <v>0</v>
      </c>
      <c r="EY7" s="115">
        <f>Consultant4!EZ38</f>
        <v>0</v>
      </c>
      <c r="EZ7" s="113">
        <f>Consultant4!FA38</f>
        <v>0</v>
      </c>
      <c r="FA7" s="114">
        <f>Consultant4!FB38</f>
        <v>0</v>
      </c>
      <c r="FB7" s="114">
        <f>Consultant4!FC38</f>
        <v>0</v>
      </c>
      <c r="FC7" s="114">
        <f>Consultant4!FD38</f>
        <v>0</v>
      </c>
      <c r="FD7" s="114">
        <f>Consultant4!FE38</f>
        <v>0</v>
      </c>
      <c r="FE7" s="114">
        <f>Consultant4!FF38</f>
        <v>0</v>
      </c>
      <c r="FF7" s="115">
        <f>Consultant4!FG38</f>
        <v>0</v>
      </c>
      <c r="FG7" s="113">
        <f>Consultant4!FH38</f>
        <v>0</v>
      </c>
      <c r="FH7" s="114">
        <f>Consultant4!FI38</f>
        <v>0</v>
      </c>
      <c r="FI7" s="114">
        <f>Consultant4!FJ38</f>
        <v>0</v>
      </c>
      <c r="FJ7" s="114">
        <f>Consultant4!FK38</f>
        <v>0</v>
      </c>
      <c r="FK7" s="114">
        <f>Consultant4!FL38</f>
        <v>0</v>
      </c>
      <c r="FL7" s="114">
        <f>Consultant4!FM38</f>
        <v>0</v>
      </c>
      <c r="FM7" s="115">
        <f>Consultant4!FN38</f>
        <v>0</v>
      </c>
      <c r="FN7" s="113">
        <f>Consultant4!FO38</f>
        <v>0</v>
      </c>
      <c r="FO7" s="114">
        <f>Consultant4!FP38</f>
        <v>0</v>
      </c>
      <c r="FP7" s="114">
        <f>Consultant4!FQ38</f>
        <v>0</v>
      </c>
      <c r="FQ7" s="114">
        <f>Consultant4!FR38</f>
        <v>0</v>
      </c>
      <c r="FR7" s="114">
        <f>Consultant4!FS38</f>
        <v>0</v>
      </c>
      <c r="FS7" s="114">
        <f>Consultant4!FT38</f>
        <v>0</v>
      </c>
      <c r="FT7" s="115">
        <f>Consultant4!FU38</f>
        <v>0</v>
      </c>
      <c r="FU7" s="113">
        <f>Consultant4!FV38</f>
        <v>0</v>
      </c>
      <c r="FV7" s="114">
        <f>Consultant4!FW38</f>
        <v>0</v>
      </c>
      <c r="FW7" s="114">
        <f>Consultant4!FX38</f>
        <v>0</v>
      </c>
      <c r="FX7" s="114">
        <f>Consultant4!FY38</f>
        <v>0</v>
      </c>
      <c r="FY7" s="114">
        <f>Consultant4!FZ38</f>
        <v>0</v>
      </c>
      <c r="FZ7" s="114">
        <f>Consultant4!GA38</f>
        <v>0</v>
      </c>
      <c r="GA7" s="115">
        <f>Consultant4!GB38</f>
        <v>0</v>
      </c>
      <c r="GB7" s="113">
        <f>Consultant4!GC38</f>
        <v>0</v>
      </c>
      <c r="GC7" s="114">
        <f>Consultant4!GD38</f>
        <v>0</v>
      </c>
      <c r="GD7" s="114">
        <f>Consultant4!GE38</f>
        <v>0</v>
      </c>
      <c r="GE7" s="114">
        <f>Consultant4!GF38</f>
        <v>0</v>
      </c>
      <c r="GF7" s="114">
        <f>Consultant4!GG38</f>
        <v>0</v>
      </c>
      <c r="GG7" s="114">
        <f>Consultant4!GH38</f>
        <v>0</v>
      </c>
      <c r="GH7" s="115">
        <f>Consultant4!GI38</f>
        <v>0</v>
      </c>
      <c r="GI7" s="113">
        <f>Consultant4!GJ38</f>
        <v>0</v>
      </c>
      <c r="GJ7" s="114">
        <f>Consultant4!GK38</f>
        <v>0</v>
      </c>
      <c r="GK7" s="114">
        <f>Consultant4!GL38</f>
        <v>0</v>
      </c>
      <c r="GL7" s="114">
        <f>Consultant4!GM38</f>
        <v>0</v>
      </c>
      <c r="GM7" s="114">
        <f>Consultant4!GN38</f>
        <v>0</v>
      </c>
      <c r="GN7" s="114">
        <f>Consultant4!GO38</f>
        <v>0</v>
      </c>
      <c r="GO7" s="115">
        <f>Consultant4!GP38</f>
        <v>0</v>
      </c>
      <c r="GP7" s="113">
        <f>Consultant4!GQ38</f>
        <v>0</v>
      </c>
      <c r="GQ7" s="114">
        <f>Consultant4!GR38</f>
        <v>0</v>
      </c>
      <c r="GR7" s="114">
        <f>Consultant4!GS38</f>
        <v>0</v>
      </c>
      <c r="GS7" s="114">
        <f>Consultant4!GT38</f>
        <v>0</v>
      </c>
      <c r="GT7" s="114">
        <f>Consultant4!GU38</f>
        <v>0</v>
      </c>
      <c r="GU7" s="114">
        <f>Consultant4!GV38</f>
        <v>0</v>
      </c>
      <c r="GV7" s="115">
        <f>Consultant4!GW38</f>
        <v>0</v>
      </c>
      <c r="GW7" s="113">
        <f>Consultant4!GX38</f>
        <v>0</v>
      </c>
      <c r="GX7" s="114">
        <f>Consultant4!GY38</f>
        <v>0</v>
      </c>
      <c r="GY7" s="114">
        <f>Consultant4!GZ38</f>
        <v>0</v>
      </c>
      <c r="GZ7" s="114">
        <f>Consultant4!HA38</f>
        <v>0</v>
      </c>
      <c r="HA7" s="114">
        <f>Consultant4!HB38</f>
        <v>0</v>
      </c>
      <c r="HB7" s="114">
        <f>Consultant4!HC38</f>
        <v>0</v>
      </c>
      <c r="HC7" s="115">
        <f>Consultant4!HD38</f>
        <v>0</v>
      </c>
      <c r="HD7" s="113">
        <f>Consultant4!HE38</f>
        <v>0</v>
      </c>
      <c r="HE7" s="114">
        <f>Consultant4!HF38</f>
        <v>0</v>
      </c>
      <c r="HF7" s="114">
        <f>Consultant4!HG38</f>
        <v>0</v>
      </c>
      <c r="HG7" s="114">
        <f>Consultant4!HH38</f>
        <v>0</v>
      </c>
      <c r="HH7" s="114">
        <f>Consultant4!HI38</f>
        <v>0</v>
      </c>
      <c r="HI7" s="114">
        <f>Consultant4!HJ38</f>
        <v>0</v>
      </c>
      <c r="HJ7" s="115">
        <f>Consultant4!HK38</f>
        <v>0</v>
      </c>
      <c r="HK7" s="113">
        <f>Consultant4!HL38</f>
        <v>0</v>
      </c>
      <c r="HL7" s="114">
        <f>Consultant4!HM38</f>
        <v>0</v>
      </c>
      <c r="HM7" s="114">
        <f>Consultant4!HN38</f>
        <v>0</v>
      </c>
      <c r="HN7" s="114">
        <f>Consultant4!HO38</f>
        <v>0</v>
      </c>
      <c r="HO7" s="114">
        <f>Consultant4!HP38</f>
        <v>0</v>
      </c>
      <c r="HP7" s="114">
        <f>Consultant4!HQ38</f>
        <v>0</v>
      </c>
      <c r="HQ7" s="115">
        <f>Consultant4!HR38</f>
        <v>0</v>
      </c>
      <c r="HR7" s="113">
        <f>Consultant4!HS38</f>
        <v>0</v>
      </c>
      <c r="HS7" s="114">
        <f>Consultant4!HT38</f>
        <v>0</v>
      </c>
      <c r="HT7" s="114">
        <f>Consultant4!HU38</f>
        <v>0</v>
      </c>
      <c r="HU7" s="114">
        <f>Consultant4!HV38</f>
        <v>0</v>
      </c>
      <c r="HV7" s="114">
        <f>Consultant4!HW38</f>
        <v>0</v>
      </c>
      <c r="HW7" s="114">
        <f>Consultant4!HX38</f>
        <v>0</v>
      </c>
      <c r="HX7" s="115">
        <f>Consultant4!HY38</f>
        <v>0</v>
      </c>
      <c r="HY7" s="113">
        <f>Consultant4!HZ38</f>
        <v>0</v>
      </c>
      <c r="HZ7" s="114">
        <f>Consultant4!IA38</f>
        <v>0</v>
      </c>
      <c r="IA7" s="114">
        <f>Consultant4!IB38</f>
        <v>0</v>
      </c>
      <c r="IB7" s="114">
        <f>Consultant4!IC38</f>
        <v>0</v>
      </c>
      <c r="IC7" s="114">
        <f>Consultant4!ID38</f>
        <v>0</v>
      </c>
      <c r="ID7" s="114">
        <f>Consultant4!IE38</f>
        <v>0</v>
      </c>
      <c r="IE7" s="115">
        <f>Consultant4!IF38</f>
        <v>0</v>
      </c>
      <c r="IF7" s="113">
        <f>Consultant4!IG38</f>
        <v>0</v>
      </c>
      <c r="IG7" s="114">
        <f>Consultant4!IH38</f>
        <v>0</v>
      </c>
      <c r="IH7" s="114">
        <f>Consultant4!II38</f>
        <v>0</v>
      </c>
      <c r="II7" s="114">
        <f>Consultant4!IJ38</f>
        <v>0</v>
      </c>
      <c r="IJ7" s="114">
        <f>Consultant4!IK38</f>
        <v>0</v>
      </c>
      <c r="IK7" s="114">
        <f>Consultant4!IL38</f>
        <v>0</v>
      </c>
      <c r="IL7" s="115">
        <f>Consultant4!IM38</f>
        <v>0</v>
      </c>
      <c r="IM7" s="113">
        <f>Consultant4!IN38</f>
        <v>0</v>
      </c>
      <c r="IN7" s="114">
        <f>Consultant4!IO38</f>
        <v>0</v>
      </c>
      <c r="IO7" s="114">
        <f>Consultant4!IP38</f>
        <v>0</v>
      </c>
      <c r="IP7" s="114">
        <f>Consultant4!IQ38</f>
        <v>0</v>
      </c>
      <c r="IQ7" s="114">
        <f>Consultant4!IR38</f>
        <v>0</v>
      </c>
      <c r="IR7" s="114">
        <f>Consultant4!IS38</f>
        <v>0</v>
      </c>
      <c r="IS7" s="115">
        <f>Consultant4!IT38</f>
        <v>0</v>
      </c>
      <c r="IT7" s="113">
        <f>Consultant4!IU38</f>
        <v>0</v>
      </c>
      <c r="IU7" s="114">
        <f>Consultant4!IV38</f>
        <v>0</v>
      </c>
      <c r="IV7" s="114">
        <f>Consultant4!IW38</f>
        <v>0</v>
      </c>
      <c r="IW7" s="114">
        <f>Consultant4!IX38</f>
        <v>0</v>
      </c>
      <c r="IX7" s="114">
        <f>Consultant4!IY38</f>
        <v>0</v>
      </c>
      <c r="IY7" s="114">
        <f>Consultant4!IZ38</f>
        <v>0</v>
      </c>
      <c r="IZ7" s="115">
        <f>Consultant4!JA38</f>
        <v>0</v>
      </c>
      <c r="JA7" s="113">
        <f>Consultant4!JB38</f>
        <v>0</v>
      </c>
      <c r="JB7" s="114">
        <f>Consultant4!JC38</f>
        <v>0</v>
      </c>
      <c r="JC7" s="114">
        <f>Consultant4!JD38</f>
        <v>0</v>
      </c>
      <c r="JD7" s="114">
        <f>Consultant4!JE38</f>
        <v>0</v>
      </c>
      <c r="JE7" s="114">
        <f>Consultant4!JF38</f>
        <v>0</v>
      </c>
      <c r="JF7" s="114">
        <f>Consultant4!JG38</f>
        <v>0</v>
      </c>
      <c r="JG7" s="115">
        <f>Consultant4!JH38</f>
        <v>0</v>
      </c>
    </row>
    <row r="8" spans="1:267" s="55" customFormat="1" ht="13" x14ac:dyDescent="0.3">
      <c r="A8" s="59" t="s">
        <v>60</v>
      </c>
      <c r="B8" s="113" t="e">
        <f>#REF!</f>
        <v>#REF!</v>
      </c>
      <c r="C8" s="113" t="e">
        <f>#REF!</f>
        <v>#REF!</v>
      </c>
      <c r="D8" s="113" t="e">
        <f>#REF!</f>
        <v>#REF!</v>
      </c>
      <c r="E8" s="113" t="e">
        <f>#REF!</f>
        <v>#REF!</v>
      </c>
      <c r="F8" s="113" t="e">
        <f>#REF!</f>
        <v>#REF!</v>
      </c>
      <c r="G8" s="113" t="e">
        <f>#REF!</f>
        <v>#REF!</v>
      </c>
      <c r="H8" s="113" t="e">
        <f>#REF!</f>
        <v>#REF!</v>
      </c>
      <c r="I8" s="113" t="e">
        <f>#REF!</f>
        <v>#REF!</v>
      </c>
      <c r="J8" s="114" t="e">
        <f>#REF!</f>
        <v>#REF!</v>
      </c>
      <c r="K8" s="114" t="e">
        <f>#REF!</f>
        <v>#REF!</v>
      </c>
      <c r="L8" s="114" t="e">
        <f>#REF!</f>
        <v>#REF!</v>
      </c>
      <c r="M8" s="114" t="e">
        <f>#REF!</f>
        <v>#REF!</v>
      </c>
      <c r="N8" s="114" t="e">
        <f>#REF!</f>
        <v>#REF!</v>
      </c>
      <c r="O8" s="115" t="e">
        <f>#REF!</f>
        <v>#REF!</v>
      </c>
      <c r="P8" s="113" t="e">
        <f>#REF!</f>
        <v>#REF!</v>
      </c>
      <c r="Q8" s="114" t="e">
        <f>#REF!</f>
        <v>#REF!</v>
      </c>
      <c r="R8" s="114" t="e">
        <f>#REF!</f>
        <v>#REF!</v>
      </c>
      <c r="S8" s="114" t="e">
        <f>#REF!</f>
        <v>#REF!</v>
      </c>
      <c r="T8" s="114" t="e">
        <f>#REF!</f>
        <v>#REF!</v>
      </c>
      <c r="U8" s="114" t="e">
        <f>#REF!</f>
        <v>#REF!</v>
      </c>
      <c r="V8" s="115" t="e">
        <f>#REF!</f>
        <v>#REF!</v>
      </c>
      <c r="W8" s="113" t="e">
        <f>#REF!</f>
        <v>#REF!</v>
      </c>
      <c r="X8" s="114" t="e">
        <f>#REF!</f>
        <v>#REF!</v>
      </c>
      <c r="Y8" s="114" t="e">
        <f>#REF!</f>
        <v>#REF!</v>
      </c>
      <c r="Z8" s="114" t="e">
        <f>#REF!</f>
        <v>#REF!</v>
      </c>
      <c r="AA8" s="114" t="e">
        <f>#REF!</f>
        <v>#REF!</v>
      </c>
      <c r="AB8" s="114" t="e">
        <f>#REF!</f>
        <v>#REF!</v>
      </c>
      <c r="AC8" s="115" t="e">
        <f>#REF!</f>
        <v>#REF!</v>
      </c>
      <c r="AD8" s="113" t="e">
        <f>#REF!</f>
        <v>#REF!</v>
      </c>
      <c r="AE8" s="114" t="e">
        <f>#REF!</f>
        <v>#REF!</v>
      </c>
      <c r="AF8" s="114" t="e">
        <f>#REF!</f>
        <v>#REF!</v>
      </c>
      <c r="AG8" s="114" t="e">
        <f>#REF!</f>
        <v>#REF!</v>
      </c>
      <c r="AH8" s="114" t="e">
        <f>#REF!</f>
        <v>#REF!</v>
      </c>
      <c r="AI8" s="114" t="e">
        <f>#REF!</f>
        <v>#REF!</v>
      </c>
      <c r="AJ8" s="115" t="e">
        <f>#REF!</f>
        <v>#REF!</v>
      </c>
      <c r="AK8" s="113" t="e">
        <f>#REF!</f>
        <v>#REF!</v>
      </c>
      <c r="AL8" s="114" t="e">
        <f>#REF!</f>
        <v>#REF!</v>
      </c>
      <c r="AM8" s="114" t="e">
        <f>#REF!</f>
        <v>#REF!</v>
      </c>
      <c r="AN8" s="114" t="e">
        <f>#REF!</f>
        <v>#REF!</v>
      </c>
      <c r="AO8" s="114" t="e">
        <f>#REF!</f>
        <v>#REF!</v>
      </c>
      <c r="AP8" s="114" t="e">
        <f>#REF!</f>
        <v>#REF!</v>
      </c>
      <c r="AQ8" s="115" t="e">
        <f>#REF!</f>
        <v>#REF!</v>
      </c>
      <c r="AR8" s="113" t="e">
        <f>#REF!</f>
        <v>#REF!</v>
      </c>
      <c r="AS8" s="114" t="e">
        <f>#REF!</f>
        <v>#REF!</v>
      </c>
      <c r="AT8" s="114" t="e">
        <f>#REF!</f>
        <v>#REF!</v>
      </c>
      <c r="AU8" s="114" t="e">
        <f>#REF!</f>
        <v>#REF!</v>
      </c>
      <c r="AV8" s="114" t="e">
        <f>#REF!</f>
        <v>#REF!</v>
      </c>
      <c r="AW8" s="114" t="e">
        <f>#REF!</f>
        <v>#REF!</v>
      </c>
      <c r="AX8" s="115" t="e">
        <f>#REF!</f>
        <v>#REF!</v>
      </c>
      <c r="AY8" s="113" t="e">
        <f>#REF!</f>
        <v>#REF!</v>
      </c>
      <c r="AZ8" s="114" t="e">
        <f>#REF!</f>
        <v>#REF!</v>
      </c>
      <c r="BA8" s="114" t="e">
        <f>#REF!</f>
        <v>#REF!</v>
      </c>
      <c r="BB8" s="114" t="e">
        <f>#REF!</f>
        <v>#REF!</v>
      </c>
      <c r="BC8" s="114" t="e">
        <f>#REF!</f>
        <v>#REF!</v>
      </c>
      <c r="BD8" s="114" t="e">
        <f>#REF!</f>
        <v>#REF!</v>
      </c>
      <c r="BE8" s="115" t="e">
        <f>#REF!</f>
        <v>#REF!</v>
      </c>
      <c r="BF8" s="113" t="e">
        <f>#REF!</f>
        <v>#REF!</v>
      </c>
      <c r="BG8" s="114" t="e">
        <f>#REF!</f>
        <v>#REF!</v>
      </c>
      <c r="BH8" s="114" t="e">
        <f>#REF!</f>
        <v>#REF!</v>
      </c>
      <c r="BI8" s="114" t="e">
        <f>#REF!</f>
        <v>#REF!</v>
      </c>
      <c r="BJ8" s="114" t="e">
        <f>#REF!</f>
        <v>#REF!</v>
      </c>
      <c r="BK8" s="114" t="e">
        <f>#REF!</f>
        <v>#REF!</v>
      </c>
      <c r="BL8" s="115" t="e">
        <f>#REF!</f>
        <v>#REF!</v>
      </c>
      <c r="BM8" s="113" t="e">
        <f>#REF!</f>
        <v>#REF!</v>
      </c>
      <c r="BN8" s="114" t="e">
        <f>#REF!</f>
        <v>#REF!</v>
      </c>
      <c r="BO8" s="114" t="e">
        <f>#REF!</f>
        <v>#REF!</v>
      </c>
      <c r="BP8" s="114" t="e">
        <f>#REF!</f>
        <v>#REF!</v>
      </c>
      <c r="BQ8" s="114" t="e">
        <f>#REF!</f>
        <v>#REF!</v>
      </c>
      <c r="BR8" s="114" t="e">
        <f>#REF!</f>
        <v>#REF!</v>
      </c>
      <c r="BS8" s="115" t="e">
        <f>#REF!</f>
        <v>#REF!</v>
      </c>
      <c r="BT8" s="113" t="e">
        <f>#REF!</f>
        <v>#REF!</v>
      </c>
      <c r="BU8" s="114" t="e">
        <f>#REF!</f>
        <v>#REF!</v>
      </c>
      <c r="BV8" s="114" t="e">
        <f>#REF!</f>
        <v>#REF!</v>
      </c>
      <c r="BW8" s="114" t="e">
        <f>#REF!</f>
        <v>#REF!</v>
      </c>
      <c r="BX8" s="114" t="e">
        <f>#REF!</f>
        <v>#REF!</v>
      </c>
      <c r="BY8" s="114" t="e">
        <f>#REF!</f>
        <v>#REF!</v>
      </c>
      <c r="BZ8" s="115" t="e">
        <f>#REF!</f>
        <v>#REF!</v>
      </c>
      <c r="CA8" s="113" t="e">
        <f>#REF!</f>
        <v>#REF!</v>
      </c>
      <c r="CB8" s="114" t="e">
        <f>#REF!</f>
        <v>#REF!</v>
      </c>
      <c r="CC8" s="114" t="e">
        <f>#REF!</f>
        <v>#REF!</v>
      </c>
      <c r="CD8" s="114" t="e">
        <f>#REF!</f>
        <v>#REF!</v>
      </c>
      <c r="CE8" s="114" t="e">
        <f>#REF!</f>
        <v>#REF!</v>
      </c>
      <c r="CF8" s="114" t="e">
        <f>#REF!</f>
        <v>#REF!</v>
      </c>
      <c r="CG8" s="115" t="e">
        <f>#REF!</f>
        <v>#REF!</v>
      </c>
      <c r="CH8" s="113" t="e">
        <f>#REF!</f>
        <v>#REF!</v>
      </c>
      <c r="CI8" s="114" t="e">
        <f>#REF!</f>
        <v>#REF!</v>
      </c>
      <c r="CJ8" s="114" t="e">
        <f>#REF!</f>
        <v>#REF!</v>
      </c>
      <c r="CK8" s="114" t="e">
        <f>#REF!</f>
        <v>#REF!</v>
      </c>
      <c r="CL8" s="114" t="e">
        <f>#REF!</f>
        <v>#REF!</v>
      </c>
      <c r="CM8" s="114" t="e">
        <f>#REF!</f>
        <v>#REF!</v>
      </c>
      <c r="CN8" s="115" t="e">
        <f>#REF!</f>
        <v>#REF!</v>
      </c>
      <c r="CO8" s="113" t="e">
        <f>#REF!</f>
        <v>#REF!</v>
      </c>
      <c r="CP8" s="114" t="e">
        <f>#REF!</f>
        <v>#REF!</v>
      </c>
      <c r="CQ8" s="114" t="e">
        <f>#REF!</f>
        <v>#REF!</v>
      </c>
      <c r="CR8" s="114" t="e">
        <f>#REF!</f>
        <v>#REF!</v>
      </c>
      <c r="CS8" s="114" t="e">
        <f>#REF!</f>
        <v>#REF!</v>
      </c>
      <c r="CT8" s="114" t="e">
        <f>#REF!</f>
        <v>#REF!</v>
      </c>
      <c r="CU8" s="115" t="e">
        <f>#REF!</f>
        <v>#REF!</v>
      </c>
      <c r="CV8" s="113" t="e">
        <f>#REF!</f>
        <v>#REF!</v>
      </c>
      <c r="CW8" s="114" t="e">
        <f>#REF!</f>
        <v>#REF!</v>
      </c>
      <c r="CX8" s="114" t="e">
        <f>#REF!</f>
        <v>#REF!</v>
      </c>
      <c r="CY8" s="114" t="e">
        <f>#REF!</f>
        <v>#REF!</v>
      </c>
      <c r="CZ8" s="114" t="e">
        <f>#REF!</f>
        <v>#REF!</v>
      </c>
      <c r="DA8" s="114" t="e">
        <f>#REF!</f>
        <v>#REF!</v>
      </c>
      <c r="DB8" s="115" t="e">
        <f>#REF!</f>
        <v>#REF!</v>
      </c>
      <c r="DC8" s="113" t="e">
        <f>#REF!</f>
        <v>#REF!</v>
      </c>
      <c r="DD8" s="114" t="e">
        <f>#REF!</f>
        <v>#REF!</v>
      </c>
      <c r="DE8" s="114" t="e">
        <f>#REF!</f>
        <v>#REF!</v>
      </c>
      <c r="DF8" s="114" t="e">
        <f>#REF!</f>
        <v>#REF!</v>
      </c>
      <c r="DG8" s="114" t="e">
        <f>#REF!</f>
        <v>#REF!</v>
      </c>
      <c r="DH8" s="114" t="e">
        <f>#REF!</f>
        <v>#REF!</v>
      </c>
      <c r="DI8" s="115" t="e">
        <f>#REF!</f>
        <v>#REF!</v>
      </c>
      <c r="DJ8" s="113" t="e">
        <f>#REF!</f>
        <v>#REF!</v>
      </c>
      <c r="DK8" s="114" t="e">
        <f>#REF!</f>
        <v>#REF!</v>
      </c>
      <c r="DL8" s="114" t="e">
        <f>#REF!</f>
        <v>#REF!</v>
      </c>
      <c r="DM8" s="114" t="e">
        <f>#REF!</f>
        <v>#REF!</v>
      </c>
      <c r="DN8" s="114" t="e">
        <f>#REF!</f>
        <v>#REF!</v>
      </c>
      <c r="DO8" s="114" t="e">
        <f>#REF!</f>
        <v>#REF!</v>
      </c>
      <c r="DP8" s="115" t="e">
        <f>#REF!</f>
        <v>#REF!</v>
      </c>
      <c r="DQ8" s="113" t="e">
        <f>#REF!</f>
        <v>#REF!</v>
      </c>
      <c r="DR8" s="114" t="e">
        <f>#REF!</f>
        <v>#REF!</v>
      </c>
      <c r="DS8" s="114" t="e">
        <f>#REF!</f>
        <v>#REF!</v>
      </c>
      <c r="DT8" s="114" t="e">
        <f>#REF!</f>
        <v>#REF!</v>
      </c>
      <c r="DU8" s="114" t="e">
        <f>#REF!</f>
        <v>#REF!</v>
      </c>
      <c r="DV8" s="114" t="e">
        <f>#REF!</f>
        <v>#REF!</v>
      </c>
      <c r="DW8" s="115" t="e">
        <f>#REF!</f>
        <v>#REF!</v>
      </c>
      <c r="DX8" s="113" t="e">
        <f>#REF!</f>
        <v>#REF!</v>
      </c>
      <c r="DY8" s="114" t="e">
        <f>#REF!</f>
        <v>#REF!</v>
      </c>
      <c r="DZ8" s="114" t="e">
        <f>#REF!</f>
        <v>#REF!</v>
      </c>
      <c r="EA8" s="114" t="e">
        <f>#REF!</f>
        <v>#REF!</v>
      </c>
      <c r="EB8" s="114" t="e">
        <f>#REF!</f>
        <v>#REF!</v>
      </c>
      <c r="EC8" s="114" t="e">
        <f>#REF!</f>
        <v>#REF!</v>
      </c>
      <c r="ED8" s="115" t="e">
        <f>#REF!</f>
        <v>#REF!</v>
      </c>
      <c r="EE8" s="113" t="e">
        <f>#REF!</f>
        <v>#REF!</v>
      </c>
      <c r="EF8" s="114" t="e">
        <f>#REF!</f>
        <v>#REF!</v>
      </c>
      <c r="EG8" s="114" t="e">
        <f>#REF!</f>
        <v>#REF!</v>
      </c>
      <c r="EH8" s="114" t="e">
        <f>#REF!</f>
        <v>#REF!</v>
      </c>
      <c r="EI8" s="114" t="e">
        <f>#REF!</f>
        <v>#REF!</v>
      </c>
      <c r="EJ8" s="114" t="e">
        <f>#REF!</f>
        <v>#REF!</v>
      </c>
      <c r="EK8" s="115" t="e">
        <f>#REF!</f>
        <v>#REF!</v>
      </c>
      <c r="EL8" s="113" t="e">
        <f>#REF!</f>
        <v>#REF!</v>
      </c>
      <c r="EM8" s="114" t="e">
        <f>#REF!</f>
        <v>#REF!</v>
      </c>
      <c r="EN8" s="114" t="e">
        <f>#REF!</f>
        <v>#REF!</v>
      </c>
      <c r="EO8" s="114" t="e">
        <f>#REF!</f>
        <v>#REF!</v>
      </c>
      <c r="EP8" s="114" t="e">
        <f>#REF!</f>
        <v>#REF!</v>
      </c>
      <c r="EQ8" s="114" t="e">
        <f>#REF!</f>
        <v>#REF!</v>
      </c>
      <c r="ER8" s="115" t="e">
        <f>#REF!</f>
        <v>#REF!</v>
      </c>
      <c r="ES8" s="113" t="e">
        <f>#REF!</f>
        <v>#REF!</v>
      </c>
      <c r="ET8" s="114" t="e">
        <f>#REF!</f>
        <v>#REF!</v>
      </c>
      <c r="EU8" s="114" t="e">
        <f>#REF!</f>
        <v>#REF!</v>
      </c>
      <c r="EV8" s="114" t="e">
        <f>#REF!</f>
        <v>#REF!</v>
      </c>
      <c r="EW8" s="114" t="e">
        <f>#REF!</f>
        <v>#REF!</v>
      </c>
      <c r="EX8" s="114" t="e">
        <f>#REF!</f>
        <v>#REF!</v>
      </c>
      <c r="EY8" s="115" t="e">
        <f>#REF!</f>
        <v>#REF!</v>
      </c>
      <c r="EZ8" s="113" t="e">
        <f>#REF!</f>
        <v>#REF!</v>
      </c>
      <c r="FA8" s="114" t="e">
        <f>#REF!</f>
        <v>#REF!</v>
      </c>
      <c r="FB8" s="114" t="e">
        <f>#REF!</f>
        <v>#REF!</v>
      </c>
      <c r="FC8" s="114" t="e">
        <f>#REF!</f>
        <v>#REF!</v>
      </c>
      <c r="FD8" s="114" t="e">
        <f>#REF!</f>
        <v>#REF!</v>
      </c>
      <c r="FE8" s="114" t="e">
        <f>#REF!</f>
        <v>#REF!</v>
      </c>
      <c r="FF8" s="115" t="e">
        <f>#REF!</f>
        <v>#REF!</v>
      </c>
      <c r="FG8" s="113" t="e">
        <f>#REF!</f>
        <v>#REF!</v>
      </c>
      <c r="FH8" s="114" t="e">
        <f>#REF!</f>
        <v>#REF!</v>
      </c>
      <c r="FI8" s="114" t="e">
        <f>#REF!</f>
        <v>#REF!</v>
      </c>
      <c r="FJ8" s="114" t="e">
        <f>#REF!</f>
        <v>#REF!</v>
      </c>
      <c r="FK8" s="114" t="e">
        <f>#REF!</f>
        <v>#REF!</v>
      </c>
      <c r="FL8" s="114" t="e">
        <f>#REF!</f>
        <v>#REF!</v>
      </c>
      <c r="FM8" s="115" t="e">
        <f>#REF!</f>
        <v>#REF!</v>
      </c>
      <c r="FN8" s="113" t="e">
        <f>#REF!</f>
        <v>#REF!</v>
      </c>
      <c r="FO8" s="114" t="e">
        <f>#REF!</f>
        <v>#REF!</v>
      </c>
      <c r="FP8" s="114" t="e">
        <f>#REF!</f>
        <v>#REF!</v>
      </c>
      <c r="FQ8" s="114" t="e">
        <f>#REF!</f>
        <v>#REF!</v>
      </c>
      <c r="FR8" s="114" t="e">
        <f>#REF!</f>
        <v>#REF!</v>
      </c>
      <c r="FS8" s="114" t="e">
        <f>#REF!</f>
        <v>#REF!</v>
      </c>
      <c r="FT8" s="115" t="e">
        <f>#REF!</f>
        <v>#REF!</v>
      </c>
      <c r="FU8" s="113" t="e">
        <f>#REF!</f>
        <v>#REF!</v>
      </c>
      <c r="FV8" s="114" t="e">
        <f>#REF!</f>
        <v>#REF!</v>
      </c>
      <c r="FW8" s="114" t="e">
        <f>#REF!</f>
        <v>#REF!</v>
      </c>
      <c r="FX8" s="114" t="e">
        <f>#REF!</f>
        <v>#REF!</v>
      </c>
      <c r="FY8" s="114" t="e">
        <f>#REF!</f>
        <v>#REF!</v>
      </c>
      <c r="FZ8" s="114" t="e">
        <f>#REF!</f>
        <v>#REF!</v>
      </c>
      <c r="GA8" s="115" t="e">
        <f>#REF!</f>
        <v>#REF!</v>
      </c>
      <c r="GB8" s="113" t="e">
        <f>#REF!</f>
        <v>#REF!</v>
      </c>
      <c r="GC8" s="114" t="e">
        <f>#REF!</f>
        <v>#REF!</v>
      </c>
      <c r="GD8" s="114" t="e">
        <f>#REF!</f>
        <v>#REF!</v>
      </c>
      <c r="GE8" s="114" t="e">
        <f>#REF!</f>
        <v>#REF!</v>
      </c>
      <c r="GF8" s="114" t="e">
        <f>#REF!</f>
        <v>#REF!</v>
      </c>
      <c r="GG8" s="114" t="e">
        <f>#REF!</f>
        <v>#REF!</v>
      </c>
      <c r="GH8" s="115" t="e">
        <f>#REF!</f>
        <v>#REF!</v>
      </c>
      <c r="GI8" s="113" t="e">
        <f>#REF!</f>
        <v>#REF!</v>
      </c>
      <c r="GJ8" s="114" t="e">
        <f>#REF!</f>
        <v>#REF!</v>
      </c>
      <c r="GK8" s="114" t="e">
        <f>#REF!</f>
        <v>#REF!</v>
      </c>
      <c r="GL8" s="114" t="e">
        <f>#REF!</f>
        <v>#REF!</v>
      </c>
      <c r="GM8" s="114" t="e">
        <f>#REF!</f>
        <v>#REF!</v>
      </c>
      <c r="GN8" s="114" t="e">
        <f>#REF!</f>
        <v>#REF!</v>
      </c>
      <c r="GO8" s="115" t="e">
        <f>#REF!</f>
        <v>#REF!</v>
      </c>
      <c r="GP8" s="113" t="e">
        <f>#REF!</f>
        <v>#REF!</v>
      </c>
      <c r="GQ8" s="114" t="e">
        <f>#REF!</f>
        <v>#REF!</v>
      </c>
      <c r="GR8" s="114" t="e">
        <f>#REF!</f>
        <v>#REF!</v>
      </c>
      <c r="GS8" s="114" t="e">
        <f>#REF!</f>
        <v>#REF!</v>
      </c>
      <c r="GT8" s="114" t="e">
        <f>#REF!</f>
        <v>#REF!</v>
      </c>
      <c r="GU8" s="114" t="e">
        <f>#REF!</f>
        <v>#REF!</v>
      </c>
      <c r="GV8" s="115" t="e">
        <f>#REF!</f>
        <v>#REF!</v>
      </c>
      <c r="GW8" s="113" t="e">
        <f>#REF!</f>
        <v>#REF!</v>
      </c>
      <c r="GX8" s="114" t="e">
        <f>#REF!</f>
        <v>#REF!</v>
      </c>
      <c r="GY8" s="114" t="e">
        <f>#REF!</f>
        <v>#REF!</v>
      </c>
      <c r="GZ8" s="114" t="e">
        <f>#REF!</f>
        <v>#REF!</v>
      </c>
      <c r="HA8" s="114" t="e">
        <f>#REF!</f>
        <v>#REF!</v>
      </c>
      <c r="HB8" s="114" t="e">
        <f>#REF!</f>
        <v>#REF!</v>
      </c>
      <c r="HC8" s="115" t="e">
        <f>#REF!</f>
        <v>#REF!</v>
      </c>
      <c r="HD8" s="113" t="e">
        <f>#REF!</f>
        <v>#REF!</v>
      </c>
      <c r="HE8" s="114" t="e">
        <f>#REF!</f>
        <v>#REF!</v>
      </c>
      <c r="HF8" s="114" t="e">
        <f>#REF!</f>
        <v>#REF!</v>
      </c>
      <c r="HG8" s="114" t="e">
        <f>#REF!</f>
        <v>#REF!</v>
      </c>
      <c r="HH8" s="114" t="e">
        <f>#REF!</f>
        <v>#REF!</v>
      </c>
      <c r="HI8" s="114" t="e">
        <f>#REF!</f>
        <v>#REF!</v>
      </c>
      <c r="HJ8" s="115" t="e">
        <f>#REF!</f>
        <v>#REF!</v>
      </c>
      <c r="HK8" s="113" t="e">
        <f>#REF!</f>
        <v>#REF!</v>
      </c>
      <c r="HL8" s="114" t="e">
        <f>#REF!</f>
        <v>#REF!</v>
      </c>
      <c r="HM8" s="114" t="e">
        <f>#REF!</f>
        <v>#REF!</v>
      </c>
      <c r="HN8" s="114" t="e">
        <f>#REF!</f>
        <v>#REF!</v>
      </c>
      <c r="HO8" s="114" t="e">
        <f>#REF!</f>
        <v>#REF!</v>
      </c>
      <c r="HP8" s="114" t="e">
        <f>#REF!</f>
        <v>#REF!</v>
      </c>
      <c r="HQ8" s="115" t="e">
        <f>#REF!</f>
        <v>#REF!</v>
      </c>
      <c r="HR8" s="113" t="e">
        <f>#REF!</f>
        <v>#REF!</v>
      </c>
      <c r="HS8" s="114" t="e">
        <f>#REF!</f>
        <v>#REF!</v>
      </c>
      <c r="HT8" s="114" t="e">
        <f>#REF!</f>
        <v>#REF!</v>
      </c>
      <c r="HU8" s="114" t="e">
        <f>#REF!</f>
        <v>#REF!</v>
      </c>
      <c r="HV8" s="114" t="e">
        <f>#REF!</f>
        <v>#REF!</v>
      </c>
      <c r="HW8" s="114" t="e">
        <f>#REF!</f>
        <v>#REF!</v>
      </c>
      <c r="HX8" s="115" t="e">
        <f>#REF!</f>
        <v>#REF!</v>
      </c>
      <c r="HY8" s="113" t="e">
        <f>#REF!</f>
        <v>#REF!</v>
      </c>
      <c r="HZ8" s="114" t="e">
        <f>#REF!</f>
        <v>#REF!</v>
      </c>
      <c r="IA8" s="114" t="e">
        <f>#REF!</f>
        <v>#REF!</v>
      </c>
      <c r="IB8" s="114" t="e">
        <f>#REF!</f>
        <v>#REF!</v>
      </c>
      <c r="IC8" s="114" t="e">
        <f>#REF!</f>
        <v>#REF!</v>
      </c>
      <c r="ID8" s="114" t="e">
        <f>#REF!</f>
        <v>#REF!</v>
      </c>
      <c r="IE8" s="115" t="e">
        <f>#REF!</f>
        <v>#REF!</v>
      </c>
      <c r="IF8" s="113" t="e">
        <f>#REF!</f>
        <v>#REF!</v>
      </c>
      <c r="IG8" s="114" t="e">
        <f>#REF!</f>
        <v>#REF!</v>
      </c>
      <c r="IH8" s="114" t="e">
        <f>#REF!</f>
        <v>#REF!</v>
      </c>
      <c r="II8" s="114" t="e">
        <f>#REF!</f>
        <v>#REF!</v>
      </c>
      <c r="IJ8" s="114" t="e">
        <f>#REF!</f>
        <v>#REF!</v>
      </c>
      <c r="IK8" s="114" t="e">
        <f>#REF!</f>
        <v>#REF!</v>
      </c>
      <c r="IL8" s="115" t="e">
        <f>#REF!</f>
        <v>#REF!</v>
      </c>
      <c r="IM8" s="113" t="e">
        <f>#REF!</f>
        <v>#REF!</v>
      </c>
      <c r="IN8" s="114" t="e">
        <f>#REF!</f>
        <v>#REF!</v>
      </c>
      <c r="IO8" s="114" t="e">
        <f>#REF!</f>
        <v>#REF!</v>
      </c>
      <c r="IP8" s="114" t="e">
        <f>#REF!</f>
        <v>#REF!</v>
      </c>
      <c r="IQ8" s="114" t="e">
        <f>#REF!</f>
        <v>#REF!</v>
      </c>
      <c r="IR8" s="114" t="e">
        <f>#REF!</f>
        <v>#REF!</v>
      </c>
      <c r="IS8" s="115" t="e">
        <f>#REF!</f>
        <v>#REF!</v>
      </c>
      <c r="IT8" s="113" t="e">
        <f>#REF!</f>
        <v>#REF!</v>
      </c>
      <c r="IU8" s="114" t="e">
        <f>#REF!</f>
        <v>#REF!</v>
      </c>
      <c r="IV8" s="114" t="e">
        <f>#REF!</f>
        <v>#REF!</v>
      </c>
      <c r="IW8" s="114" t="e">
        <f>#REF!</f>
        <v>#REF!</v>
      </c>
      <c r="IX8" s="114" t="e">
        <f>#REF!</f>
        <v>#REF!</v>
      </c>
      <c r="IY8" s="114" t="e">
        <f>#REF!</f>
        <v>#REF!</v>
      </c>
      <c r="IZ8" s="115" t="e">
        <f>#REF!</f>
        <v>#REF!</v>
      </c>
      <c r="JA8" s="113" t="e">
        <f>#REF!</f>
        <v>#REF!</v>
      </c>
      <c r="JB8" s="114" t="e">
        <f>#REF!</f>
        <v>#REF!</v>
      </c>
      <c r="JC8" s="114" t="e">
        <f>#REF!</f>
        <v>#REF!</v>
      </c>
      <c r="JD8" s="114" t="e">
        <f>#REF!</f>
        <v>#REF!</v>
      </c>
      <c r="JE8" s="114" t="e">
        <f>#REF!</f>
        <v>#REF!</v>
      </c>
      <c r="JF8" s="114" t="e">
        <f>#REF!</f>
        <v>#REF!</v>
      </c>
      <c r="JG8" s="115" t="e">
        <f>#REF!</f>
        <v>#REF!</v>
      </c>
    </row>
    <row r="9" spans="1:267" x14ac:dyDescent="0.35">
      <c r="A9" s="119" t="s">
        <v>61</v>
      </c>
      <c r="B9" s="116">
        <f>Consultant5!C38</f>
        <v>1.0284090909090908</v>
      </c>
      <c r="C9" s="116">
        <f>Consultant5!D38</f>
        <v>0</v>
      </c>
      <c r="D9" s="116">
        <f>Consultant5!E38</f>
        <v>0</v>
      </c>
      <c r="E9" s="116">
        <f>Consultant5!F38</f>
        <v>0</v>
      </c>
      <c r="F9" s="116">
        <f>Consultant5!G38</f>
        <v>0</v>
      </c>
      <c r="G9" s="116">
        <f>Consultant5!H38</f>
        <v>0</v>
      </c>
      <c r="H9" s="116">
        <f>Consultant5!I38</f>
        <v>0</v>
      </c>
      <c r="I9" s="116">
        <f>Consultant5!J38</f>
        <v>0</v>
      </c>
      <c r="J9" s="116">
        <f>Consultant5!K38</f>
        <v>0</v>
      </c>
      <c r="K9" s="116">
        <f>Consultant5!L38</f>
        <v>0</v>
      </c>
      <c r="L9" s="116">
        <f>Consultant5!M38</f>
        <v>0</v>
      </c>
      <c r="M9" s="116">
        <f>Consultant5!N38</f>
        <v>0</v>
      </c>
      <c r="N9" s="116">
        <f>Consultant5!O38</f>
        <v>0</v>
      </c>
      <c r="O9" s="116">
        <f>Consultant5!P38</f>
        <v>0</v>
      </c>
      <c r="P9" s="116">
        <f>Consultant5!Q38</f>
        <v>0</v>
      </c>
      <c r="Q9" s="116">
        <f>Consultant5!R38</f>
        <v>0</v>
      </c>
      <c r="R9" s="116">
        <f>Consultant5!S38</f>
        <v>0</v>
      </c>
      <c r="S9" s="116">
        <f>Consultant5!T38</f>
        <v>0</v>
      </c>
      <c r="T9" s="116">
        <f>Consultant5!U38</f>
        <v>0</v>
      </c>
      <c r="U9" s="116">
        <f>Consultant5!V38</f>
        <v>0</v>
      </c>
      <c r="V9" s="116">
        <f>Consultant5!W38</f>
        <v>0</v>
      </c>
      <c r="W9" s="116">
        <f>Consultant5!X38</f>
        <v>0</v>
      </c>
      <c r="X9" s="116">
        <f>Consultant5!Y38</f>
        <v>0</v>
      </c>
      <c r="Y9" s="116">
        <f>Consultant5!Z38</f>
        <v>0</v>
      </c>
      <c r="Z9" s="116">
        <f>Consultant5!AA38</f>
        <v>0</v>
      </c>
      <c r="AA9" s="116">
        <f>Consultant5!AB38</f>
        <v>0</v>
      </c>
      <c r="AB9" s="116">
        <f>Consultant5!AC38</f>
        <v>0</v>
      </c>
      <c r="AC9" s="116">
        <f>Consultant5!AD38</f>
        <v>0</v>
      </c>
      <c r="AD9" s="116">
        <f>Consultant5!AE38</f>
        <v>0</v>
      </c>
      <c r="AE9" s="116">
        <f>Consultant5!AF38</f>
        <v>0</v>
      </c>
      <c r="AF9" s="116">
        <f>Consultant5!AG38</f>
        <v>0</v>
      </c>
      <c r="AG9" s="116">
        <f>Consultant5!AH38</f>
        <v>0</v>
      </c>
      <c r="AH9" s="116">
        <f>Consultant5!AI38</f>
        <v>0</v>
      </c>
      <c r="AI9" s="116">
        <f>Consultant5!AJ38</f>
        <v>0</v>
      </c>
      <c r="AJ9" s="116">
        <f>Consultant5!AK38</f>
        <v>0</v>
      </c>
      <c r="AK9" s="116">
        <f>Consultant5!AL38</f>
        <v>0</v>
      </c>
      <c r="AL9" s="116">
        <f>Consultant5!AM38</f>
        <v>0</v>
      </c>
      <c r="AM9" s="116">
        <f>Consultant5!AN38</f>
        <v>0</v>
      </c>
      <c r="AN9" s="116">
        <f>Consultant5!AO38</f>
        <v>0</v>
      </c>
      <c r="AO9" s="116">
        <f>Consultant5!AP38</f>
        <v>0</v>
      </c>
      <c r="AP9" s="116">
        <f>Consultant5!AQ38</f>
        <v>0</v>
      </c>
      <c r="AQ9" s="116">
        <f>Consultant5!AR38</f>
        <v>0</v>
      </c>
      <c r="AR9" s="116">
        <f>Consultant5!AS38</f>
        <v>0</v>
      </c>
      <c r="AS9" s="116">
        <f>Consultant5!AT38</f>
        <v>0</v>
      </c>
      <c r="AT9" s="116">
        <f>Consultant5!AU38</f>
        <v>0</v>
      </c>
      <c r="AU9" s="116">
        <f>Consultant5!AV38</f>
        <v>0</v>
      </c>
      <c r="AV9" s="116">
        <f>Consultant5!AW38</f>
        <v>0</v>
      </c>
      <c r="AW9" s="116">
        <f>Consultant5!AX38</f>
        <v>0</v>
      </c>
      <c r="AX9" s="116">
        <f>Consultant5!AY38</f>
        <v>0</v>
      </c>
      <c r="AY9" s="116">
        <f>Consultant5!AZ38</f>
        <v>0</v>
      </c>
      <c r="AZ9" s="116">
        <f>Consultant5!BA38</f>
        <v>0</v>
      </c>
      <c r="BA9" s="116">
        <f>Consultant5!BB38</f>
        <v>0</v>
      </c>
      <c r="BB9" s="116">
        <f>Consultant5!BC38</f>
        <v>0</v>
      </c>
      <c r="BC9" s="116">
        <f>Consultant5!BD38</f>
        <v>0</v>
      </c>
      <c r="BD9" s="116">
        <f>Consultant5!BE38</f>
        <v>0</v>
      </c>
      <c r="BE9" s="116">
        <f>Consultant5!BF38</f>
        <v>0</v>
      </c>
      <c r="BF9" s="116">
        <f>Consultant5!BG38</f>
        <v>0</v>
      </c>
      <c r="BG9" s="116">
        <f>Consultant5!BH38</f>
        <v>0</v>
      </c>
      <c r="BH9" s="116">
        <f>Consultant5!BI38</f>
        <v>0</v>
      </c>
      <c r="BI9" s="116">
        <f>Consultant5!BJ38</f>
        <v>0</v>
      </c>
      <c r="BJ9" s="116">
        <f>Consultant5!BK38</f>
        <v>0</v>
      </c>
      <c r="BK9" s="116">
        <f>Consultant5!BL38</f>
        <v>0</v>
      </c>
      <c r="BL9" s="116">
        <f>Consultant5!BM38</f>
        <v>0</v>
      </c>
      <c r="BM9" s="116">
        <f>Consultant5!BN38</f>
        <v>0</v>
      </c>
      <c r="BN9" s="116">
        <f>Consultant5!BO38</f>
        <v>0</v>
      </c>
      <c r="BO9" s="116">
        <f>Consultant5!BP38</f>
        <v>0</v>
      </c>
      <c r="BP9" s="116">
        <f>Consultant5!BQ38</f>
        <v>0</v>
      </c>
      <c r="BQ9" s="116">
        <f>Consultant5!BR38</f>
        <v>0</v>
      </c>
      <c r="BR9" s="116">
        <f>Consultant5!BS38</f>
        <v>0</v>
      </c>
      <c r="BS9" s="116">
        <f>Consultant5!BT38</f>
        <v>0</v>
      </c>
      <c r="BT9" s="116">
        <f>Consultant5!BU38</f>
        <v>0</v>
      </c>
      <c r="BU9" s="116">
        <f>Consultant5!BV38</f>
        <v>0</v>
      </c>
      <c r="BV9" s="116">
        <f>Consultant5!BW38</f>
        <v>0</v>
      </c>
      <c r="BW9" s="116">
        <f>Consultant5!BX38</f>
        <v>0</v>
      </c>
      <c r="BX9" s="116">
        <f>Consultant5!BY38</f>
        <v>0</v>
      </c>
      <c r="BY9" s="116">
        <f>Consultant5!BZ38</f>
        <v>0</v>
      </c>
      <c r="BZ9" s="116">
        <f>Consultant5!CA38</f>
        <v>0</v>
      </c>
      <c r="CA9" s="116">
        <f>Consultant5!CB38</f>
        <v>0</v>
      </c>
      <c r="CB9" s="116">
        <f>Consultant5!CC38</f>
        <v>0</v>
      </c>
      <c r="CC9" s="116">
        <f>Consultant5!CD38</f>
        <v>0</v>
      </c>
      <c r="CD9" s="116">
        <f>Consultant5!CE38</f>
        <v>0</v>
      </c>
      <c r="CE9" s="116">
        <f>Consultant5!CF38</f>
        <v>0</v>
      </c>
      <c r="CF9" s="116">
        <f>Consultant5!CG38</f>
        <v>0</v>
      </c>
      <c r="CG9" s="116">
        <f>Consultant5!CH38</f>
        <v>0</v>
      </c>
      <c r="CH9" s="116">
        <f>Consultant5!CI38</f>
        <v>0</v>
      </c>
      <c r="CI9" s="116">
        <f>Consultant5!CJ38</f>
        <v>0</v>
      </c>
      <c r="CJ9" s="116">
        <f>Consultant5!CK38</f>
        <v>0</v>
      </c>
      <c r="CK9" s="116">
        <f>Consultant5!CL38</f>
        <v>0</v>
      </c>
      <c r="CL9" s="116">
        <f>Consultant5!CM38</f>
        <v>0</v>
      </c>
      <c r="CM9" s="116">
        <f>Consultant5!CN38</f>
        <v>0</v>
      </c>
      <c r="CN9" s="116">
        <f>Consultant5!CO38</f>
        <v>0</v>
      </c>
      <c r="CO9" s="116">
        <f>Consultant5!CP38</f>
        <v>0</v>
      </c>
      <c r="CP9" s="116">
        <f>Consultant5!CQ38</f>
        <v>0</v>
      </c>
      <c r="CQ9" s="116">
        <f>Consultant5!CR38</f>
        <v>0</v>
      </c>
      <c r="CR9" s="116">
        <f>Consultant5!CS38</f>
        <v>0</v>
      </c>
      <c r="CS9" s="116">
        <f>Consultant5!CT38</f>
        <v>0</v>
      </c>
      <c r="CT9" s="116">
        <f>Consultant5!CU38</f>
        <v>0</v>
      </c>
      <c r="CU9" s="116">
        <f>Consultant5!CV38</f>
        <v>0</v>
      </c>
      <c r="CV9" s="116">
        <f>Consultant5!CW38</f>
        <v>0</v>
      </c>
      <c r="CW9" s="116">
        <f>Consultant5!CX38</f>
        <v>0</v>
      </c>
      <c r="CX9" s="116">
        <f>Consultant5!CY38</f>
        <v>0</v>
      </c>
      <c r="CY9" s="116">
        <f>Consultant5!CZ38</f>
        <v>0</v>
      </c>
      <c r="CZ9" s="116">
        <f>Consultant5!DA38</f>
        <v>0</v>
      </c>
      <c r="DA9" s="116">
        <f>Consultant5!DB38</f>
        <v>0</v>
      </c>
      <c r="DB9" s="116">
        <f>Consultant5!DC38</f>
        <v>0</v>
      </c>
      <c r="DC9" s="116">
        <f>Consultant5!DD38</f>
        <v>0</v>
      </c>
      <c r="DD9" s="116">
        <f>Consultant5!DE38</f>
        <v>0</v>
      </c>
      <c r="DE9" s="116">
        <f>Consultant5!DF38</f>
        <v>0</v>
      </c>
      <c r="DF9" s="116">
        <f>Consultant5!DG38</f>
        <v>0</v>
      </c>
      <c r="DG9" s="116">
        <f>Consultant5!DH38</f>
        <v>0</v>
      </c>
      <c r="DH9" s="116">
        <f>Consultant5!DI38</f>
        <v>0</v>
      </c>
      <c r="DI9" s="116">
        <f>Consultant5!DJ38</f>
        <v>0</v>
      </c>
      <c r="DJ9" s="116">
        <f>Consultant5!DK38</f>
        <v>0</v>
      </c>
      <c r="DK9" s="116">
        <f>Consultant5!DL38</f>
        <v>0</v>
      </c>
      <c r="DL9" s="116">
        <f>Consultant5!DM38</f>
        <v>0</v>
      </c>
      <c r="DM9" s="116">
        <f>Consultant5!DN38</f>
        <v>0</v>
      </c>
      <c r="DN9" s="116">
        <f>Consultant5!DO38</f>
        <v>0</v>
      </c>
      <c r="DO9" s="116">
        <f>Consultant5!DP38</f>
        <v>0</v>
      </c>
      <c r="DP9" s="116">
        <f>Consultant5!DQ38</f>
        <v>0</v>
      </c>
      <c r="DQ9" s="116">
        <f>Consultant5!DR38</f>
        <v>0</v>
      </c>
      <c r="DR9" s="116">
        <f>Consultant5!DS38</f>
        <v>0</v>
      </c>
      <c r="DS9" s="116">
        <f>Consultant5!DT38</f>
        <v>0</v>
      </c>
      <c r="DT9" s="116">
        <f>Consultant5!DU38</f>
        <v>0</v>
      </c>
      <c r="DU9" s="116">
        <f>Consultant5!DV38</f>
        <v>0</v>
      </c>
      <c r="DV9" s="116">
        <f>Consultant5!DW38</f>
        <v>0</v>
      </c>
      <c r="DW9" s="116">
        <f>Consultant5!DX38</f>
        <v>0</v>
      </c>
      <c r="DX9" s="116">
        <f>Consultant5!DY38</f>
        <v>0</v>
      </c>
      <c r="DY9" s="116">
        <f>Consultant5!DZ38</f>
        <v>0</v>
      </c>
      <c r="DZ9" s="116">
        <f>Consultant5!EA38</f>
        <v>0</v>
      </c>
      <c r="EA9" s="116">
        <f>Consultant5!EB38</f>
        <v>0</v>
      </c>
      <c r="EB9" s="116">
        <f>Consultant5!EC38</f>
        <v>0</v>
      </c>
      <c r="EC9" s="116">
        <f>Consultant5!ED38</f>
        <v>0</v>
      </c>
      <c r="ED9" s="116">
        <f>Consultant5!EE38</f>
        <v>0</v>
      </c>
      <c r="EE9" s="116">
        <f>Consultant5!EF38</f>
        <v>0</v>
      </c>
      <c r="EF9" s="116">
        <f>Consultant5!EG38</f>
        <v>0</v>
      </c>
      <c r="EG9" s="116">
        <f>Consultant5!EH38</f>
        <v>0</v>
      </c>
      <c r="EH9" s="116">
        <f>Consultant5!EI38</f>
        <v>0</v>
      </c>
      <c r="EI9" s="116">
        <f>Consultant5!EJ38</f>
        <v>0</v>
      </c>
      <c r="EJ9" s="116">
        <f>Consultant5!EK38</f>
        <v>0</v>
      </c>
      <c r="EK9" s="116">
        <f>Consultant5!EL38</f>
        <v>0</v>
      </c>
      <c r="EL9" s="116">
        <f>Consultant5!EM38</f>
        <v>0</v>
      </c>
      <c r="EM9" s="116">
        <f>Consultant5!EN38</f>
        <v>0</v>
      </c>
      <c r="EN9" s="116">
        <f>Consultant5!EO38</f>
        <v>0</v>
      </c>
      <c r="EO9" s="116">
        <f>Consultant5!EP38</f>
        <v>0</v>
      </c>
      <c r="EP9" s="116">
        <f>Consultant5!EQ38</f>
        <v>0</v>
      </c>
      <c r="EQ9" s="116">
        <f>Consultant5!ER38</f>
        <v>0</v>
      </c>
      <c r="ER9" s="116">
        <f>Consultant5!ES38</f>
        <v>0</v>
      </c>
      <c r="ES9" s="116">
        <f>Consultant5!ET38</f>
        <v>0</v>
      </c>
      <c r="ET9" s="116">
        <f>Consultant5!EU38</f>
        <v>0</v>
      </c>
      <c r="EU9" s="116">
        <f>Consultant5!EV38</f>
        <v>0</v>
      </c>
      <c r="EV9" s="116">
        <f>Consultant5!EW38</f>
        <v>0</v>
      </c>
      <c r="EW9" s="116">
        <f>Consultant5!EX38</f>
        <v>0</v>
      </c>
      <c r="EX9" s="116">
        <f>Consultant5!EY38</f>
        <v>0</v>
      </c>
      <c r="EY9" s="116">
        <f>Consultant5!EZ38</f>
        <v>0</v>
      </c>
      <c r="EZ9" s="116">
        <f>Consultant5!FA38</f>
        <v>0</v>
      </c>
      <c r="FA9" s="116">
        <f>Consultant5!FB38</f>
        <v>0</v>
      </c>
      <c r="FB9" s="116">
        <f>Consultant5!FC38</f>
        <v>0</v>
      </c>
      <c r="FC9" s="116">
        <f>Consultant5!FD38</f>
        <v>0</v>
      </c>
      <c r="FD9" s="116">
        <f>Consultant5!FE38</f>
        <v>0</v>
      </c>
      <c r="FE9" s="116">
        <f>Consultant5!FF38</f>
        <v>0</v>
      </c>
      <c r="FF9" s="116">
        <f>Consultant5!FG38</f>
        <v>0</v>
      </c>
      <c r="FG9" s="116">
        <f>Consultant5!FH38</f>
        <v>0</v>
      </c>
      <c r="FH9" s="116">
        <f>Consultant5!FI38</f>
        <v>0</v>
      </c>
      <c r="FI9" s="116">
        <f>Consultant5!FJ38</f>
        <v>0</v>
      </c>
      <c r="FJ9" s="116">
        <f>Consultant5!FK38</f>
        <v>0</v>
      </c>
      <c r="FK9" s="116">
        <f>Consultant5!FL38</f>
        <v>0</v>
      </c>
      <c r="FL9" s="116">
        <f>Consultant5!FM38</f>
        <v>0</v>
      </c>
      <c r="FM9" s="116">
        <f>Consultant5!FN38</f>
        <v>0</v>
      </c>
      <c r="FN9" s="116">
        <f>Consultant5!FO38</f>
        <v>0</v>
      </c>
      <c r="FO9" s="116">
        <f>Consultant5!FP38</f>
        <v>0</v>
      </c>
      <c r="FP9" s="116">
        <f>Consultant5!FQ38</f>
        <v>0</v>
      </c>
      <c r="FQ9" s="116">
        <f>Consultant5!FR38</f>
        <v>0</v>
      </c>
      <c r="FR9" s="116">
        <f>Consultant5!FS38</f>
        <v>0</v>
      </c>
      <c r="FS9" s="116">
        <f>Consultant5!FT38</f>
        <v>0</v>
      </c>
      <c r="FT9" s="116">
        <f>Consultant5!FU38</f>
        <v>0</v>
      </c>
      <c r="FU9" s="116">
        <f>Consultant5!FV38</f>
        <v>0</v>
      </c>
      <c r="FV9" s="116">
        <f>Consultant5!FW38</f>
        <v>0</v>
      </c>
      <c r="FW9" s="116">
        <f>Consultant5!FX38</f>
        <v>0</v>
      </c>
      <c r="FX9" s="116">
        <f>Consultant5!FY38</f>
        <v>0</v>
      </c>
      <c r="FY9" s="116">
        <f>Consultant5!FZ38</f>
        <v>0</v>
      </c>
      <c r="FZ9" s="116">
        <f>Consultant5!GA38</f>
        <v>0</v>
      </c>
      <c r="GA9" s="116">
        <f>Consultant5!GB38</f>
        <v>0</v>
      </c>
      <c r="GB9" s="116">
        <f>Consultant5!GC38</f>
        <v>0</v>
      </c>
      <c r="GC9" s="116">
        <f>Consultant5!GD38</f>
        <v>0</v>
      </c>
      <c r="GD9" s="116">
        <f>Consultant5!GE38</f>
        <v>0</v>
      </c>
      <c r="GE9" s="116">
        <f>Consultant5!GF38</f>
        <v>0</v>
      </c>
      <c r="GF9" s="116">
        <f>Consultant5!GG38</f>
        <v>0</v>
      </c>
      <c r="GG9" s="116">
        <f>Consultant5!GH38</f>
        <v>0</v>
      </c>
      <c r="GH9" s="116">
        <f>Consultant5!GI38</f>
        <v>0</v>
      </c>
      <c r="GI9" s="116">
        <f>Consultant5!GJ38</f>
        <v>0</v>
      </c>
      <c r="GJ9" s="116">
        <f>Consultant5!GK38</f>
        <v>0</v>
      </c>
      <c r="GK9" s="116">
        <f>Consultant5!GL38</f>
        <v>0</v>
      </c>
      <c r="GL9" s="116">
        <f>Consultant5!GM38</f>
        <v>0</v>
      </c>
      <c r="GM9" s="116">
        <f>Consultant5!GN38</f>
        <v>0</v>
      </c>
      <c r="GN9" s="116">
        <f>Consultant5!GO38</f>
        <v>0</v>
      </c>
      <c r="GO9" s="116">
        <f>Consultant5!GP38</f>
        <v>0</v>
      </c>
      <c r="GP9" s="116">
        <f>Consultant5!GQ38</f>
        <v>0</v>
      </c>
      <c r="GQ9" s="116">
        <f>Consultant5!GR38</f>
        <v>0</v>
      </c>
      <c r="GR9" s="116">
        <f>Consultant5!GS38</f>
        <v>0</v>
      </c>
      <c r="GS9" s="116">
        <f>Consultant5!GT38</f>
        <v>0</v>
      </c>
      <c r="GT9" s="116">
        <f>Consultant5!GU38</f>
        <v>0</v>
      </c>
      <c r="GU9" s="116">
        <f>Consultant5!GV38</f>
        <v>0</v>
      </c>
      <c r="GV9" s="116">
        <f>Consultant5!GW38</f>
        <v>0</v>
      </c>
      <c r="GW9" s="116">
        <f>Consultant5!GX38</f>
        <v>0</v>
      </c>
      <c r="GX9" s="116">
        <f>Consultant5!GY38</f>
        <v>0</v>
      </c>
      <c r="GY9" s="116">
        <f>Consultant5!GZ38</f>
        <v>0</v>
      </c>
      <c r="GZ9" s="116">
        <f>Consultant5!HA38</f>
        <v>0</v>
      </c>
      <c r="HA9" s="116">
        <f>Consultant5!HB38</f>
        <v>0</v>
      </c>
      <c r="HB9" s="116">
        <f>Consultant5!HC38</f>
        <v>0</v>
      </c>
      <c r="HC9" s="116">
        <f>Consultant5!HD38</f>
        <v>0</v>
      </c>
      <c r="HD9" s="116">
        <f>Consultant5!HE38</f>
        <v>0</v>
      </c>
      <c r="HE9" s="116">
        <f>Consultant5!HF38</f>
        <v>0</v>
      </c>
      <c r="HF9" s="116">
        <f>Consultant5!HG38</f>
        <v>0</v>
      </c>
      <c r="HG9" s="116">
        <f>Consultant5!HH38</f>
        <v>0</v>
      </c>
      <c r="HH9" s="116">
        <f>Consultant5!HI38</f>
        <v>0</v>
      </c>
      <c r="HI9" s="116">
        <f>Consultant5!HJ38</f>
        <v>0</v>
      </c>
      <c r="HJ9" s="116">
        <f>Consultant5!HK38</f>
        <v>0</v>
      </c>
      <c r="HK9" s="116">
        <f>Consultant5!HL38</f>
        <v>0</v>
      </c>
      <c r="HL9" s="116">
        <f>Consultant5!HM38</f>
        <v>0</v>
      </c>
      <c r="HM9" s="116">
        <f>Consultant5!HN38</f>
        <v>0</v>
      </c>
      <c r="HN9" s="116">
        <f>Consultant5!HO38</f>
        <v>0</v>
      </c>
      <c r="HO9" s="116">
        <f>Consultant5!HP38</f>
        <v>0</v>
      </c>
      <c r="HP9" s="116">
        <f>Consultant5!HQ38</f>
        <v>0</v>
      </c>
      <c r="HQ9" s="116">
        <f>Consultant5!HR38</f>
        <v>0</v>
      </c>
      <c r="HR9" s="116">
        <f>Consultant5!HS38</f>
        <v>0</v>
      </c>
      <c r="HS9" s="116">
        <f>Consultant5!HT38</f>
        <v>0</v>
      </c>
      <c r="HT9" s="116">
        <f>Consultant5!HU38</f>
        <v>0</v>
      </c>
      <c r="HU9" s="116">
        <f>Consultant5!HV38</f>
        <v>0</v>
      </c>
      <c r="HV9" s="116">
        <f>Consultant5!HW38</f>
        <v>0</v>
      </c>
      <c r="HW9" s="116">
        <f>Consultant5!HX38</f>
        <v>0</v>
      </c>
      <c r="HX9" s="116">
        <f>Consultant5!HY38</f>
        <v>0</v>
      </c>
      <c r="HY9" s="116">
        <f>Consultant5!HZ38</f>
        <v>0</v>
      </c>
      <c r="HZ9" s="116">
        <f>Consultant5!IA38</f>
        <v>0</v>
      </c>
      <c r="IA9" s="116">
        <f>Consultant5!IB38</f>
        <v>0</v>
      </c>
      <c r="IB9" s="116">
        <f>Consultant5!IC38</f>
        <v>0</v>
      </c>
      <c r="IC9" s="116">
        <f>Consultant5!ID38</f>
        <v>0</v>
      </c>
      <c r="ID9" s="116">
        <f>Consultant5!IE38</f>
        <v>0</v>
      </c>
      <c r="IE9" s="116">
        <f>Consultant5!IF38</f>
        <v>0</v>
      </c>
      <c r="IF9" s="116">
        <f>Consultant5!IG38</f>
        <v>0</v>
      </c>
      <c r="IG9" s="116">
        <f>Consultant5!IH38</f>
        <v>0</v>
      </c>
      <c r="IH9" s="116">
        <f>Consultant5!II38</f>
        <v>0</v>
      </c>
      <c r="II9" s="116">
        <f>Consultant5!IJ38</f>
        <v>0</v>
      </c>
      <c r="IJ9" s="116">
        <f>Consultant5!IK38</f>
        <v>0</v>
      </c>
      <c r="IK9" s="116">
        <f>Consultant5!IL38</f>
        <v>0</v>
      </c>
      <c r="IL9" s="116">
        <f>Consultant5!IM38</f>
        <v>0</v>
      </c>
      <c r="IM9" s="116">
        <f>Consultant5!IN38</f>
        <v>0</v>
      </c>
      <c r="IN9" s="116">
        <f>Consultant5!IO38</f>
        <v>0</v>
      </c>
      <c r="IO9" s="116">
        <f>Consultant5!IP38</f>
        <v>0</v>
      </c>
      <c r="IP9" s="116">
        <f>Consultant5!IQ38</f>
        <v>0</v>
      </c>
      <c r="IQ9" s="116">
        <f>Consultant5!IR38</f>
        <v>0</v>
      </c>
      <c r="IR9" s="116">
        <f>Consultant5!IS38</f>
        <v>0</v>
      </c>
      <c r="IS9" s="116">
        <f>Consultant5!IT38</f>
        <v>0</v>
      </c>
      <c r="IT9" s="116">
        <f>Consultant5!IU38</f>
        <v>0</v>
      </c>
      <c r="IU9" s="116">
        <f>Consultant5!IV38</f>
        <v>0</v>
      </c>
      <c r="IV9" s="116">
        <f>Consultant5!IW38</f>
        <v>0</v>
      </c>
      <c r="IW9" s="116">
        <f>Consultant5!IX38</f>
        <v>0</v>
      </c>
      <c r="IX9" s="116">
        <f>Consultant5!IY38</f>
        <v>0</v>
      </c>
      <c r="IY9" s="116">
        <f>Consultant5!IZ38</f>
        <v>0</v>
      </c>
      <c r="IZ9" s="116">
        <f>Consultant5!JA38</f>
        <v>0</v>
      </c>
      <c r="JA9" s="116">
        <f>Consultant5!JB38</f>
        <v>0</v>
      </c>
      <c r="JB9" s="116">
        <f>Consultant5!JC38</f>
        <v>0</v>
      </c>
      <c r="JC9" s="116">
        <f>Consultant5!JD38</f>
        <v>0</v>
      </c>
      <c r="JD9" s="116">
        <f>Consultant5!JE38</f>
        <v>0</v>
      </c>
      <c r="JE9" s="116">
        <f>Consultant5!JF38</f>
        <v>0</v>
      </c>
      <c r="JF9" s="116">
        <f>Consultant5!JG38</f>
        <v>0</v>
      </c>
      <c r="JG9" s="116">
        <f>Consultant5!JH38</f>
        <v>0</v>
      </c>
    </row>
    <row r="10" spans="1:267" x14ac:dyDescent="0.35">
      <c r="A10" s="120" t="s">
        <v>62</v>
      </c>
      <c r="B10" s="116" t="e">
        <f>#REF!</f>
        <v>#REF!</v>
      </c>
      <c r="C10" s="116" t="e">
        <f>#REF!</f>
        <v>#REF!</v>
      </c>
      <c r="D10" s="116" t="e">
        <f>#REF!</f>
        <v>#REF!</v>
      </c>
      <c r="E10" s="116" t="e">
        <f>#REF!</f>
        <v>#REF!</v>
      </c>
      <c r="F10" s="116" t="e">
        <f>#REF!</f>
        <v>#REF!</v>
      </c>
      <c r="G10" s="116" t="e">
        <f>#REF!</f>
        <v>#REF!</v>
      </c>
      <c r="H10" s="116" t="e">
        <f>#REF!</f>
        <v>#REF!</v>
      </c>
      <c r="I10" s="116" t="e">
        <f>#REF!</f>
        <v>#REF!</v>
      </c>
      <c r="J10" s="116" t="e">
        <f>#REF!</f>
        <v>#REF!</v>
      </c>
      <c r="K10" s="116" t="e">
        <f>#REF!</f>
        <v>#REF!</v>
      </c>
      <c r="L10" s="116" t="e">
        <f>#REF!</f>
        <v>#REF!</v>
      </c>
      <c r="M10" s="116" t="e">
        <f>#REF!</f>
        <v>#REF!</v>
      </c>
      <c r="N10" s="116" t="e">
        <f>#REF!</f>
        <v>#REF!</v>
      </c>
      <c r="O10" s="116" t="e">
        <f>#REF!</f>
        <v>#REF!</v>
      </c>
      <c r="P10" s="116" t="e">
        <f>#REF!</f>
        <v>#REF!</v>
      </c>
      <c r="Q10" s="116" t="e">
        <f>#REF!</f>
        <v>#REF!</v>
      </c>
      <c r="R10" s="116" t="e">
        <f>#REF!</f>
        <v>#REF!</v>
      </c>
      <c r="S10" s="116" t="e">
        <f>#REF!</f>
        <v>#REF!</v>
      </c>
      <c r="T10" s="116" t="e">
        <f>#REF!</f>
        <v>#REF!</v>
      </c>
      <c r="U10" s="116" t="e">
        <f>#REF!</f>
        <v>#REF!</v>
      </c>
      <c r="V10" s="116" t="e">
        <f>#REF!</f>
        <v>#REF!</v>
      </c>
      <c r="W10" s="116" t="e">
        <f>#REF!</f>
        <v>#REF!</v>
      </c>
      <c r="X10" s="116" t="e">
        <f>#REF!</f>
        <v>#REF!</v>
      </c>
      <c r="Y10" s="116" t="e">
        <f>#REF!</f>
        <v>#REF!</v>
      </c>
      <c r="Z10" s="116" t="e">
        <f>#REF!</f>
        <v>#REF!</v>
      </c>
      <c r="AA10" s="116" t="e">
        <f>#REF!</f>
        <v>#REF!</v>
      </c>
      <c r="AB10" s="116" t="e">
        <f>#REF!</f>
        <v>#REF!</v>
      </c>
      <c r="AC10" s="116" t="e">
        <f>#REF!</f>
        <v>#REF!</v>
      </c>
      <c r="AD10" s="116" t="e">
        <f>#REF!</f>
        <v>#REF!</v>
      </c>
      <c r="AE10" s="116" t="e">
        <f>#REF!</f>
        <v>#REF!</v>
      </c>
      <c r="AF10" s="116" t="e">
        <f>#REF!</f>
        <v>#REF!</v>
      </c>
      <c r="AG10" s="116" t="e">
        <f>#REF!</f>
        <v>#REF!</v>
      </c>
      <c r="AH10" s="116" t="e">
        <f>#REF!</f>
        <v>#REF!</v>
      </c>
      <c r="AI10" s="116" t="e">
        <f>#REF!</f>
        <v>#REF!</v>
      </c>
      <c r="AJ10" s="116" t="e">
        <f>#REF!</f>
        <v>#REF!</v>
      </c>
      <c r="AK10" s="116" t="e">
        <f>#REF!</f>
        <v>#REF!</v>
      </c>
      <c r="AL10" s="116" t="e">
        <f>#REF!</f>
        <v>#REF!</v>
      </c>
      <c r="AM10" s="116" t="e">
        <f>#REF!</f>
        <v>#REF!</v>
      </c>
      <c r="AN10" s="116" t="e">
        <f>#REF!</f>
        <v>#REF!</v>
      </c>
      <c r="AO10" s="116" t="e">
        <f>#REF!</f>
        <v>#REF!</v>
      </c>
      <c r="AP10" s="116" t="e">
        <f>#REF!</f>
        <v>#REF!</v>
      </c>
      <c r="AQ10" s="116" t="e">
        <f>#REF!</f>
        <v>#REF!</v>
      </c>
      <c r="AR10" s="116" t="e">
        <f>#REF!</f>
        <v>#REF!</v>
      </c>
      <c r="AS10" s="116" t="e">
        <f>#REF!</f>
        <v>#REF!</v>
      </c>
      <c r="AT10" s="116" t="e">
        <f>#REF!</f>
        <v>#REF!</v>
      </c>
      <c r="AU10" s="116" t="e">
        <f>#REF!</f>
        <v>#REF!</v>
      </c>
      <c r="AV10" s="116" t="e">
        <f>#REF!</f>
        <v>#REF!</v>
      </c>
      <c r="AW10" s="116" t="e">
        <f>#REF!</f>
        <v>#REF!</v>
      </c>
      <c r="AX10" s="116" t="e">
        <f>#REF!</f>
        <v>#REF!</v>
      </c>
      <c r="AY10" s="116" t="e">
        <f>#REF!</f>
        <v>#REF!</v>
      </c>
      <c r="AZ10" s="116" t="e">
        <f>#REF!</f>
        <v>#REF!</v>
      </c>
      <c r="BA10" s="116" t="e">
        <f>#REF!</f>
        <v>#REF!</v>
      </c>
      <c r="BB10" s="116" t="e">
        <f>#REF!</f>
        <v>#REF!</v>
      </c>
      <c r="BC10" s="116" t="e">
        <f>#REF!</f>
        <v>#REF!</v>
      </c>
      <c r="BD10" s="116" t="e">
        <f>#REF!</f>
        <v>#REF!</v>
      </c>
      <c r="BE10" s="116" t="e">
        <f>#REF!</f>
        <v>#REF!</v>
      </c>
      <c r="BF10" s="116" t="e">
        <f>#REF!</f>
        <v>#REF!</v>
      </c>
      <c r="BG10" s="116" t="e">
        <f>#REF!</f>
        <v>#REF!</v>
      </c>
      <c r="BH10" s="116" t="e">
        <f>#REF!</f>
        <v>#REF!</v>
      </c>
      <c r="BI10" s="116" t="e">
        <f>#REF!</f>
        <v>#REF!</v>
      </c>
      <c r="BJ10" s="116" t="e">
        <f>#REF!</f>
        <v>#REF!</v>
      </c>
      <c r="BK10" s="116" t="e">
        <f>#REF!</f>
        <v>#REF!</v>
      </c>
      <c r="BL10" s="116" t="e">
        <f>#REF!</f>
        <v>#REF!</v>
      </c>
      <c r="BM10" s="116" t="e">
        <f>#REF!</f>
        <v>#REF!</v>
      </c>
      <c r="BN10" s="116" t="e">
        <f>#REF!</f>
        <v>#REF!</v>
      </c>
      <c r="BO10" s="116" t="e">
        <f>#REF!</f>
        <v>#REF!</v>
      </c>
      <c r="BP10" s="116" t="e">
        <f>#REF!</f>
        <v>#REF!</v>
      </c>
      <c r="BQ10" s="116" t="e">
        <f>#REF!</f>
        <v>#REF!</v>
      </c>
      <c r="BR10" s="116" t="e">
        <f>#REF!</f>
        <v>#REF!</v>
      </c>
      <c r="BS10" s="116" t="e">
        <f>#REF!</f>
        <v>#REF!</v>
      </c>
      <c r="BT10" s="116" t="e">
        <f>#REF!</f>
        <v>#REF!</v>
      </c>
      <c r="BU10" s="116" t="e">
        <f>#REF!</f>
        <v>#REF!</v>
      </c>
      <c r="BV10" s="116" t="e">
        <f>#REF!</f>
        <v>#REF!</v>
      </c>
      <c r="BW10" s="116" t="e">
        <f>#REF!</f>
        <v>#REF!</v>
      </c>
      <c r="BX10" s="116" t="e">
        <f>#REF!</f>
        <v>#REF!</v>
      </c>
      <c r="BY10" s="116" t="e">
        <f>#REF!</f>
        <v>#REF!</v>
      </c>
      <c r="BZ10" s="116" t="e">
        <f>#REF!</f>
        <v>#REF!</v>
      </c>
      <c r="CA10" s="116" t="e">
        <f>#REF!</f>
        <v>#REF!</v>
      </c>
      <c r="CB10" s="116" t="e">
        <f>#REF!</f>
        <v>#REF!</v>
      </c>
      <c r="CC10" s="116" t="e">
        <f>#REF!</f>
        <v>#REF!</v>
      </c>
      <c r="CD10" s="116" t="e">
        <f>#REF!</f>
        <v>#REF!</v>
      </c>
      <c r="CE10" s="116" t="e">
        <f>#REF!</f>
        <v>#REF!</v>
      </c>
      <c r="CF10" s="116" t="e">
        <f>#REF!</f>
        <v>#REF!</v>
      </c>
      <c r="CG10" s="116" t="e">
        <f>#REF!</f>
        <v>#REF!</v>
      </c>
      <c r="CH10" s="116" t="e">
        <f>#REF!</f>
        <v>#REF!</v>
      </c>
      <c r="CI10" s="116" t="e">
        <f>#REF!</f>
        <v>#REF!</v>
      </c>
      <c r="CJ10" s="116" t="e">
        <f>#REF!</f>
        <v>#REF!</v>
      </c>
      <c r="CK10" s="116" t="e">
        <f>#REF!</f>
        <v>#REF!</v>
      </c>
      <c r="CL10" s="116" t="e">
        <f>#REF!</f>
        <v>#REF!</v>
      </c>
      <c r="CM10" s="116" t="e">
        <f>#REF!</f>
        <v>#REF!</v>
      </c>
      <c r="CN10" s="116" t="e">
        <f>#REF!</f>
        <v>#REF!</v>
      </c>
      <c r="CO10" s="116" t="e">
        <f>#REF!</f>
        <v>#REF!</v>
      </c>
      <c r="CP10" s="116" t="e">
        <f>#REF!</f>
        <v>#REF!</v>
      </c>
      <c r="CQ10" s="116" t="e">
        <f>#REF!</f>
        <v>#REF!</v>
      </c>
      <c r="CR10" s="116" t="e">
        <f>#REF!</f>
        <v>#REF!</v>
      </c>
      <c r="CS10" s="116" t="e">
        <f>#REF!</f>
        <v>#REF!</v>
      </c>
      <c r="CT10" s="116" t="e">
        <f>#REF!</f>
        <v>#REF!</v>
      </c>
      <c r="CU10" s="116" t="e">
        <f>#REF!</f>
        <v>#REF!</v>
      </c>
      <c r="CV10" s="116" t="e">
        <f>#REF!</f>
        <v>#REF!</v>
      </c>
      <c r="CW10" s="116" t="e">
        <f>#REF!</f>
        <v>#REF!</v>
      </c>
      <c r="CX10" s="116" t="e">
        <f>#REF!</f>
        <v>#REF!</v>
      </c>
      <c r="CY10" s="116" t="e">
        <f>#REF!</f>
        <v>#REF!</v>
      </c>
      <c r="CZ10" s="116" t="e">
        <f>#REF!</f>
        <v>#REF!</v>
      </c>
      <c r="DA10" s="116" t="e">
        <f>#REF!</f>
        <v>#REF!</v>
      </c>
      <c r="DB10" s="116" t="e">
        <f>#REF!</f>
        <v>#REF!</v>
      </c>
      <c r="DC10" s="116" t="e">
        <f>#REF!</f>
        <v>#REF!</v>
      </c>
      <c r="DD10" s="116" t="e">
        <f>#REF!</f>
        <v>#REF!</v>
      </c>
      <c r="DE10" s="116" t="e">
        <f>#REF!</f>
        <v>#REF!</v>
      </c>
      <c r="DF10" s="116" t="e">
        <f>#REF!</f>
        <v>#REF!</v>
      </c>
      <c r="DG10" s="116" t="e">
        <f>#REF!</f>
        <v>#REF!</v>
      </c>
      <c r="DH10" s="116" t="e">
        <f>#REF!</f>
        <v>#REF!</v>
      </c>
      <c r="DI10" s="116" t="e">
        <f>#REF!</f>
        <v>#REF!</v>
      </c>
      <c r="DJ10" s="116" t="e">
        <f>#REF!</f>
        <v>#REF!</v>
      </c>
      <c r="DK10" s="116" t="e">
        <f>#REF!</f>
        <v>#REF!</v>
      </c>
      <c r="DL10" s="116" t="e">
        <f>#REF!</f>
        <v>#REF!</v>
      </c>
      <c r="DM10" s="116" t="e">
        <f>#REF!</f>
        <v>#REF!</v>
      </c>
      <c r="DN10" s="116" t="e">
        <f>#REF!</f>
        <v>#REF!</v>
      </c>
      <c r="DO10" s="116" t="e">
        <f>#REF!</f>
        <v>#REF!</v>
      </c>
      <c r="DP10" s="116" t="e">
        <f>#REF!</f>
        <v>#REF!</v>
      </c>
      <c r="DQ10" s="116" t="e">
        <f>#REF!</f>
        <v>#REF!</v>
      </c>
      <c r="DR10" s="116" t="e">
        <f>#REF!</f>
        <v>#REF!</v>
      </c>
      <c r="DS10" s="116" t="e">
        <f>#REF!</f>
        <v>#REF!</v>
      </c>
      <c r="DT10" s="116" t="e">
        <f>#REF!</f>
        <v>#REF!</v>
      </c>
      <c r="DU10" s="116" t="e">
        <f>#REF!</f>
        <v>#REF!</v>
      </c>
      <c r="DV10" s="116" t="e">
        <f>#REF!</f>
        <v>#REF!</v>
      </c>
      <c r="DW10" s="116" t="e">
        <f>#REF!</f>
        <v>#REF!</v>
      </c>
      <c r="DX10" s="116" t="e">
        <f>#REF!</f>
        <v>#REF!</v>
      </c>
      <c r="DY10" s="116" t="e">
        <f>#REF!</f>
        <v>#REF!</v>
      </c>
      <c r="DZ10" s="116" t="e">
        <f>#REF!</f>
        <v>#REF!</v>
      </c>
      <c r="EA10" s="116" t="e">
        <f>#REF!</f>
        <v>#REF!</v>
      </c>
      <c r="EB10" s="116" t="e">
        <f>#REF!</f>
        <v>#REF!</v>
      </c>
      <c r="EC10" s="116" t="e">
        <f>#REF!</f>
        <v>#REF!</v>
      </c>
      <c r="ED10" s="116" t="e">
        <f>#REF!</f>
        <v>#REF!</v>
      </c>
      <c r="EE10" s="116" t="e">
        <f>#REF!</f>
        <v>#REF!</v>
      </c>
      <c r="EF10" s="116" t="e">
        <f>#REF!</f>
        <v>#REF!</v>
      </c>
      <c r="EG10" s="116" t="e">
        <f>#REF!</f>
        <v>#REF!</v>
      </c>
      <c r="EH10" s="116" t="e">
        <f>#REF!</f>
        <v>#REF!</v>
      </c>
      <c r="EI10" s="116" t="e">
        <f>#REF!</f>
        <v>#REF!</v>
      </c>
      <c r="EJ10" s="116" t="e">
        <f>#REF!</f>
        <v>#REF!</v>
      </c>
      <c r="EK10" s="116" t="e">
        <f>#REF!</f>
        <v>#REF!</v>
      </c>
      <c r="EL10" s="116" t="e">
        <f>#REF!</f>
        <v>#REF!</v>
      </c>
      <c r="EM10" s="116" t="e">
        <f>#REF!</f>
        <v>#REF!</v>
      </c>
      <c r="EN10" s="116" t="e">
        <f>#REF!</f>
        <v>#REF!</v>
      </c>
      <c r="EO10" s="116" t="e">
        <f>#REF!</f>
        <v>#REF!</v>
      </c>
      <c r="EP10" s="116" t="e">
        <f>#REF!</f>
        <v>#REF!</v>
      </c>
      <c r="EQ10" s="116" t="e">
        <f>#REF!</f>
        <v>#REF!</v>
      </c>
      <c r="ER10" s="116" t="e">
        <f>#REF!</f>
        <v>#REF!</v>
      </c>
      <c r="ES10" s="116" t="e">
        <f>#REF!</f>
        <v>#REF!</v>
      </c>
      <c r="ET10" s="116" t="e">
        <f>#REF!</f>
        <v>#REF!</v>
      </c>
      <c r="EU10" s="116" t="e">
        <f>#REF!</f>
        <v>#REF!</v>
      </c>
      <c r="EV10" s="116" t="e">
        <f>#REF!</f>
        <v>#REF!</v>
      </c>
      <c r="EW10" s="116" t="e">
        <f>#REF!</f>
        <v>#REF!</v>
      </c>
      <c r="EX10" s="116" t="e">
        <f>#REF!</f>
        <v>#REF!</v>
      </c>
      <c r="EY10" s="116" t="e">
        <f>#REF!</f>
        <v>#REF!</v>
      </c>
      <c r="EZ10" s="116" t="e">
        <f>#REF!</f>
        <v>#REF!</v>
      </c>
      <c r="FA10" s="116" t="e">
        <f>#REF!</f>
        <v>#REF!</v>
      </c>
      <c r="FB10" s="116" t="e">
        <f>#REF!</f>
        <v>#REF!</v>
      </c>
      <c r="FC10" s="116" t="e">
        <f>#REF!</f>
        <v>#REF!</v>
      </c>
      <c r="FD10" s="116" t="e">
        <f>#REF!</f>
        <v>#REF!</v>
      </c>
      <c r="FE10" s="116" t="e">
        <f>#REF!</f>
        <v>#REF!</v>
      </c>
      <c r="FF10" s="116" t="e">
        <f>#REF!</f>
        <v>#REF!</v>
      </c>
      <c r="FG10" s="116" t="e">
        <f>#REF!</f>
        <v>#REF!</v>
      </c>
      <c r="FH10" s="116" t="e">
        <f>#REF!</f>
        <v>#REF!</v>
      </c>
      <c r="FI10" s="116" t="e">
        <f>#REF!</f>
        <v>#REF!</v>
      </c>
      <c r="FJ10" s="116" t="e">
        <f>#REF!</f>
        <v>#REF!</v>
      </c>
      <c r="FK10" s="116" t="e">
        <f>#REF!</f>
        <v>#REF!</v>
      </c>
      <c r="FL10" s="116" t="e">
        <f>#REF!</f>
        <v>#REF!</v>
      </c>
      <c r="FM10" s="116" t="e">
        <f>#REF!</f>
        <v>#REF!</v>
      </c>
      <c r="FN10" s="116" t="e">
        <f>#REF!</f>
        <v>#REF!</v>
      </c>
      <c r="FO10" s="116" t="e">
        <f>#REF!</f>
        <v>#REF!</v>
      </c>
      <c r="FP10" s="116" t="e">
        <f>#REF!</f>
        <v>#REF!</v>
      </c>
      <c r="FQ10" s="116" t="e">
        <f>#REF!</f>
        <v>#REF!</v>
      </c>
      <c r="FR10" s="116" t="e">
        <f>#REF!</f>
        <v>#REF!</v>
      </c>
      <c r="FS10" s="116" t="e">
        <f>#REF!</f>
        <v>#REF!</v>
      </c>
      <c r="FT10" s="116" t="e">
        <f>#REF!</f>
        <v>#REF!</v>
      </c>
      <c r="FU10" s="116" t="e">
        <f>#REF!</f>
        <v>#REF!</v>
      </c>
      <c r="FV10" s="116" t="e">
        <f>#REF!</f>
        <v>#REF!</v>
      </c>
      <c r="FW10" s="116" t="e">
        <f>#REF!</f>
        <v>#REF!</v>
      </c>
      <c r="FX10" s="116" t="e">
        <f>#REF!</f>
        <v>#REF!</v>
      </c>
      <c r="FY10" s="116" t="e">
        <f>#REF!</f>
        <v>#REF!</v>
      </c>
      <c r="FZ10" s="116" t="e">
        <f>#REF!</f>
        <v>#REF!</v>
      </c>
      <c r="GA10" s="116" t="e">
        <f>#REF!</f>
        <v>#REF!</v>
      </c>
      <c r="GB10" s="116" t="e">
        <f>#REF!</f>
        <v>#REF!</v>
      </c>
      <c r="GC10" s="116" t="e">
        <f>#REF!</f>
        <v>#REF!</v>
      </c>
      <c r="GD10" s="116" t="e">
        <f>#REF!</f>
        <v>#REF!</v>
      </c>
      <c r="GE10" s="116" t="e">
        <f>#REF!</f>
        <v>#REF!</v>
      </c>
      <c r="GF10" s="116" t="e">
        <f>#REF!</f>
        <v>#REF!</v>
      </c>
      <c r="GG10" s="116" t="e">
        <f>#REF!</f>
        <v>#REF!</v>
      </c>
      <c r="GH10" s="116" t="e">
        <f>#REF!</f>
        <v>#REF!</v>
      </c>
      <c r="GI10" s="116" t="e">
        <f>#REF!</f>
        <v>#REF!</v>
      </c>
      <c r="GJ10" s="116" t="e">
        <f>#REF!</f>
        <v>#REF!</v>
      </c>
      <c r="GK10" s="116" t="e">
        <f>#REF!</f>
        <v>#REF!</v>
      </c>
      <c r="GL10" s="116" t="e">
        <f>#REF!</f>
        <v>#REF!</v>
      </c>
      <c r="GM10" s="116" t="e">
        <f>#REF!</f>
        <v>#REF!</v>
      </c>
      <c r="GN10" s="116" t="e">
        <f>#REF!</f>
        <v>#REF!</v>
      </c>
      <c r="GO10" s="116" t="e">
        <f>#REF!</f>
        <v>#REF!</v>
      </c>
      <c r="GP10" s="116" t="e">
        <f>#REF!</f>
        <v>#REF!</v>
      </c>
      <c r="GQ10" s="116" t="e">
        <f>#REF!</f>
        <v>#REF!</v>
      </c>
      <c r="GR10" s="116" t="e">
        <f>#REF!</f>
        <v>#REF!</v>
      </c>
      <c r="GS10" s="116" t="e">
        <f>#REF!</f>
        <v>#REF!</v>
      </c>
      <c r="GT10" s="116" t="e">
        <f>#REF!</f>
        <v>#REF!</v>
      </c>
      <c r="GU10" s="116" t="e">
        <f>#REF!</f>
        <v>#REF!</v>
      </c>
      <c r="GV10" s="116" t="e">
        <f>#REF!</f>
        <v>#REF!</v>
      </c>
      <c r="GW10" s="116" t="e">
        <f>#REF!</f>
        <v>#REF!</v>
      </c>
      <c r="GX10" s="116" t="e">
        <f>#REF!</f>
        <v>#REF!</v>
      </c>
      <c r="GY10" s="116" t="e">
        <f>#REF!</f>
        <v>#REF!</v>
      </c>
      <c r="GZ10" s="116" t="e">
        <f>#REF!</f>
        <v>#REF!</v>
      </c>
      <c r="HA10" s="116" t="e">
        <f>#REF!</f>
        <v>#REF!</v>
      </c>
      <c r="HB10" s="116" t="e">
        <f>#REF!</f>
        <v>#REF!</v>
      </c>
      <c r="HC10" s="116" t="e">
        <f>#REF!</f>
        <v>#REF!</v>
      </c>
      <c r="HD10" s="116" t="e">
        <f>#REF!</f>
        <v>#REF!</v>
      </c>
      <c r="HE10" s="116" t="e">
        <f>#REF!</f>
        <v>#REF!</v>
      </c>
      <c r="HF10" s="116" t="e">
        <f>#REF!</f>
        <v>#REF!</v>
      </c>
      <c r="HG10" s="116" t="e">
        <f>#REF!</f>
        <v>#REF!</v>
      </c>
      <c r="HH10" s="116" t="e">
        <f>#REF!</f>
        <v>#REF!</v>
      </c>
      <c r="HI10" s="116" t="e">
        <f>#REF!</f>
        <v>#REF!</v>
      </c>
      <c r="HJ10" s="116" t="e">
        <f>#REF!</f>
        <v>#REF!</v>
      </c>
      <c r="HK10" s="116" t="e">
        <f>#REF!</f>
        <v>#REF!</v>
      </c>
      <c r="HL10" s="116" t="e">
        <f>#REF!</f>
        <v>#REF!</v>
      </c>
      <c r="HM10" s="116" t="e">
        <f>#REF!</f>
        <v>#REF!</v>
      </c>
      <c r="HN10" s="116" t="e">
        <f>#REF!</f>
        <v>#REF!</v>
      </c>
      <c r="HO10" s="116" t="e">
        <f>#REF!</f>
        <v>#REF!</v>
      </c>
      <c r="HP10" s="116" t="e">
        <f>#REF!</f>
        <v>#REF!</v>
      </c>
      <c r="HQ10" s="116" t="e">
        <f>#REF!</f>
        <v>#REF!</v>
      </c>
      <c r="HR10" s="116" t="e">
        <f>#REF!</f>
        <v>#REF!</v>
      </c>
      <c r="HS10" s="116" t="e">
        <f>#REF!</f>
        <v>#REF!</v>
      </c>
      <c r="HT10" s="116" t="e">
        <f>#REF!</f>
        <v>#REF!</v>
      </c>
      <c r="HU10" s="116" t="e">
        <f>#REF!</f>
        <v>#REF!</v>
      </c>
      <c r="HV10" s="116" t="e">
        <f>#REF!</f>
        <v>#REF!</v>
      </c>
      <c r="HW10" s="116" t="e">
        <f>#REF!</f>
        <v>#REF!</v>
      </c>
      <c r="HX10" s="116" t="e">
        <f>#REF!</f>
        <v>#REF!</v>
      </c>
      <c r="HY10" s="116" t="e">
        <f>#REF!</f>
        <v>#REF!</v>
      </c>
      <c r="HZ10" s="116" t="e">
        <f>#REF!</f>
        <v>#REF!</v>
      </c>
      <c r="IA10" s="116" t="e">
        <f>#REF!</f>
        <v>#REF!</v>
      </c>
      <c r="IB10" s="116" t="e">
        <f>#REF!</f>
        <v>#REF!</v>
      </c>
      <c r="IC10" s="116" t="e">
        <f>#REF!</f>
        <v>#REF!</v>
      </c>
      <c r="ID10" s="116" t="e">
        <f>#REF!</f>
        <v>#REF!</v>
      </c>
      <c r="IE10" s="116" t="e">
        <f>#REF!</f>
        <v>#REF!</v>
      </c>
      <c r="IF10" s="116" t="e">
        <f>#REF!</f>
        <v>#REF!</v>
      </c>
      <c r="IG10" s="116" t="e">
        <f>#REF!</f>
        <v>#REF!</v>
      </c>
      <c r="IH10" s="116" t="e">
        <f>#REF!</f>
        <v>#REF!</v>
      </c>
      <c r="II10" s="116" t="e">
        <f>#REF!</f>
        <v>#REF!</v>
      </c>
      <c r="IJ10" s="116" t="e">
        <f>#REF!</f>
        <v>#REF!</v>
      </c>
      <c r="IK10" s="116" t="e">
        <f>#REF!</f>
        <v>#REF!</v>
      </c>
      <c r="IL10" s="116" t="e">
        <f>#REF!</f>
        <v>#REF!</v>
      </c>
      <c r="IM10" s="116" t="e">
        <f>#REF!</f>
        <v>#REF!</v>
      </c>
      <c r="IN10" s="116" t="e">
        <f>#REF!</f>
        <v>#REF!</v>
      </c>
      <c r="IO10" s="116" t="e">
        <f>#REF!</f>
        <v>#REF!</v>
      </c>
      <c r="IP10" s="116" t="e">
        <f>#REF!</f>
        <v>#REF!</v>
      </c>
      <c r="IQ10" s="116" t="e">
        <f>#REF!</f>
        <v>#REF!</v>
      </c>
      <c r="IR10" s="116" t="e">
        <f>#REF!</f>
        <v>#REF!</v>
      </c>
      <c r="IS10" s="116" t="e">
        <f>#REF!</f>
        <v>#REF!</v>
      </c>
      <c r="IT10" s="116" t="e">
        <f>#REF!</f>
        <v>#REF!</v>
      </c>
      <c r="IU10" s="116" t="e">
        <f>#REF!</f>
        <v>#REF!</v>
      </c>
      <c r="IV10" s="116" t="e">
        <f>#REF!</f>
        <v>#REF!</v>
      </c>
      <c r="IW10" s="116" t="e">
        <f>#REF!</f>
        <v>#REF!</v>
      </c>
      <c r="IX10" s="116" t="e">
        <f>#REF!</f>
        <v>#REF!</v>
      </c>
      <c r="IY10" s="116" t="e">
        <f>#REF!</f>
        <v>#REF!</v>
      </c>
      <c r="IZ10" s="116" t="e">
        <f>#REF!</f>
        <v>#REF!</v>
      </c>
      <c r="JA10" s="116" t="e">
        <f>#REF!</f>
        <v>#REF!</v>
      </c>
      <c r="JB10" s="116" t="e">
        <f>#REF!</f>
        <v>#REF!</v>
      </c>
      <c r="JC10" s="116" t="e">
        <f>#REF!</f>
        <v>#REF!</v>
      </c>
      <c r="JD10" s="116" t="e">
        <f>#REF!</f>
        <v>#REF!</v>
      </c>
      <c r="JE10" s="116" t="e">
        <f>#REF!</f>
        <v>#REF!</v>
      </c>
      <c r="JF10" s="116" t="e">
        <f>#REF!</f>
        <v>#REF!</v>
      </c>
      <c r="JG10" s="116" t="e">
        <f>#REF!</f>
        <v>#REF!</v>
      </c>
    </row>
    <row r="11" spans="1:267" x14ac:dyDescent="0.35">
      <c r="A11" s="120" t="s">
        <v>63</v>
      </c>
      <c r="B11" s="116" t="e">
        <f>#REF!</f>
        <v>#REF!</v>
      </c>
      <c r="C11" s="116" t="e">
        <f>#REF!</f>
        <v>#REF!</v>
      </c>
      <c r="D11" s="116" t="e">
        <f>#REF!</f>
        <v>#REF!</v>
      </c>
      <c r="E11" s="116" t="e">
        <f>#REF!</f>
        <v>#REF!</v>
      </c>
      <c r="F11" s="116" t="e">
        <f>#REF!</f>
        <v>#REF!</v>
      </c>
      <c r="G11" s="116" t="e">
        <f>#REF!</f>
        <v>#REF!</v>
      </c>
      <c r="H11" s="116" t="e">
        <f>#REF!</f>
        <v>#REF!</v>
      </c>
      <c r="I11" s="116" t="e">
        <f>#REF!</f>
        <v>#REF!</v>
      </c>
      <c r="J11" s="116" t="e">
        <f>#REF!</f>
        <v>#REF!</v>
      </c>
      <c r="K11" s="116" t="e">
        <f>#REF!</f>
        <v>#REF!</v>
      </c>
      <c r="L11" s="116" t="e">
        <f>#REF!</f>
        <v>#REF!</v>
      </c>
      <c r="M11" s="116" t="e">
        <f>#REF!</f>
        <v>#REF!</v>
      </c>
      <c r="N11" s="116" t="e">
        <f>#REF!</f>
        <v>#REF!</v>
      </c>
      <c r="O11" s="116" t="e">
        <f>#REF!</f>
        <v>#REF!</v>
      </c>
      <c r="P11" s="116" t="e">
        <f>#REF!</f>
        <v>#REF!</v>
      </c>
      <c r="Q11" s="116" t="e">
        <f>#REF!</f>
        <v>#REF!</v>
      </c>
      <c r="R11" s="116" t="e">
        <f>#REF!</f>
        <v>#REF!</v>
      </c>
      <c r="S11" s="116" t="e">
        <f>#REF!</f>
        <v>#REF!</v>
      </c>
      <c r="T11" s="116" t="e">
        <f>#REF!</f>
        <v>#REF!</v>
      </c>
      <c r="U11" s="116" t="e">
        <f>#REF!</f>
        <v>#REF!</v>
      </c>
      <c r="V11" s="116" t="e">
        <f>#REF!</f>
        <v>#REF!</v>
      </c>
      <c r="W11" s="116" t="e">
        <f>#REF!</f>
        <v>#REF!</v>
      </c>
      <c r="X11" s="116" t="e">
        <f>#REF!</f>
        <v>#REF!</v>
      </c>
      <c r="Y11" s="116" t="e">
        <f>#REF!</f>
        <v>#REF!</v>
      </c>
      <c r="Z11" s="116" t="e">
        <f>#REF!</f>
        <v>#REF!</v>
      </c>
      <c r="AA11" s="116" t="e">
        <f>#REF!</f>
        <v>#REF!</v>
      </c>
      <c r="AB11" s="116" t="e">
        <f>#REF!</f>
        <v>#REF!</v>
      </c>
      <c r="AC11" s="116" t="e">
        <f>#REF!</f>
        <v>#REF!</v>
      </c>
      <c r="AD11" s="116" t="e">
        <f>#REF!</f>
        <v>#REF!</v>
      </c>
      <c r="AE11" s="116" t="e">
        <f>#REF!</f>
        <v>#REF!</v>
      </c>
      <c r="AF11" s="116" t="e">
        <f>#REF!</f>
        <v>#REF!</v>
      </c>
      <c r="AG11" s="116" t="e">
        <f>#REF!</f>
        <v>#REF!</v>
      </c>
      <c r="AH11" s="116" t="e">
        <f>#REF!</f>
        <v>#REF!</v>
      </c>
      <c r="AI11" s="116" t="e">
        <f>#REF!</f>
        <v>#REF!</v>
      </c>
      <c r="AJ11" s="116" t="e">
        <f>#REF!</f>
        <v>#REF!</v>
      </c>
      <c r="AK11" s="116" t="e">
        <f>#REF!</f>
        <v>#REF!</v>
      </c>
      <c r="AL11" s="116" t="e">
        <f>#REF!</f>
        <v>#REF!</v>
      </c>
      <c r="AM11" s="116" t="e">
        <f>#REF!</f>
        <v>#REF!</v>
      </c>
      <c r="AN11" s="116" t="e">
        <f>#REF!</f>
        <v>#REF!</v>
      </c>
      <c r="AO11" s="116" t="e">
        <f>#REF!</f>
        <v>#REF!</v>
      </c>
      <c r="AP11" s="116" t="e">
        <f>#REF!</f>
        <v>#REF!</v>
      </c>
      <c r="AQ11" s="116" t="e">
        <f>#REF!</f>
        <v>#REF!</v>
      </c>
      <c r="AR11" s="116" t="e">
        <f>#REF!</f>
        <v>#REF!</v>
      </c>
      <c r="AS11" s="116" t="e">
        <f>#REF!</f>
        <v>#REF!</v>
      </c>
      <c r="AT11" s="116" t="e">
        <f>#REF!</f>
        <v>#REF!</v>
      </c>
      <c r="AU11" s="116" t="e">
        <f>#REF!</f>
        <v>#REF!</v>
      </c>
      <c r="AV11" s="116" t="e">
        <f>#REF!</f>
        <v>#REF!</v>
      </c>
      <c r="AW11" s="116" t="e">
        <f>#REF!</f>
        <v>#REF!</v>
      </c>
      <c r="AX11" s="116" t="e">
        <f>#REF!</f>
        <v>#REF!</v>
      </c>
      <c r="AY11" s="116" t="e">
        <f>#REF!</f>
        <v>#REF!</v>
      </c>
      <c r="AZ11" s="116" t="e">
        <f>#REF!</f>
        <v>#REF!</v>
      </c>
      <c r="BA11" s="116" t="e">
        <f>#REF!</f>
        <v>#REF!</v>
      </c>
      <c r="BB11" s="116" t="e">
        <f>#REF!</f>
        <v>#REF!</v>
      </c>
      <c r="BC11" s="116" t="e">
        <f>#REF!</f>
        <v>#REF!</v>
      </c>
      <c r="BD11" s="116" t="e">
        <f>#REF!</f>
        <v>#REF!</v>
      </c>
      <c r="BE11" s="116" t="e">
        <f>#REF!</f>
        <v>#REF!</v>
      </c>
      <c r="BF11" s="116" t="e">
        <f>#REF!</f>
        <v>#REF!</v>
      </c>
      <c r="BG11" s="116" t="e">
        <f>#REF!</f>
        <v>#REF!</v>
      </c>
      <c r="BH11" s="116" t="e">
        <f>#REF!</f>
        <v>#REF!</v>
      </c>
      <c r="BI11" s="116" t="e">
        <f>#REF!</f>
        <v>#REF!</v>
      </c>
      <c r="BJ11" s="116" t="e">
        <f>#REF!</f>
        <v>#REF!</v>
      </c>
      <c r="BK11" s="116" t="e">
        <f>#REF!</f>
        <v>#REF!</v>
      </c>
      <c r="BL11" s="116" t="e">
        <f>#REF!</f>
        <v>#REF!</v>
      </c>
      <c r="BM11" s="116" t="e">
        <f>#REF!</f>
        <v>#REF!</v>
      </c>
      <c r="BN11" s="116" t="e">
        <f>#REF!</f>
        <v>#REF!</v>
      </c>
      <c r="BO11" s="116" t="e">
        <f>#REF!</f>
        <v>#REF!</v>
      </c>
      <c r="BP11" s="116" t="e">
        <f>#REF!</f>
        <v>#REF!</v>
      </c>
      <c r="BQ11" s="116" t="e">
        <f>#REF!</f>
        <v>#REF!</v>
      </c>
      <c r="BR11" s="116" t="e">
        <f>#REF!</f>
        <v>#REF!</v>
      </c>
      <c r="BS11" s="116" t="e">
        <f>#REF!</f>
        <v>#REF!</v>
      </c>
      <c r="BT11" s="116" t="e">
        <f>#REF!</f>
        <v>#REF!</v>
      </c>
      <c r="BU11" s="116" t="e">
        <f>#REF!</f>
        <v>#REF!</v>
      </c>
      <c r="BV11" s="116" t="e">
        <f>#REF!</f>
        <v>#REF!</v>
      </c>
      <c r="BW11" s="116" t="e">
        <f>#REF!</f>
        <v>#REF!</v>
      </c>
      <c r="BX11" s="116" t="e">
        <f>#REF!</f>
        <v>#REF!</v>
      </c>
      <c r="BY11" s="116" t="e">
        <f>#REF!</f>
        <v>#REF!</v>
      </c>
      <c r="BZ11" s="116" t="e">
        <f>#REF!</f>
        <v>#REF!</v>
      </c>
      <c r="CA11" s="116" t="e">
        <f>#REF!</f>
        <v>#REF!</v>
      </c>
      <c r="CB11" s="116" t="e">
        <f>#REF!</f>
        <v>#REF!</v>
      </c>
      <c r="CC11" s="116" t="e">
        <f>#REF!</f>
        <v>#REF!</v>
      </c>
      <c r="CD11" s="116" t="e">
        <f>#REF!</f>
        <v>#REF!</v>
      </c>
      <c r="CE11" s="116" t="e">
        <f>#REF!</f>
        <v>#REF!</v>
      </c>
      <c r="CF11" s="116" t="e">
        <f>#REF!</f>
        <v>#REF!</v>
      </c>
      <c r="CG11" s="116" t="e">
        <f>#REF!</f>
        <v>#REF!</v>
      </c>
      <c r="CH11" s="116" t="e">
        <f>#REF!</f>
        <v>#REF!</v>
      </c>
      <c r="CI11" s="116" t="e">
        <f>#REF!</f>
        <v>#REF!</v>
      </c>
      <c r="CJ11" s="116" t="e">
        <f>#REF!</f>
        <v>#REF!</v>
      </c>
      <c r="CK11" s="116" t="e">
        <f>#REF!</f>
        <v>#REF!</v>
      </c>
      <c r="CL11" s="116" t="e">
        <f>#REF!</f>
        <v>#REF!</v>
      </c>
      <c r="CM11" s="116" t="e">
        <f>#REF!</f>
        <v>#REF!</v>
      </c>
      <c r="CN11" s="116" t="e">
        <f>#REF!</f>
        <v>#REF!</v>
      </c>
      <c r="CO11" s="116" t="e">
        <f>#REF!</f>
        <v>#REF!</v>
      </c>
      <c r="CP11" s="116" t="e">
        <f>#REF!</f>
        <v>#REF!</v>
      </c>
      <c r="CQ11" s="116" t="e">
        <f>#REF!</f>
        <v>#REF!</v>
      </c>
      <c r="CR11" s="116" t="e">
        <f>#REF!</f>
        <v>#REF!</v>
      </c>
      <c r="CS11" s="116" t="e">
        <f>#REF!</f>
        <v>#REF!</v>
      </c>
      <c r="CT11" s="116" t="e">
        <f>#REF!</f>
        <v>#REF!</v>
      </c>
      <c r="CU11" s="116" t="e">
        <f>#REF!</f>
        <v>#REF!</v>
      </c>
      <c r="CV11" s="116" t="e">
        <f>#REF!</f>
        <v>#REF!</v>
      </c>
      <c r="CW11" s="116" t="e">
        <f>#REF!</f>
        <v>#REF!</v>
      </c>
      <c r="CX11" s="116" t="e">
        <f>#REF!</f>
        <v>#REF!</v>
      </c>
      <c r="CY11" s="116" t="e">
        <f>#REF!</f>
        <v>#REF!</v>
      </c>
      <c r="CZ11" s="116" t="e">
        <f>#REF!</f>
        <v>#REF!</v>
      </c>
      <c r="DA11" s="116" t="e">
        <f>#REF!</f>
        <v>#REF!</v>
      </c>
      <c r="DB11" s="116" t="e">
        <f>#REF!</f>
        <v>#REF!</v>
      </c>
      <c r="DC11" s="116" t="e">
        <f>#REF!</f>
        <v>#REF!</v>
      </c>
      <c r="DD11" s="116" t="e">
        <f>#REF!</f>
        <v>#REF!</v>
      </c>
      <c r="DE11" s="116" t="e">
        <f>#REF!</f>
        <v>#REF!</v>
      </c>
      <c r="DF11" s="116" t="e">
        <f>#REF!</f>
        <v>#REF!</v>
      </c>
      <c r="DG11" s="116" t="e">
        <f>#REF!</f>
        <v>#REF!</v>
      </c>
      <c r="DH11" s="116" t="e">
        <f>#REF!</f>
        <v>#REF!</v>
      </c>
      <c r="DI11" s="116" t="e">
        <f>#REF!</f>
        <v>#REF!</v>
      </c>
      <c r="DJ11" s="116" t="e">
        <f>#REF!</f>
        <v>#REF!</v>
      </c>
      <c r="DK11" s="116" t="e">
        <f>#REF!</f>
        <v>#REF!</v>
      </c>
      <c r="DL11" s="116" t="e">
        <f>#REF!</f>
        <v>#REF!</v>
      </c>
      <c r="DM11" s="116" t="e">
        <f>#REF!</f>
        <v>#REF!</v>
      </c>
      <c r="DN11" s="116" t="e">
        <f>#REF!</f>
        <v>#REF!</v>
      </c>
      <c r="DO11" s="116" t="e">
        <f>#REF!</f>
        <v>#REF!</v>
      </c>
      <c r="DP11" s="116" t="e">
        <f>#REF!</f>
        <v>#REF!</v>
      </c>
      <c r="DQ11" s="116" t="e">
        <f>#REF!</f>
        <v>#REF!</v>
      </c>
      <c r="DR11" s="116" t="e">
        <f>#REF!</f>
        <v>#REF!</v>
      </c>
      <c r="DS11" s="116" t="e">
        <f>#REF!</f>
        <v>#REF!</v>
      </c>
      <c r="DT11" s="116" t="e">
        <f>#REF!</f>
        <v>#REF!</v>
      </c>
      <c r="DU11" s="116" t="e">
        <f>#REF!</f>
        <v>#REF!</v>
      </c>
      <c r="DV11" s="116" t="e">
        <f>#REF!</f>
        <v>#REF!</v>
      </c>
      <c r="DW11" s="116" t="e">
        <f>#REF!</f>
        <v>#REF!</v>
      </c>
      <c r="DX11" s="116" t="e">
        <f>#REF!</f>
        <v>#REF!</v>
      </c>
      <c r="DY11" s="116" t="e">
        <f>#REF!</f>
        <v>#REF!</v>
      </c>
      <c r="DZ11" s="116" t="e">
        <f>#REF!</f>
        <v>#REF!</v>
      </c>
      <c r="EA11" s="116" t="e">
        <f>#REF!</f>
        <v>#REF!</v>
      </c>
      <c r="EB11" s="116" t="e">
        <f>#REF!</f>
        <v>#REF!</v>
      </c>
      <c r="EC11" s="116" t="e">
        <f>#REF!</f>
        <v>#REF!</v>
      </c>
      <c r="ED11" s="116" t="e">
        <f>#REF!</f>
        <v>#REF!</v>
      </c>
      <c r="EE11" s="116" t="e">
        <f>#REF!</f>
        <v>#REF!</v>
      </c>
      <c r="EF11" s="116" t="e">
        <f>#REF!</f>
        <v>#REF!</v>
      </c>
      <c r="EG11" s="116" t="e">
        <f>#REF!</f>
        <v>#REF!</v>
      </c>
      <c r="EH11" s="116" t="e">
        <f>#REF!</f>
        <v>#REF!</v>
      </c>
      <c r="EI11" s="116" t="e">
        <f>#REF!</f>
        <v>#REF!</v>
      </c>
      <c r="EJ11" s="116" t="e">
        <f>#REF!</f>
        <v>#REF!</v>
      </c>
      <c r="EK11" s="116" t="e">
        <f>#REF!</f>
        <v>#REF!</v>
      </c>
      <c r="EL11" s="116" t="e">
        <f>#REF!</f>
        <v>#REF!</v>
      </c>
      <c r="EM11" s="116" t="e">
        <f>#REF!</f>
        <v>#REF!</v>
      </c>
      <c r="EN11" s="116" t="e">
        <f>#REF!</f>
        <v>#REF!</v>
      </c>
      <c r="EO11" s="116" t="e">
        <f>#REF!</f>
        <v>#REF!</v>
      </c>
      <c r="EP11" s="116" t="e">
        <f>#REF!</f>
        <v>#REF!</v>
      </c>
      <c r="EQ11" s="116" t="e">
        <f>#REF!</f>
        <v>#REF!</v>
      </c>
      <c r="ER11" s="116" t="e">
        <f>#REF!</f>
        <v>#REF!</v>
      </c>
      <c r="ES11" s="116" t="e">
        <f>#REF!</f>
        <v>#REF!</v>
      </c>
      <c r="ET11" s="116" t="e">
        <f>#REF!</f>
        <v>#REF!</v>
      </c>
      <c r="EU11" s="116" t="e">
        <f>#REF!</f>
        <v>#REF!</v>
      </c>
      <c r="EV11" s="116" t="e">
        <f>#REF!</f>
        <v>#REF!</v>
      </c>
      <c r="EW11" s="116" t="e">
        <f>#REF!</f>
        <v>#REF!</v>
      </c>
      <c r="EX11" s="116" t="e">
        <f>#REF!</f>
        <v>#REF!</v>
      </c>
      <c r="EY11" s="116" t="e">
        <f>#REF!</f>
        <v>#REF!</v>
      </c>
      <c r="EZ11" s="116" t="e">
        <f>#REF!</f>
        <v>#REF!</v>
      </c>
      <c r="FA11" s="116" t="e">
        <f>#REF!</f>
        <v>#REF!</v>
      </c>
      <c r="FB11" s="116" t="e">
        <f>#REF!</f>
        <v>#REF!</v>
      </c>
      <c r="FC11" s="116" t="e">
        <f>#REF!</f>
        <v>#REF!</v>
      </c>
      <c r="FD11" s="116" t="e">
        <f>#REF!</f>
        <v>#REF!</v>
      </c>
      <c r="FE11" s="116" t="e">
        <f>#REF!</f>
        <v>#REF!</v>
      </c>
      <c r="FF11" s="116" t="e">
        <f>#REF!</f>
        <v>#REF!</v>
      </c>
      <c r="FG11" s="116" t="e">
        <f>#REF!</f>
        <v>#REF!</v>
      </c>
      <c r="FH11" s="116" t="e">
        <f>#REF!</f>
        <v>#REF!</v>
      </c>
      <c r="FI11" s="116" t="e">
        <f>#REF!</f>
        <v>#REF!</v>
      </c>
      <c r="FJ11" s="116" t="e">
        <f>#REF!</f>
        <v>#REF!</v>
      </c>
      <c r="FK11" s="116" t="e">
        <f>#REF!</f>
        <v>#REF!</v>
      </c>
      <c r="FL11" s="116" t="e">
        <f>#REF!</f>
        <v>#REF!</v>
      </c>
      <c r="FM11" s="116" t="e">
        <f>#REF!</f>
        <v>#REF!</v>
      </c>
      <c r="FN11" s="116" t="e">
        <f>#REF!</f>
        <v>#REF!</v>
      </c>
      <c r="FO11" s="116" t="e">
        <f>#REF!</f>
        <v>#REF!</v>
      </c>
      <c r="FP11" s="116" t="e">
        <f>#REF!</f>
        <v>#REF!</v>
      </c>
      <c r="FQ11" s="116" t="e">
        <f>#REF!</f>
        <v>#REF!</v>
      </c>
      <c r="FR11" s="116" t="e">
        <f>#REF!</f>
        <v>#REF!</v>
      </c>
      <c r="FS11" s="116" t="e">
        <f>#REF!</f>
        <v>#REF!</v>
      </c>
      <c r="FT11" s="116" t="e">
        <f>#REF!</f>
        <v>#REF!</v>
      </c>
      <c r="FU11" s="116" t="e">
        <f>#REF!</f>
        <v>#REF!</v>
      </c>
      <c r="FV11" s="116" t="e">
        <f>#REF!</f>
        <v>#REF!</v>
      </c>
      <c r="FW11" s="116" t="e">
        <f>#REF!</f>
        <v>#REF!</v>
      </c>
      <c r="FX11" s="116" t="e">
        <f>#REF!</f>
        <v>#REF!</v>
      </c>
      <c r="FY11" s="116" t="e">
        <f>#REF!</f>
        <v>#REF!</v>
      </c>
      <c r="FZ11" s="116" t="e">
        <f>#REF!</f>
        <v>#REF!</v>
      </c>
      <c r="GA11" s="116" t="e">
        <f>#REF!</f>
        <v>#REF!</v>
      </c>
      <c r="GB11" s="116" t="e">
        <f>#REF!</f>
        <v>#REF!</v>
      </c>
      <c r="GC11" s="116" t="e">
        <f>#REF!</f>
        <v>#REF!</v>
      </c>
      <c r="GD11" s="116" t="e">
        <f>#REF!</f>
        <v>#REF!</v>
      </c>
      <c r="GE11" s="116" t="e">
        <f>#REF!</f>
        <v>#REF!</v>
      </c>
      <c r="GF11" s="116" t="e">
        <f>#REF!</f>
        <v>#REF!</v>
      </c>
      <c r="GG11" s="116" t="e">
        <f>#REF!</f>
        <v>#REF!</v>
      </c>
      <c r="GH11" s="116" t="e">
        <f>#REF!</f>
        <v>#REF!</v>
      </c>
      <c r="GI11" s="116" t="e">
        <f>#REF!</f>
        <v>#REF!</v>
      </c>
      <c r="GJ11" s="116" t="e">
        <f>#REF!</f>
        <v>#REF!</v>
      </c>
      <c r="GK11" s="116" t="e">
        <f>#REF!</f>
        <v>#REF!</v>
      </c>
      <c r="GL11" s="116" t="e">
        <f>#REF!</f>
        <v>#REF!</v>
      </c>
      <c r="GM11" s="116" t="e">
        <f>#REF!</f>
        <v>#REF!</v>
      </c>
      <c r="GN11" s="116" t="e">
        <f>#REF!</f>
        <v>#REF!</v>
      </c>
      <c r="GO11" s="116" t="e">
        <f>#REF!</f>
        <v>#REF!</v>
      </c>
      <c r="GP11" s="116" t="e">
        <f>#REF!</f>
        <v>#REF!</v>
      </c>
      <c r="GQ11" s="116" t="e">
        <f>#REF!</f>
        <v>#REF!</v>
      </c>
      <c r="GR11" s="116" t="e">
        <f>#REF!</f>
        <v>#REF!</v>
      </c>
      <c r="GS11" s="116" t="e">
        <f>#REF!</f>
        <v>#REF!</v>
      </c>
      <c r="GT11" s="116" t="e">
        <f>#REF!</f>
        <v>#REF!</v>
      </c>
      <c r="GU11" s="116" t="e">
        <f>#REF!</f>
        <v>#REF!</v>
      </c>
      <c r="GV11" s="116" t="e">
        <f>#REF!</f>
        <v>#REF!</v>
      </c>
      <c r="GW11" s="116" t="e">
        <f>#REF!</f>
        <v>#REF!</v>
      </c>
      <c r="GX11" s="116" t="e">
        <f>#REF!</f>
        <v>#REF!</v>
      </c>
      <c r="GY11" s="116" t="e">
        <f>#REF!</f>
        <v>#REF!</v>
      </c>
      <c r="GZ11" s="116" t="e">
        <f>#REF!</f>
        <v>#REF!</v>
      </c>
      <c r="HA11" s="116" t="e">
        <f>#REF!</f>
        <v>#REF!</v>
      </c>
      <c r="HB11" s="116" t="e">
        <f>#REF!</f>
        <v>#REF!</v>
      </c>
      <c r="HC11" s="116" t="e">
        <f>#REF!</f>
        <v>#REF!</v>
      </c>
      <c r="HD11" s="116" t="e">
        <f>#REF!</f>
        <v>#REF!</v>
      </c>
      <c r="HE11" s="116" t="e">
        <f>#REF!</f>
        <v>#REF!</v>
      </c>
      <c r="HF11" s="116" t="e">
        <f>#REF!</f>
        <v>#REF!</v>
      </c>
      <c r="HG11" s="116" t="e">
        <f>#REF!</f>
        <v>#REF!</v>
      </c>
      <c r="HH11" s="116" t="e">
        <f>#REF!</f>
        <v>#REF!</v>
      </c>
      <c r="HI11" s="116" t="e">
        <f>#REF!</f>
        <v>#REF!</v>
      </c>
      <c r="HJ11" s="116" t="e">
        <f>#REF!</f>
        <v>#REF!</v>
      </c>
      <c r="HK11" s="116" t="e">
        <f>#REF!</f>
        <v>#REF!</v>
      </c>
      <c r="HL11" s="116" t="e">
        <f>#REF!</f>
        <v>#REF!</v>
      </c>
      <c r="HM11" s="116" t="e">
        <f>#REF!</f>
        <v>#REF!</v>
      </c>
      <c r="HN11" s="116" t="e">
        <f>#REF!</f>
        <v>#REF!</v>
      </c>
      <c r="HO11" s="116" t="e">
        <f>#REF!</f>
        <v>#REF!</v>
      </c>
      <c r="HP11" s="116" t="e">
        <f>#REF!</f>
        <v>#REF!</v>
      </c>
      <c r="HQ11" s="116" t="e">
        <f>#REF!</f>
        <v>#REF!</v>
      </c>
      <c r="HR11" s="116" t="e">
        <f>#REF!</f>
        <v>#REF!</v>
      </c>
      <c r="HS11" s="116" t="e">
        <f>#REF!</f>
        <v>#REF!</v>
      </c>
      <c r="HT11" s="116" t="e">
        <f>#REF!</f>
        <v>#REF!</v>
      </c>
      <c r="HU11" s="116" t="e">
        <f>#REF!</f>
        <v>#REF!</v>
      </c>
      <c r="HV11" s="116" t="e">
        <f>#REF!</f>
        <v>#REF!</v>
      </c>
      <c r="HW11" s="116" t="e">
        <f>#REF!</f>
        <v>#REF!</v>
      </c>
      <c r="HX11" s="116" t="e">
        <f>#REF!</f>
        <v>#REF!</v>
      </c>
      <c r="HY11" s="116" t="e">
        <f>#REF!</f>
        <v>#REF!</v>
      </c>
      <c r="HZ11" s="116" t="e">
        <f>#REF!</f>
        <v>#REF!</v>
      </c>
      <c r="IA11" s="116" t="e">
        <f>#REF!</f>
        <v>#REF!</v>
      </c>
      <c r="IB11" s="116" t="e">
        <f>#REF!</f>
        <v>#REF!</v>
      </c>
      <c r="IC11" s="116" t="e">
        <f>#REF!</f>
        <v>#REF!</v>
      </c>
      <c r="ID11" s="116" t="e">
        <f>#REF!</f>
        <v>#REF!</v>
      </c>
      <c r="IE11" s="116" t="e">
        <f>#REF!</f>
        <v>#REF!</v>
      </c>
      <c r="IF11" s="116" t="e">
        <f>#REF!</f>
        <v>#REF!</v>
      </c>
      <c r="IG11" s="116" t="e">
        <f>#REF!</f>
        <v>#REF!</v>
      </c>
      <c r="IH11" s="116" t="e">
        <f>#REF!</f>
        <v>#REF!</v>
      </c>
      <c r="II11" s="116" t="e">
        <f>#REF!</f>
        <v>#REF!</v>
      </c>
      <c r="IJ11" s="116" t="e">
        <f>#REF!</f>
        <v>#REF!</v>
      </c>
      <c r="IK11" s="116" t="e">
        <f>#REF!</f>
        <v>#REF!</v>
      </c>
      <c r="IL11" s="116" t="e">
        <f>#REF!</f>
        <v>#REF!</v>
      </c>
      <c r="IM11" s="116" t="e">
        <f>#REF!</f>
        <v>#REF!</v>
      </c>
      <c r="IN11" s="116" t="e">
        <f>#REF!</f>
        <v>#REF!</v>
      </c>
      <c r="IO11" s="116" t="e">
        <f>#REF!</f>
        <v>#REF!</v>
      </c>
      <c r="IP11" s="116" t="e">
        <f>#REF!</f>
        <v>#REF!</v>
      </c>
      <c r="IQ11" s="116" t="e">
        <f>#REF!</f>
        <v>#REF!</v>
      </c>
      <c r="IR11" s="116" t="e">
        <f>#REF!</f>
        <v>#REF!</v>
      </c>
      <c r="IS11" s="116" t="e">
        <f>#REF!</f>
        <v>#REF!</v>
      </c>
      <c r="IT11" s="116" t="e">
        <f>#REF!</f>
        <v>#REF!</v>
      </c>
      <c r="IU11" s="116" t="e">
        <f>#REF!</f>
        <v>#REF!</v>
      </c>
      <c r="IV11" s="116" t="e">
        <f>#REF!</f>
        <v>#REF!</v>
      </c>
      <c r="IW11" s="116" t="e">
        <f>#REF!</f>
        <v>#REF!</v>
      </c>
      <c r="IX11" s="116" t="e">
        <f>#REF!</f>
        <v>#REF!</v>
      </c>
      <c r="IY11" s="116" t="e">
        <f>#REF!</f>
        <v>#REF!</v>
      </c>
      <c r="IZ11" s="116" t="e">
        <f>#REF!</f>
        <v>#REF!</v>
      </c>
      <c r="JA11" s="116" t="e">
        <f>#REF!</f>
        <v>#REF!</v>
      </c>
      <c r="JB11" s="116" t="e">
        <f>#REF!</f>
        <v>#REF!</v>
      </c>
      <c r="JC11" s="116" t="e">
        <f>#REF!</f>
        <v>#REF!</v>
      </c>
      <c r="JD11" s="116" t="e">
        <f>#REF!</f>
        <v>#REF!</v>
      </c>
      <c r="JE11" s="116" t="e">
        <f>#REF!</f>
        <v>#REF!</v>
      </c>
      <c r="JF11" s="116" t="e">
        <f>#REF!</f>
        <v>#REF!</v>
      </c>
      <c r="JG11" s="116" t="e">
        <f>#REF!</f>
        <v>#REF!</v>
      </c>
    </row>
    <row r="12" spans="1:267" x14ac:dyDescent="0.35">
      <c r="A12" s="120" t="s">
        <v>65</v>
      </c>
      <c r="B12" s="116" t="e">
        <f>#REF!</f>
        <v>#REF!</v>
      </c>
      <c r="C12" s="116" t="e">
        <f>#REF!</f>
        <v>#REF!</v>
      </c>
      <c r="D12" s="116" t="e">
        <f>#REF!</f>
        <v>#REF!</v>
      </c>
      <c r="E12" s="116" t="e">
        <f>#REF!</f>
        <v>#REF!</v>
      </c>
      <c r="F12" s="116" t="e">
        <f>#REF!</f>
        <v>#REF!</v>
      </c>
      <c r="G12" s="116" t="e">
        <f>#REF!</f>
        <v>#REF!</v>
      </c>
      <c r="H12" s="116" t="e">
        <f>#REF!</f>
        <v>#REF!</v>
      </c>
      <c r="I12" s="116" t="e">
        <f>#REF!</f>
        <v>#REF!</v>
      </c>
      <c r="J12" s="116" t="e">
        <f>#REF!</f>
        <v>#REF!</v>
      </c>
      <c r="K12" s="116" t="e">
        <f>#REF!</f>
        <v>#REF!</v>
      </c>
      <c r="L12" s="116" t="e">
        <f>#REF!</f>
        <v>#REF!</v>
      </c>
      <c r="M12" s="116" t="e">
        <f>#REF!</f>
        <v>#REF!</v>
      </c>
      <c r="N12" s="116" t="e">
        <f>#REF!</f>
        <v>#REF!</v>
      </c>
      <c r="O12" s="116" t="e">
        <f>#REF!</f>
        <v>#REF!</v>
      </c>
      <c r="P12" s="116" t="e">
        <f>#REF!</f>
        <v>#REF!</v>
      </c>
      <c r="Q12" s="116" t="e">
        <f>#REF!</f>
        <v>#REF!</v>
      </c>
      <c r="R12" s="116" t="e">
        <f>#REF!</f>
        <v>#REF!</v>
      </c>
      <c r="S12" s="116" t="e">
        <f>#REF!</f>
        <v>#REF!</v>
      </c>
      <c r="T12" s="116" t="e">
        <f>#REF!</f>
        <v>#REF!</v>
      </c>
      <c r="U12" s="116" t="e">
        <f>#REF!</f>
        <v>#REF!</v>
      </c>
      <c r="V12" s="116" t="e">
        <f>#REF!</f>
        <v>#REF!</v>
      </c>
      <c r="W12" s="116" t="e">
        <f>#REF!</f>
        <v>#REF!</v>
      </c>
      <c r="X12" s="116" t="e">
        <f>#REF!</f>
        <v>#REF!</v>
      </c>
      <c r="Y12" s="116" t="e">
        <f>#REF!</f>
        <v>#REF!</v>
      </c>
      <c r="Z12" s="116" t="e">
        <f>#REF!</f>
        <v>#REF!</v>
      </c>
      <c r="AA12" s="116" t="e">
        <f>#REF!</f>
        <v>#REF!</v>
      </c>
      <c r="AB12" s="116" t="e">
        <f>#REF!</f>
        <v>#REF!</v>
      </c>
      <c r="AC12" s="116" t="e">
        <f>#REF!</f>
        <v>#REF!</v>
      </c>
      <c r="AD12" s="116" t="e">
        <f>#REF!</f>
        <v>#REF!</v>
      </c>
      <c r="AE12" s="116" t="e">
        <f>#REF!</f>
        <v>#REF!</v>
      </c>
      <c r="AF12" s="116" t="e">
        <f>#REF!</f>
        <v>#REF!</v>
      </c>
      <c r="AG12" s="116" t="e">
        <f>#REF!</f>
        <v>#REF!</v>
      </c>
      <c r="AH12" s="116" t="e">
        <f>#REF!</f>
        <v>#REF!</v>
      </c>
      <c r="AI12" s="116" t="e">
        <f>#REF!</f>
        <v>#REF!</v>
      </c>
      <c r="AJ12" s="116" t="e">
        <f>#REF!</f>
        <v>#REF!</v>
      </c>
      <c r="AK12" s="116" t="e">
        <f>#REF!</f>
        <v>#REF!</v>
      </c>
      <c r="AL12" s="116" t="e">
        <f>#REF!</f>
        <v>#REF!</v>
      </c>
      <c r="AM12" s="116" t="e">
        <f>#REF!</f>
        <v>#REF!</v>
      </c>
      <c r="AN12" s="116" t="e">
        <f>#REF!</f>
        <v>#REF!</v>
      </c>
      <c r="AO12" s="116" t="e">
        <f>#REF!</f>
        <v>#REF!</v>
      </c>
      <c r="AP12" s="116" t="e">
        <f>#REF!</f>
        <v>#REF!</v>
      </c>
      <c r="AQ12" s="116" t="e">
        <f>#REF!</f>
        <v>#REF!</v>
      </c>
      <c r="AR12" s="116" t="e">
        <f>#REF!</f>
        <v>#REF!</v>
      </c>
      <c r="AS12" s="116" t="e">
        <f>#REF!</f>
        <v>#REF!</v>
      </c>
      <c r="AT12" s="116" t="e">
        <f>#REF!</f>
        <v>#REF!</v>
      </c>
      <c r="AU12" s="116" t="e">
        <f>#REF!</f>
        <v>#REF!</v>
      </c>
      <c r="AV12" s="116" t="e">
        <f>#REF!</f>
        <v>#REF!</v>
      </c>
      <c r="AW12" s="116" t="e">
        <f>#REF!</f>
        <v>#REF!</v>
      </c>
      <c r="AX12" s="116" t="e">
        <f>#REF!</f>
        <v>#REF!</v>
      </c>
      <c r="AY12" s="116" t="e">
        <f>#REF!</f>
        <v>#REF!</v>
      </c>
      <c r="AZ12" s="116" t="e">
        <f>#REF!</f>
        <v>#REF!</v>
      </c>
      <c r="BA12" s="116" t="e">
        <f>#REF!</f>
        <v>#REF!</v>
      </c>
      <c r="BB12" s="116" t="e">
        <f>#REF!</f>
        <v>#REF!</v>
      </c>
      <c r="BC12" s="116" t="e">
        <f>#REF!</f>
        <v>#REF!</v>
      </c>
      <c r="BD12" s="116" t="e">
        <f>#REF!</f>
        <v>#REF!</v>
      </c>
      <c r="BE12" s="116" t="e">
        <f>#REF!</f>
        <v>#REF!</v>
      </c>
      <c r="BF12" s="116" t="e">
        <f>#REF!</f>
        <v>#REF!</v>
      </c>
      <c r="BG12" s="116" t="e">
        <f>#REF!</f>
        <v>#REF!</v>
      </c>
      <c r="BH12" s="116" t="e">
        <f>#REF!</f>
        <v>#REF!</v>
      </c>
      <c r="BI12" s="116" t="e">
        <f>#REF!</f>
        <v>#REF!</v>
      </c>
      <c r="BJ12" s="116" t="e">
        <f>#REF!</f>
        <v>#REF!</v>
      </c>
      <c r="BK12" s="116" t="e">
        <f>#REF!</f>
        <v>#REF!</v>
      </c>
      <c r="BL12" s="116" t="e">
        <f>#REF!</f>
        <v>#REF!</v>
      </c>
      <c r="BM12" s="116" t="e">
        <f>#REF!</f>
        <v>#REF!</v>
      </c>
      <c r="BN12" s="116" t="e">
        <f>#REF!</f>
        <v>#REF!</v>
      </c>
      <c r="BO12" s="116" t="e">
        <f>#REF!</f>
        <v>#REF!</v>
      </c>
      <c r="BP12" s="116" t="e">
        <f>#REF!</f>
        <v>#REF!</v>
      </c>
      <c r="BQ12" s="116" t="e">
        <f>#REF!</f>
        <v>#REF!</v>
      </c>
      <c r="BR12" s="116" t="e">
        <f>#REF!</f>
        <v>#REF!</v>
      </c>
      <c r="BS12" s="116" t="e">
        <f>#REF!</f>
        <v>#REF!</v>
      </c>
      <c r="BT12" s="116" t="e">
        <f>#REF!</f>
        <v>#REF!</v>
      </c>
      <c r="BU12" s="116" t="e">
        <f>#REF!</f>
        <v>#REF!</v>
      </c>
      <c r="BV12" s="116" t="e">
        <f>#REF!</f>
        <v>#REF!</v>
      </c>
      <c r="BW12" s="116" t="e">
        <f>#REF!</f>
        <v>#REF!</v>
      </c>
      <c r="BX12" s="116" t="e">
        <f>#REF!</f>
        <v>#REF!</v>
      </c>
      <c r="BY12" s="116" t="e">
        <f>#REF!</f>
        <v>#REF!</v>
      </c>
      <c r="BZ12" s="116" t="e">
        <f>#REF!</f>
        <v>#REF!</v>
      </c>
      <c r="CA12" s="116" t="e">
        <f>#REF!</f>
        <v>#REF!</v>
      </c>
      <c r="CB12" s="116" t="e">
        <f>#REF!</f>
        <v>#REF!</v>
      </c>
      <c r="CC12" s="116" t="e">
        <f>#REF!</f>
        <v>#REF!</v>
      </c>
      <c r="CD12" s="116" t="e">
        <f>#REF!</f>
        <v>#REF!</v>
      </c>
      <c r="CE12" s="116" t="e">
        <f>#REF!</f>
        <v>#REF!</v>
      </c>
      <c r="CF12" s="116" t="e">
        <f>#REF!</f>
        <v>#REF!</v>
      </c>
      <c r="CG12" s="116" t="e">
        <f>#REF!</f>
        <v>#REF!</v>
      </c>
      <c r="CH12" s="116" t="e">
        <f>#REF!</f>
        <v>#REF!</v>
      </c>
      <c r="CI12" s="116" t="e">
        <f>#REF!</f>
        <v>#REF!</v>
      </c>
      <c r="CJ12" s="116" t="e">
        <f>#REF!</f>
        <v>#REF!</v>
      </c>
      <c r="CK12" s="116" t="e">
        <f>#REF!</f>
        <v>#REF!</v>
      </c>
      <c r="CL12" s="116" t="e">
        <f>#REF!</f>
        <v>#REF!</v>
      </c>
      <c r="CM12" s="116" t="e">
        <f>#REF!</f>
        <v>#REF!</v>
      </c>
      <c r="CN12" s="116" t="e">
        <f>#REF!</f>
        <v>#REF!</v>
      </c>
      <c r="CO12" s="116" t="e">
        <f>#REF!</f>
        <v>#REF!</v>
      </c>
      <c r="CP12" s="116" t="e">
        <f>#REF!</f>
        <v>#REF!</v>
      </c>
      <c r="CQ12" s="116" t="e">
        <f>#REF!</f>
        <v>#REF!</v>
      </c>
      <c r="CR12" s="116" t="e">
        <f>#REF!</f>
        <v>#REF!</v>
      </c>
      <c r="CS12" s="116" t="e">
        <f>#REF!</f>
        <v>#REF!</v>
      </c>
      <c r="CT12" s="116" t="e">
        <f>#REF!</f>
        <v>#REF!</v>
      </c>
      <c r="CU12" s="116" t="e">
        <f>#REF!</f>
        <v>#REF!</v>
      </c>
      <c r="CV12" s="116" t="e">
        <f>#REF!</f>
        <v>#REF!</v>
      </c>
      <c r="CW12" s="116" t="e">
        <f>#REF!</f>
        <v>#REF!</v>
      </c>
      <c r="CX12" s="116" t="e">
        <f>#REF!</f>
        <v>#REF!</v>
      </c>
      <c r="CY12" s="116" t="e">
        <f>#REF!</f>
        <v>#REF!</v>
      </c>
      <c r="CZ12" s="116" t="e">
        <f>#REF!</f>
        <v>#REF!</v>
      </c>
      <c r="DA12" s="116" t="e">
        <f>#REF!</f>
        <v>#REF!</v>
      </c>
      <c r="DB12" s="116" t="e">
        <f>#REF!</f>
        <v>#REF!</v>
      </c>
      <c r="DC12" s="116" t="e">
        <f>#REF!</f>
        <v>#REF!</v>
      </c>
      <c r="DD12" s="116" t="e">
        <f>#REF!</f>
        <v>#REF!</v>
      </c>
      <c r="DE12" s="116" t="e">
        <f>#REF!</f>
        <v>#REF!</v>
      </c>
      <c r="DF12" s="116" t="e">
        <f>#REF!</f>
        <v>#REF!</v>
      </c>
      <c r="DG12" s="116" t="e">
        <f>#REF!</f>
        <v>#REF!</v>
      </c>
      <c r="DH12" s="116" t="e">
        <f>#REF!</f>
        <v>#REF!</v>
      </c>
      <c r="DI12" s="116" t="e">
        <f>#REF!</f>
        <v>#REF!</v>
      </c>
      <c r="DJ12" s="116" t="e">
        <f>#REF!</f>
        <v>#REF!</v>
      </c>
      <c r="DK12" s="116" t="e">
        <f>#REF!</f>
        <v>#REF!</v>
      </c>
      <c r="DL12" s="116" t="e">
        <f>#REF!</f>
        <v>#REF!</v>
      </c>
      <c r="DM12" s="116" t="e">
        <f>#REF!</f>
        <v>#REF!</v>
      </c>
      <c r="DN12" s="116" t="e">
        <f>#REF!</f>
        <v>#REF!</v>
      </c>
      <c r="DO12" s="116" t="e">
        <f>#REF!</f>
        <v>#REF!</v>
      </c>
      <c r="DP12" s="116" t="e">
        <f>#REF!</f>
        <v>#REF!</v>
      </c>
      <c r="DQ12" s="116" t="e">
        <f>#REF!</f>
        <v>#REF!</v>
      </c>
      <c r="DR12" s="116" t="e">
        <f>#REF!</f>
        <v>#REF!</v>
      </c>
      <c r="DS12" s="116" t="e">
        <f>#REF!</f>
        <v>#REF!</v>
      </c>
      <c r="DT12" s="116" t="e">
        <f>#REF!</f>
        <v>#REF!</v>
      </c>
      <c r="DU12" s="116" t="e">
        <f>#REF!</f>
        <v>#REF!</v>
      </c>
      <c r="DV12" s="116" t="e">
        <f>#REF!</f>
        <v>#REF!</v>
      </c>
      <c r="DW12" s="116" t="e">
        <f>#REF!</f>
        <v>#REF!</v>
      </c>
      <c r="DX12" s="116" t="e">
        <f>#REF!</f>
        <v>#REF!</v>
      </c>
      <c r="DY12" s="116" t="e">
        <f>#REF!</f>
        <v>#REF!</v>
      </c>
      <c r="DZ12" s="116" t="e">
        <f>#REF!</f>
        <v>#REF!</v>
      </c>
      <c r="EA12" s="116" t="e">
        <f>#REF!</f>
        <v>#REF!</v>
      </c>
      <c r="EB12" s="116" t="e">
        <f>#REF!</f>
        <v>#REF!</v>
      </c>
      <c r="EC12" s="116" t="e">
        <f>#REF!</f>
        <v>#REF!</v>
      </c>
      <c r="ED12" s="116" t="e">
        <f>#REF!</f>
        <v>#REF!</v>
      </c>
      <c r="EE12" s="116" t="e">
        <f>#REF!</f>
        <v>#REF!</v>
      </c>
      <c r="EF12" s="116" t="e">
        <f>#REF!</f>
        <v>#REF!</v>
      </c>
      <c r="EG12" s="116" t="e">
        <f>#REF!</f>
        <v>#REF!</v>
      </c>
      <c r="EH12" s="116" t="e">
        <f>#REF!</f>
        <v>#REF!</v>
      </c>
      <c r="EI12" s="116" t="e">
        <f>#REF!</f>
        <v>#REF!</v>
      </c>
      <c r="EJ12" s="116" t="e">
        <f>#REF!</f>
        <v>#REF!</v>
      </c>
      <c r="EK12" s="116" t="e">
        <f>#REF!</f>
        <v>#REF!</v>
      </c>
      <c r="EL12" s="116" t="e">
        <f>#REF!</f>
        <v>#REF!</v>
      </c>
      <c r="EM12" s="116" t="e">
        <f>#REF!</f>
        <v>#REF!</v>
      </c>
      <c r="EN12" s="116" t="e">
        <f>#REF!</f>
        <v>#REF!</v>
      </c>
      <c r="EO12" s="116" t="e">
        <f>#REF!</f>
        <v>#REF!</v>
      </c>
      <c r="EP12" s="116" t="e">
        <f>#REF!</f>
        <v>#REF!</v>
      </c>
      <c r="EQ12" s="116" t="e">
        <f>#REF!</f>
        <v>#REF!</v>
      </c>
      <c r="ER12" s="116" t="e">
        <f>#REF!</f>
        <v>#REF!</v>
      </c>
      <c r="ES12" s="116" t="e">
        <f>#REF!</f>
        <v>#REF!</v>
      </c>
      <c r="ET12" s="116" t="e">
        <f>#REF!</f>
        <v>#REF!</v>
      </c>
      <c r="EU12" s="116" t="e">
        <f>#REF!</f>
        <v>#REF!</v>
      </c>
      <c r="EV12" s="116" t="e">
        <f>#REF!</f>
        <v>#REF!</v>
      </c>
      <c r="EW12" s="116" t="e">
        <f>#REF!</f>
        <v>#REF!</v>
      </c>
      <c r="EX12" s="116" t="e">
        <f>#REF!</f>
        <v>#REF!</v>
      </c>
      <c r="EY12" s="116" t="e">
        <f>#REF!</f>
        <v>#REF!</v>
      </c>
      <c r="EZ12" s="116" t="e">
        <f>#REF!</f>
        <v>#REF!</v>
      </c>
      <c r="FA12" s="116" t="e">
        <f>#REF!</f>
        <v>#REF!</v>
      </c>
      <c r="FB12" s="116" t="e">
        <f>#REF!</f>
        <v>#REF!</v>
      </c>
      <c r="FC12" s="116" t="e">
        <f>#REF!</f>
        <v>#REF!</v>
      </c>
      <c r="FD12" s="116" t="e">
        <f>#REF!</f>
        <v>#REF!</v>
      </c>
      <c r="FE12" s="116" t="e">
        <f>#REF!</f>
        <v>#REF!</v>
      </c>
      <c r="FF12" s="116" t="e">
        <f>#REF!</f>
        <v>#REF!</v>
      </c>
      <c r="FG12" s="116" t="e">
        <f>#REF!</f>
        <v>#REF!</v>
      </c>
      <c r="FH12" s="116" t="e">
        <f>#REF!</f>
        <v>#REF!</v>
      </c>
      <c r="FI12" s="116" t="e">
        <f>#REF!</f>
        <v>#REF!</v>
      </c>
      <c r="FJ12" s="116" t="e">
        <f>#REF!</f>
        <v>#REF!</v>
      </c>
      <c r="FK12" s="116" t="e">
        <f>#REF!</f>
        <v>#REF!</v>
      </c>
      <c r="FL12" s="116" t="e">
        <f>#REF!</f>
        <v>#REF!</v>
      </c>
      <c r="FM12" s="116" t="e">
        <f>#REF!</f>
        <v>#REF!</v>
      </c>
      <c r="FN12" s="116" t="e">
        <f>#REF!</f>
        <v>#REF!</v>
      </c>
      <c r="FO12" s="116" t="e">
        <f>#REF!</f>
        <v>#REF!</v>
      </c>
      <c r="FP12" s="116" t="e">
        <f>#REF!</f>
        <v>#REF!</v>
      </c>
      <c r="FQ12" s="116" t="e">
        <f>#REF!</f>
        <v>#REF!</v>
      </c>
      <c r="FR12" s="116" t="e">
        <f>#REF!</f>
        <v>#REF!</v>
      </c>
      <c r="FS12" s="116" t="e">
        <f>#REF!</f>
        <v>#REF!</v>
      </c>
      <c r="FT12" s="116" t="e">
        <f>#REF!</f>
        <v>#REF!</v>
      </c>
      <c r="FU12" s="116" t="e">
        <f>#REF!</f>
        <v>#REF!</v>
      </c>
      <c r="FV12" s="116" t="e">
        <f>#REF!</f>
        <v>#REF!</v>
      </c>
      <c r="FW12" s="116" t="e">
        <f>#REF!</f>
        <v>#REF!</v>
      </c>
      <c r="FX12" s="116" t="e">
        <f>#REF!</f>
        <v>#REF!</v>
      </c>
      <c r="FY12" s="116" t="e">
        <f>#REF!</f>
        <v>#REF!</v>
      </c>
      <c r="FZ12" s="116" t="e">
        <f>#REF!</f>
        <v>#REF!</v>
      </c>
      <c r="GA12" s="116" t="e">
        <f>#REF!</f>
        <v>#REF!</v>
      </c>
      <c r="GB12" s="116" t="e">
        <f>#REF!</f>
        <v>#REF!</v>
      </c>
      <c r="GC12" s="116" t="e">
        <f>#REF!</f>
        <v>#REF!</v>
      </c>
      <c r="GD12" s="116" t="e">
        <f>#REF!</f>
        <v>#REF!</v>
      </c>
      <c r="GE12" s="116" t="e">
        <f>#REF!</f>
        <v>#REF!</v>
      </c>
      <c r="GF12" s="116" t="e">
        <f>#REF!</f>
        <v>#REF!</v>
      </c>
      <c r="GG12" s="116" t="e">
        <f>#REF!</f>
        <v>#REF!</v>
      </c>
      <c r="GH12" s="116" t="e">
        <f>#REF!</f>
        <v>#REF!</v>
      </c>
      <c r="GI12" s="116" t="e">
        <f>#REF!</f>
        <v>#REF!</v>
      </c>
      <c r="GJ12" s="116" t="e">
        <f>#REF!</f>
        <v>#REF!</v>
      </c>
      <c r="GK12" s="116" t="e">
        <f>#REF!</f>
        <v>#REF!</v>
      </c>
      <c r="GL12" s="116" t="e">
        <f>#REF!</f>
        <v>#REF!</v>
      </c>
      <c r="GM12" s="116" t="e">
        <f>#REF!</f>
        <v>#REF!</v>
      </c>
      <c r="GN12" s="116" t="e">
        <f>#REF!</f>
        <v>#REF!</v>
      </c>
      <c r="GO12" s="116" t="e">
        <f>#REF!</f>
        <v>#REF!</v>
      </c>
      <c r="GP12" s="116" t="e">
        <f>#REF!</f>
        <v>#REF!</v>
      </c>
      <c r="GQ12" s="116" t="e">
        <f>#REF!</f>
        <v>#REF!</v>
      </c>
      <c r="GR12" s="116" t="e">
        <f>#REF!</f>
        <v>#REF!</v>
      </c>
      <c r="GS12" s="116" t="e">
        <f>#REF!</f>
        <v>#REF!</v>
      </c>
      <c r="GT12" s="116" t="e">
        <f>#REF!</f>
        <v>#REF!</v>
      </c>
      <c r="GU12" s="116" t="e">
        <f>#REF!</f>
        <v>#REF!</v>
      </c>
      <c r="GV12" s="116" t="e">
        <f>#REF!</f>
        <v>#REF!</v>
      </c>
      <c r="GW12" s="116" t="e">
        <f>#REF!</f>
        <v>#REF!</v>
      </c>
      <c r="GX12" s="116" t="e">
        <f>#REF!</f>
        <v>#REF!</v>
      </c>
      <c r="GY12" s="116" t="e">
        <f>#REF!</f>
        <v>#REF!</v>
      </c>
      <c r="GZ12" s="116" t="e">
        <f>#REF!</f>
        <v>#REF!</v>
      </c>
      <c r="HA12" s="116" t="e">
        <f>#REF!</f>
        <v>#REF!</v>
      </c>
      <c r="HB12" s="116" t="e">
        <f>#REF!</f>
        <v>#REF!</v>
      </c>
      <c r="HC12" s="116" t="e">
        <f>#REF!</f>
        <v>#REF!</v>
      </c>
      <c r="HD12" s="116" t="e">
        <f>#REF!</f>
        <v>#REF!</v>
      </c>
      <c r="HE12" s="116" t="e">
        <f>#REF!</f>
        <v>#REF!</v>
      </c>
      <c r="HF12" s="116" t="e">
        <f>#REF!</f>
        <v>#REF!</v>
      </c>
      <c r="HG12" s="116" t="e">
        <f>#REF!</f>
        <v>#REF!</v>
      </c>
      <c r="HH12" s="116" t="e">
        <f>#REF!</f>
        <v>#REF!</v>
      </c>
      <c r="HI12" s="116" t="e">
        <f>#REF!</f>
        <v>#REF!</v>
      </c>
      <c r="HJ12" s="116" t="e">
        <f>#REF!</f>
        <v>#REF!</v>
      </c>
      <c r="HK12" s="116" t="e">
        <f>#REF!</f>
        <v>#REF!</v>
      </c>
      <c r="HL12" s="116" t="e">
        <f>#REF!</f>
        <v>#REF!</v>
      </c>
      <c r="HM12" s="116" t="e">
        <f>#REF!</f>
        <v>#REF!</v>
      </c>
      <c r="HN12" s="116" t="e">
        <f>#REF!</f>
        <v>#REF!</v>
      </c>
      <c r="HO12" s="116" t="e">
        <f>#REF!</f>
        <v>#REF!</v>
      </c>
      <c r="HP12" s="116" t="e">
        <f>#REF!</f>
        <v>#REF!</v>
      </c>
      <c r="HQ12" s="116" t="e">
        <f>#REF!</f>
        <v>#REF!</v>
      </c>
      <c r="HR12" s="116" t="e">
        <f>#REF!</f>
        <v>#REF!</v>
      </c>
      <c r="HS12" s="116" t="e">
        <f>#REF!</f>
        <v>#REF!</v>
      </c>
      <c r="HT12" s="116" t="e">
        <f>#REF!</f>
        <v>#REF!</v>
      </c>
      <c r="HU12" s="116" t="e">
        <f>#REF!</f>
        <v>#REF!</v>
      </c>
      <c r="HV12" s="116" t="e">
        <f>#REF!</f>
        <v>#REF!</v>
      </c>
      <c r="HW12" s="116" t="e">
        <f>#REF!</f>
        <v>#REF!</v>
      </c>
      <c r="HX12" s="116" t="e">
        <f>#REF!</f>
        <v>#REF!</v>
      </c>
      <c r="HY12" s="116" t="e">
        <f>#REF!</f>
        <v>#REF!</v>
      </c>
      <c r="HZ12" s="116" t="e">
        <f>#REF!</f>
        <v>#REF!</v>
      </c>
      <c r="IA12" s="116" t="e">
        <f>#REF!</f>
        <v>#REF!</v>
      </c>
      <c r="IB12" s="116" t="e">
        <f>#REF!</f>
        <v>#REF!</v>
      </c>
      <c r="IC12" s="116" t="e">
        <f>#REF!</f>
        <v>#REF!</v>
      </c>
      <c r="ID12" s="116" t="e">
        <f>#REF!</f>
        <v>#REF!</v>
      </c>
      <c r="IE12" s="116" t="e">
        <f>#REF!</f>
        <v>#REF!</v>
      </c>
      <c r="IF12" s="116" t="e">
        <f>#REF!</f>
        <v>#REF!</v>
      </c>
      <c r="IG12" s="116" t="e">
        <f>#REF!</f>
        <v>#REF!</v>
      </c>
      <c r="IH12" s="116" t="e">
        <f>#REF!</f>
        <v>#REF!</v>
      </c>
      <c r="II12" s="116" t="e">
        <f>#REF!</f>
        <v>#REF!</v>
      </c>
      <c r="IJ12" s="116" t="e">
        <f>#REF!</f>
        <v>#REF!</v>
      </c>
      <c r="IK12" s="116" t="e">
        <f>#REF!</f>
        <v>#REF!</v>
      </c>
      <c r="IL12" s="116" t="e">
        <f>#REF!</f>
        <v>#REF!</v>
      </c>
      <c r="IM12" s="116" t="e">
        <f>#REF!</f>
        <v>#REF!</v>
      </c>
      <c r="IN12" s="116" t="e">
        <f>#REF!</f>
        <v>#REF!</v>
      </c>
      <c r="IO12" s="116" t="e">
        <f>#REF!</f>
        <v>#REF!</v>
      </c>
      <c r="IP12" s="116" t="e">
        <f>#REF!</f>
        <v>#REF!</v>
      </c>
      <c r="IQ12" s="116" t="e">
        <f>#REF!</f>
        <v>#REF!</v>
      </c>
      <c r="IR12" s="116" t="e">
        <f>#REF!</f>
        <v>#REF!</v>
      </c>
      <c r="IS12" s="116" t="e">
        <f>#REF!</f>
        <v>#REF!</v>
      </c>
      <c r="IT12" s="116" t="e">
        <f>#REF!</f>
        <v>#REF!</v>
      </c>
      <c r="IU12" s="116" t="e">
        <f>#REF!</f>
        <v>#REF!</v>
      </c>
      <c r="IV12" s="116" t="e">
        <f>#REF!</f>
        <v>#REF!</v>
      </c>
      <c r="IW12" s="116" t="e">
        <f>#REF!</f>
        <v>#REF!</v>
      </c>
      <c r="IX12" s="116" t="e">
        <f>#REF!</f>
        <v>#REF!</v>
      </c>
      <c r="IY12" s="116" t="e">
        <f>#REF!</f>
        <v>#REF!</v>
      </c>
      <c r="IZ12" s="116" t="e">
        <f>#REF!</f>
        <v>#REF!</v>
      </c>
      <c r="JA12" s="116" t="e">
        <f>#REF!</f>
        <v>#REF!</v>
      </c>
      <c r="JB12" s="116" t="e">
        <f>#REF!</f>
        <v>#REF!</v>
      </c>
      <c r="JC12" s="116" t="e">
        <f>#REF!</f>
        <v>#REF!</v>
      </c>
      <c r="JD12" s="116" t="e">
        <f>#REF!</f>
        <v>#REF!</v>
      </c>
      <c r="JE12" s="116" t="e">
        <f>#REF!</f>
        <v>#REF!</v>
      </c>
      <c r="JF12" s="116" t="e">
        <f>#REF!</f>
        <v>#REF!</v>
      </c>
      <c r="JG12" s="116" t="e">
        <f>#REF!</f>
        <v>#REF!</v>
      </c>
    </row>
    <row r="13" spans="1:267" x14ac:dyDescent="0.35">
      <c r="A13" s="120" t="s">
        <v>64</v>
      </c>
      <c r="B13" s="116" t="e">
        <f>#REF!</f>
        <v>#REF!</v>
      </c>
      <c r="C13" s="116" t="e">
        <f>#REF!</f>
        <v>#REF!</v>
      </c>
      <c r="D13" s="116" t="e">
        <f>#REF!</f>
        <v>#REF!</v>
      </c>
      <c r="E13" s="116" t="e">
        <f>#REF!</f>
        <v>#REF!</v>
      </c>
      <c r="F13" s="116" t="e">
        <f>#REF!</f>
        <v>#REF!</v>
      </c>
      <c r="G13" s="116" t="e">
        <f>#REF!</f>
        <v>#REF!</v>
      </c>
      <c r="H13" s="116" t="e">
        <f>#REF!</f>
        <v>#REF!</v>
      </c>
      <c r="I13" s="116" t="e">
        <f>#REF!</f>
        <v>#REF!</v>
      </c>
      <c r="J13" s="116" t="e">
        <f>#REF!</f>
        <v>#REF!</v>
      </c>
      <c r="K13" s="116" t="e">
        <f>#REF!</f>
        <v>#REF!</v>
      </c>
      <c r="L13" s="116" t="e">
        <f>#REF!</f>
        <v>#REF!</v>
      </c>
      <c r="M13" s="116" t="e">
        <f>#REF!</f>
        <v>#REF!</v>
      </c>
      <c r="N13" s="116" t="e">
        <f>#REF!</f>
        <v>#REF!</v>
      </c>
      <c r="O13" s="116" t="e">
        <f>#REF!</f>
        <v>#REF!</v>
      </c>
      <c r="P13" s="116" t="e">
        <f>#REF!</f>
        <v>#REF!</v>
      </c>
      <c r="Q13" s="116" t="e">
        <f>#REF!</f>
        <v>#REF!</v>
      </c>
      <c r="R13" s="116" t="e">
        <f>#REF!</f>
        <v>#REF!</v>
      </c>
      <c r="S13" s="116" t="e">
        <f>#REF!</f>
        <v>#REF!</v>
      </c>
      <c r="T13" s="116" t="e">
        <f>#REF!</f>
        <v>#REF!</v>
      </c>
      <c r="U13" s="116" t="e">
        <f>#REF!</f>
        <v>#REF!</v>
      </c>
      <c r="V13" s="116" t="e">
        <f>#REF!</f>
        <v>#REF!</v>
      </c>
      <c r="W13" s="116" t="e">
        <f>#REF!</f>
        <v>#REF!</v>
      </c>
      <c r="X13" s="116" t="e">
        <f>#REF!</f>
        <v>#REF!</v>
      </c>
      <c r="Y13" s="116" t="e">
        <f>#REF!</f>
        <v>#REF!</v>
      </c>
      <c r="Z13" s="116" t="e">
        <f>#REF!</f>
        <v>#REF!</v>
      </c>
      <c r="AA13" s="116" t="e">
        <f>#REF!</f>
        <v>#REF!</v>
      </c>
      <c r="AB13" s="116" t="e">
        <f>#REF!</f>
        <v>#REF!</v>
      </c>
      <c r="AC13" s="116" t="e">
        <f>#REF!</f>
        <v>#REF!</v>
      </c>
      <c r="AD13" s="116" t="e">
        <f>#REF!</f>
        <v>#REF!</v>
      </c>
      <c r="AE13" s="116" t="e">
        <f>#REF!</f>
        <v>#REF!</v>
      </c>
      <c r="AF13" s="116" t="e">
        <f>#REF!</f>
        <v>#REF!</v>
      </c>
      <c r="AG13" s="116" t="e">
        <f>#REF!</f>
        <v>#REF!</v>
      </c>
      <c r="AH13" s="116" t="e">
        <f>#REF!</f>
        <v>#REF!</v>
      </c>
      <c r="AI13" s="116" t="e">
        <f>#REF!</f>
        <v>#REF!</v>
      </c>
      <c r="AJ13" s="116" t="e">
        <f>#REF!</f>
        <v>#REF!</v>
      </c>
      <c r="AK13" s="116" t="e">
        <f>#REF!</f>
        <v>#REF!</v>
      </c>
      <c r="AL13" s="116" t="e">
        <f>#REF!</f>
        <v>#REF!</v>
      </c>
      <c r="AM13" s="116" t="e">
        <f>#REF!</f>
        <v>#REF!</v>
      </c>
      <c r="AN13" s="116" t="e">
        <f>#REF!</f>
        <v>#REF!</v>
      </c>
      <c r="AO13" s="116" t="e">
        <f>#REF!</f>
        <v>#REF!</v>
      </c>
      <c r="AP13" s="116" t="e">
        <f>#REF!</f>
        <v>#REF!</v>
      </c>
      <c r="AQ13" s="116" t="e">
        <f>#REF!</f>
        <v>#REF!</v>
      </c>
      <c r="AR13" s="116" t="e">
        <f>#REF!</f>
        <v>#REF!</v>
      </c>
      <c r="AS13" s="116" t="e">
        <f>#REF!</f>
        <v>#REF!</v>
      </c>
      <c r="AT13" s="116" t="e">
        <f>#REF!</f>
        <v>#REF!</v>
      </c>
      <c r="AU13" s="116" t="e">
        <f>#REF!</f>
        <v>#REF!</v>
      </c>
      <c r="AV13" s="116" t="e">
        <f>#REF!</f>
        <v>#REF!</v>
      </c>
      <c r="AW13" s="116" t="e">
        <f>#REF!</f>
        <v>#REF!</v>
      </c>
      <c r="AX13" s="116" t="e">
        <f>#REF!</f>
        <v>#REF!</v>
      </c>
      <c r="AY13" s="116" t="e">
        <f>#REF!</f>
        <v>#REF!</v>
      </c>
      <c r="AZ13" s="116" t="e">
        <f>#REF!</f>
        <v>#REF!</v>
      </c>
      <c r="BA13" s="116" t="e">
        <f>#REF!</f>
        <v>#REF!</v>
      </c>
      <c r="BB13" s="116" t="e">
        <f>#REF!</f>
        <v>#REF!</v>
      </c>
      <c r="BC13" s="116" t="e">
        <f>#REF!</f>
        <v>#REF!</v>
      </c>
      <c r="BD13" s="116" t="e">
        <f>#REF!</f>
        <v>#REF!</v>
      </c>
      <c r="BE13" s="116" t="e">
        <f>#REF!</f>
        <v>#REF!</v>
      </c>
      <c r="BF13" s="116" t="e">
        <f>#REF!</f>
        <v>#REF!</v>
      </c>
      <c r="BG13" s="116" t="e">
        <f>#REF!</f>
        <v>#REF!</v>
      </c>
      <c r="BH13" s="116" t="e">
        <f>#REF!</f>
        <v>#REF!</v>
      </c>
      <c r="BI13" s="116" t="e">
        <f>#REF!</f>
        <v>#REF!</v>
      </c>
      <c r="BJ13" s="116" t="e">
        <f>#REF!</f>
        <v>#REF!</v>
      </c>
      <c r="BK13" s="116" t="e">
        <f>#REF!</f>
        <v>#REF!</v>
      </c>
      <c r="BL13" s="116" t="e">
        <f>#REF!</f>
        <v>#REF!</v>
      </c>
      <c r="BM13" s="116" t="e">
        <f>#REF!</f>
        <v>#REF!</v>
      </c>
      <c r="BN13" s="116" t="e">
        <f>#REF!</f>
        <v>#REF!</v>
      </c>
      <c r="BO13" s="116" t="e">
        <f>#REF!</f>
        <v>#REF!</v>
      </c>
      <c r="BP13" s="116" t="e">
        <f>#REF!</f>
        <v>#REF!</v>
      </c>
      <c r="BQ13" s="116" t="e">
        <f>#REF!</f>
        <v>#REF!</v>
      </c>
      <c r="BR13" s="116" t="e">
        <f>#REF!</f>
        <v>#REF!</v>
      </c>
      <c r="BS13" s="116" t="e">
        <f>#REF!</f>
        <v>#REF!</v>
      </c>
      <c r="BT13" s="116" t="e">
        <f>#REF!</f>
        <v>#REF!</v>
      </c>
      <c r="BU13" s="116" t="e">
        <f>#REF!</f>
        <v>#REF!</v>
      </c>
      <c r="BV13" s="116" t="e">
        <f>#REF!</f>
        <v>#REF!</v>
      </c>
      <c r="BW13" s="116" t="e">
        <f>#REF!</f>
        <v>#REF!</v>
      </c>
      <c r="BX13" s="116" t="e">
        <f>#REF!</f>
        <v>#REF!</v>
      </c>
      <c r="BY13" s="116" t="e">
        <f>#REF!</f>
        <v>#REF!</v>
      </c>
      <c r="BZ13" s="116" t="e">
        <f>#REF!</f>
        <v>#REF!</v>
      </c>
      <c r="CA13" s="116" t="e">
        <f>#REF!</f>
        <v>#REF!</v>
      </c>
      <c r="CB13" s="116" t="e">
        <f>#REF!</f>
        <v>#REF!</v>
      </c>
      <c r="CC13" s="116" t="e">
        <f>#REF!</f>
        <v>#REF!</v>
      </c>
      <c r="CD13" s="116" t="e">
        <f>#REF!</f>
        <v>#REF!</v>
      </c>
      <c r="CE13" s="116" t="e">
        <f>#REF!</f>
        <v>#REF!</v>
      </c>
      <c r="CF13" s="116" t="e">
        <f>#REF!</f>
        <v>#REF!</v>
      </c>
      <c r="CG13" s="116" t="e">
        <f>#REF!</f>
        <v>#REF!</v>
      </c>
      <c r="CH13" s="116" t="e">
        <f>#REF!</f>
        <v>#REF!</v>
      </c>
      <c r="CI13" s="116" t="e">
        <f>#REF!</f>
        <v>#REF!</v>
      </c>
      <c r="CJ13" s="116" t="e">
        <f>#REF!</f>
        <v>#REF!</v>
      </c>
      <c r="CK13" s="116" t="e">
        <f>#REF!</f>
        <v>#REF!</v>
      </c>
      <c r="CL13" s="116" t="e">
        <f>#REF!</f>
        <v>#REF!</v>
      </c>
      <c r="CM13" s="116" t="e">
        <f>#REF!</f>
        <v>#REF!</v>
      </c>
      <c r="CN13" s="116" t="e">
        <f>#REF!</f>
        <v>#REF!</v>
      </c>
      <c r="CO13" s="116" t="e">
        <f>#REF!</f>
        <v>#REF!</v>
      </c>
      <c r="CP13" s="116" t="e">
        <f>#REF!</f>
        <v>#REF!</v>
      </c>
      <c r="CQ13" s="116" t="e">
        <f>#REF!</f>
        <v>#REF!</v>
      </c>
      <c r="CR13" s="116" t="e">
        <f>#REF!</f>
        <v>#REF!</v>
      </c>
      <c r="CS13" s="116" t="e">
        <f>#REF!</f>
        <v>#REF!</v>
      </c>
      <c r="CT13" s="116" t="e">
        <f>#REF!</f>
        <v>#REF!</v>
      </c>
      <c r="CU13" s="116" t="e">
        <f>#REF!</f>
        <v>#REF!</v>
      </c>
      <c r="CV13" s="116" t="e">
        <f>#REF!</f>
        <v>#REF!</v>
      </c>
      <c r="CW13" s="116" t="e">
        <f>#REF!</f>
        <v>#REF!</v>
      </c>
      <c r="CX13" s="116" t="e">
        <f>#REF!</f>
        <v>#REF!</v>
      </c>
      <c r="CY13" s="116" t="e">
        <f>#REF!</f>
        <v>#REF!</v>
      </c>
      <c r="CZ13" s="116" t="e">
        <f>#REF!</f>
        <v>#REF!</v>
      </c>
      <c r="DA13" s="116" t="e">
        <f>#REF!</f>
        <v>#REF!</v>
      </c>
      <c r="DB13" s="116" t="e">
        <f>#REF!</f>
        <v>#REF!</v>
      </c>
      <c r="DC13" s="116" t="e">
        <f>#REF!</f>
        <v>#REF!</v>
      </c>
      <c r="DD13" s="116" t="e">
        <f>#REF!</f>
        <v>#REF!</v>
      </c>
      <c r="DE13" s="116" t="e">
        <f>#REF!</f>
        <v>#REF!</v>
      </c>
      <c r="DF13" s="116" t="e">
        <f>#REF!</f>
        <v>#REF!</v>
      </c>
      <c r="DG13" s="116" t="e">
        <f>#REF!</f>
        <v>#REF!</v>
      </c>
      <c r="DH13" s="116" t="e">
        <f>#REF!</f>
        <v>#REF!</v>
      </c>
      <c r="DI13" s="116" t="e">
        <f>#REF!</f>
        <v>#REF!</v>
      </c>
      <c r="DJ13" s="116" t="e">
        <f>#REF!</f>
        <v>#REF!</v>
      </c>
      <c r="DK13" s="116" t="e">
        <f>#REF!</f>
        <v>#REF!</v>
      </c>
      <c r="DL13" s="116" t="e">
        <f>#REF!</f>
        <v>#REF!</v>
      </c>
      <c r="DM13" s="116" t="e">
        <f>#REF!</f>
        <v>#REF!</v>
      </c>
      <c r="DN13" s="116" t="e">
        <f>#REF!</f>
        <v>#REF!</v>
      </c>
      <c r="DO13" s="116" t="e">
        <f>#REF!</f>
        <v>#REF!</v>
      </c>
      <c r="DP13" s="116" t="e">
        <f>#REF!</f>
        <v>#REF!</v>
      </c>
      <c r="DQ13" s="116" t="e">
        <f>#REF!</f>
        <v>#REF!</v>
      </c>
      <c r="DR13" s="116" t="e">
        <f>#REF!</f>
        <v>#REF!</v>
      </c>
      <c r="DS13" s="116" t="e">
        <f>#REF!</f>
        <v>#REF!</v>
      </c>
      <c r="DT13" s="116" t="e">
        <f>#REF!</f>
        <v>#REF!</v>
      </c>
      <c r="DU13" s="116" t="e">
        <f>#REF!</f>
        <v>#REF!</v>
      </c>
      <c r="DV13" s="116" t="e">
        <f>#REF!</f>
        <v>#REF!</v>
      </c>
      <c r="DW13" s="116" t="e">
        <f>#REF!</f>
        <v>#REF!</v>
      </c>
      <c r="DX13" s="116" t="e">
        <f>#REF!</f>
        <v>#REF!</v>
      </c>
      <c r="DY13" s="116" t="e">
        <f>#REF!</f>
        <v>#REF!</v>
      </c>
      <c r="DZ13" s="116" t="e">
        <f>#REF!</f>
        <v>#REF!</v>
      </c>
      <c r="EA13" s="116" t="e">
        <f>#REF!</f>
        <v>#REF!</v>
      </c>
      <c r="EB13" s="116" t="e">
        <f>#REF!</f>
        <v>#REF!</v>
      </c>
      <c r="EC13" s="116" t="e">
        <f>#REF!</f>
        <v>#REF!</v>
      </c>
      <c r="ED13" s="116" t="e">
        <f>#REF!</f>
        <v>#REF!</v>
      </c>
      <c r="EE13" s="116" t="e">
        <f>#REF!</f>
        <v>#REF!</v>
      </c>
      <c r="EF13" s="116" t="e">
        <f>#REF!</f>
        <v>#REF!</v>
      </c>
      <c r="EG13" s="116" t="e">
        <f>#REF!</f>
        <v>#REF!</v>
      </c>
      <c r="EH13" s="116" t="e">
        <f>#REF!</f>
        <v>#REF!</v>
      </c>
      <c r="EI13" s="116" t="e">
        <f>#REF!</f>
        <v>#REF!</v>
      </c>
      <c r="EJ13" s="116" t="e">
        <f>#REF!</f>
        <v>#REF!</v>
      </c>
      <c r="EK13" s="116" t="e">
        <f>#REF!</f>
        <v>#REF!</v>
      </c>
      <c r="EL13" s="116" t="e">
        <f>#REF!</f>
        <v>#REF!</v>
      </c>
      <c r="EM13" s="116" t="e">
        <f>#REF!</f>
        <v>#REF!</v>
      </c>
      <c r="EN13" s="116" t="e">
        <f>#REF!</f>
        <v>#REF!</v>
      </c>
      <c r="EO13" s="116" t="e">
        <f>#REF!</f>
        <v>#REF!</v>
      </c>
      <c r="EP13" s="116" t="e">
        <f>#REF!</f>
        <v>#REF!</v>
      </c>
      <c r="EQ13" s="116" t="e">
        <f>#REF!</f>
        <v>#REF!</v>
      </c>
      <c r="ER13" s="116" t="e">
        <f>#REF!</f>
        <v>#REF!</v>
      </c>
      <c r="ES13" s="116" t="e">
        <f>#REF!</f>
        <v>#REF!</v>
      </c>
      <c r="ET13" s="116" t="e">
        <f>#REF!</f>
        <v>#REF!</v>
      </c>
      <c r="EU13" s="116" t="e">
        <f>#REF!</f>
        <v>#REF!</v>
      </c>
      <c r="EV13" s="116" t="e">
        <f>#REF!</f>
        <v>#REF!</v>
      </c>
      <c r="EW13" s="116" t="e">
        <f>#REF!</f>
        <v>#REF!</v>
      </c>
      <c r="EX13" s="116" t="e">
        <f>#REF!</f>
        <v>#REF!</v>
      </c>
      <c r="EY13" s="116" t="e">
        <f>#REF!</f>
        <v>#REF!</v>
      </c>
      <c r="EZ13" s="116" t="e">
        <f>#REF!</f>
        <v>#REF!</v>
      </c>
      <c r="FA13" s="116" t="e">
        <f>#REF!</f>
        <v>#REF!</v>
      </c>
      <c r="FB13" s="116" t="e">
        <f>#REF!</f>
        <v>#REF!</v>
      </c>
      <c r="FC13" s="116" t="e">
        <f>#REF!</f>
        <v>#REF!</v>
      </c>
      <c r="FD13" s="116" t="e">
        <f>#REF!</f>
        <v>#REF!</v>
      </c>
      <c r="FE13" s="116" t="e">
        <f>#REF!</f>
        <v>#REF!</v>
      </c>
      <c r="FF13" s="116" t="e">
        <f>#REF!</f>
        <v>#REF!</v>
      </c>
      <c r="FG13" s="116" t="e">
        <f>#REF!</f>
        <v>#REF!</v>
      </c>
      <c r="FH13" s="116" t="e">
        <f>#REF!</f>
        <v>#REF!</v>
      </c>
      <c r="FI13" s="116" t="e">
        <f>#REF!</f>
        <v>#REF!</v>
      </c>
      <c r="FJ13" s="116" t="e">
        <f>#REF!</f>
        <v>#REF!</v>
      </c>
      <c r="FK13" s="116" t="e">
        <f>#REF!</f>
        <v>#REF!</v>
      </c>
      <c r="FL13" s="116" t="e">
        <f>#REF!</f>
        <v>#REF!</v>
      </c>
      <c r="FM13" s="116" t="e">
        <f>#REF!</f>
        <v>#REF!</v>
      </c>
      <c r="FN13" s="116" t="e">
        <f>#REF!</f>
        <v>#REF!</v>
      </c>
      <c r="FO13" s="116" t="e">
        <f>#REF!</f>
        <v>#REF!</v>
      </c>
      <c r="FP13" s="116" t="e">
        <f>#REF!</f>
        <v>#REF!</v>
      </c>
      <c r="FQ13" s="116" t="e">
        <f>#REF!</f>
        <v>#REF!</v>
      </c>
      <c r="FR13" s="116" t="e">
        <f>#REF!</f>
        <v>#REF!</v>
      </c>
      <c r="FS13" s="116" t="e">
        <f>#REF!</f>
        <v>#REF!</v>
      </c>
      <c r="FT13" s="116" t="e">
        <f>#REF!</f>
        <v>#REF!</v>
      </c>
      <c r="FU13" s="116" t="e">
        <f>#REF!</f>
        <v>#REF!</v>
      </c>
      <c r="FV13" s="116" t="e">
        <f>#REF!</f>
        <v>#REF!</v>
      </c>
      <c r="FW13" s="116" t="e">
        <f>#REF!</f>
        <v>#REF!</v>
      </c>
      <c r="FX13" s="116" t="e">
        <f>#REF!</f>
        <v>#REF!</v>
      </c>
      <c r="FY13" s="116" t="e">
        <f>#REF!</f>
        <v>#REF!</v>
      </c>
      <c r="FZ13" s="116" t="e">
        <f>#REF!</f>
        <v>#REF!</v>
      </c>
      <c r="GA13" s="116" t="e">
        <f>#REF!</f>
        <v>#REF!</v>
      </c>
      <c r="GB13" s="116" t="e">
        <f>#REF!</f>
        <v>#REF!</v>
      </c>
      <c r="GC13" s="116" t="e">
        <f>#REF!</f>
        <v>#REF!</v>
      </c>
      <c r="GD13" s="116" t="e">
        <f>#REF!</f>
        <v>#REF!</v>
      </c>
      <c r="GE13" s="116" t="e">
        <f>#REF!</f>
        <v>#REF!</v>
      </c>
      <c r="GF13" s="116" t="e">
        <f>#REF!</f>
        <v>#REF!</v>
      </c>
      <c r="GG13" s="116" t="e">
        <f>#REF!</f>
        <v>#REF!</v>
      </c>
      <c r="GH13" s="116" t="e">
        <f>#REF!</f>
        <v>#REF!</v>
      </c>
      <c r="GI13" s="116" t="e">
        <f>#REF!</f>
        <v>#REF!</v>
      </c>
      <c r="GJ13" s="116" t="e">
        <f>#REF!</f>
        <v>#REF!</v>
      </c>
      <c r="GK13" s="116" t="e">
        <f>#REF!</f>
        <v>#REF!</v>
      </c>
      <c r="GL13" s="116" t="e">
        <f>#REF!</f>
        <v>#REF!</v>
      </c>
      <c r="GM13" s="116" t="e">
        <f>#REF!</f>
        <v>#REF!</v>
      </c>
      <c r="GN13" s="116" t="e">
        <f>#REF!</f>
        <v>#REF!</v>
      </c>
      <c r="GO13" s="116" t="e">
        <f>#REF!</f>
        <v>#REF!</v>
      </c>
      <c r="GP13" s="116" t="e">
        <f>#REF!</f>
        <v>#REF!</v>
      </c>
      <c r="GQ13" s="116" t="e">
        <f>#REF!</f>
        <v>#REF!</v>
      </c>
      <c r="GR13" s="116" t="e">
        <f>#REF!</f>
        <v>#REF!</v>
      </c>
      <c r="GS13" s="116" t="e">
        <f>#REF!</f>
        <v>#REF!</v>
      </c>
      <c r="GT13" s="116" t="e">
        <f>#REF!</f>
        <v>#REF!</v>
      </c>
      <c r="GU13" s="116" t="e">
        <f>#REF!</f>
        <v>#REF!</v>
      </c>
      <c r="GV13" s="116" t="e">
        <f>#REF!</f>
        <v>#REF!</v>
      </c>
      <c r="GW13" s="116" t="e">
        <f>#REF!</f>
        <v>#REF!</v>
      </c>
      <c r="GX13" s="116" t="e">
        <f>#REF!</f>
        <v>#REF!</v>
      </c>
      <c r="GY13" s="116" t="e">
        <f>#REF!</f>
        <v>#REF!</v>
      </c>
      <c r="GZ13" s="116" t="e">
        <f>#REF!</f>
        <v>#REF!</v>
      </c>
      <c r="HA13" s="116" t="e">
        <f>#REF!</f>
        <v>#REF!</v>
      </c>
      <c r="HB13" s="116" t="e">
        <f>#REF!</f>
        <v>#REF!</v>
      </c>
      <c r="HC13" s="116" t="e">
        <f>#REF!</f>
        <v>#REF!</v>
      </c>
      <c r="HD13" s="116" t="e">
        <f>#REF!</f>
        <v>#REF!</v>
      </c>
      <c r="HE13" s="116" t="e">
        <f>#REF!</f>
        <v>#REF!</v>
      </c>
      <c r="HF13" s="116" t="e">
        <f>#REF!</f>
        <v>#REF!</v>
      </c>
      <c r="HG13" s="116" t="e">
        <f>#REF!</f>
        <v>#REF!</v>
      </c>
      <c r="HH13" s="116" t="e">
        <f>#REF!</f>
        <v>#REF!</v>
      </c>
      <c r="HI13" s="116" t="e">
        <f>#REF!</f>
        <v>#REF!</v>
      </c>
      <c r="HJ13" s="116" t="e">
        <f>#REF!</f>
        <v>#REF!</v>
      </c>
      <c r="HK13" s="116" t="e">
        <f>#REF!</f>
        <v>#REF!</v>
      </c>
      <c r="HL13" s="116" t="e">
        <f>#REF!</f>
        <v>#REF!</v>
      </c>
      <c r="HM13" s="116" t="e">
        <f>#REF!</f>
        <v>#REF!</v>
      </c>
      <c r="HN13" s="116" t="e">
        <f>#REF!</f>
        <v>#REF!</v>
      </c>
      <c r="HO13" s="116" t="e">
        <f>#REF!</f>
        <v>#REF!</v>
      </c>
      <c r="HP13" s="116" t="e">
        <f>#REF!</f>
        <v>#REF!</v>
      </c>
      <c r="HQ13" s="116" t="e">
        <f>#REF!</f>
        <v>#REF!</v>
      </c>
      <c r="HR13" s="116" t="e">
        <f>#REF!</f>
        <v>#REF!</v>
      </c>
      <c r="HS13" s="116" t="e">
        <f>#REF!</f>
        <v>#REF!</v>
      </c>
      <c r="HT13" s="116" t="e">
        <f>#REF!</f>
        <v>#REF!</v>
      </c>
      <c r="HU13" s="116" t="e">
        <f>#REF!</f>
        <v>#REF!</v>
      </c>
      <c r="HV13" s="116" t="e">
        <f>#REF!</f>
        <v>#REF!</v>
      </c>
      <c r="HW13" s="116" t="e">
        <f>#REF!</f>
        <v>#REF!</v>
      </c>
      <c r="HX13" s="116" t="e">
        <f>#REF!</f>
        <v>#REF!</v>
      </c>
      <c r="HY13" s="116" t="e">
        <f>#REF!</f>
        <v>#REF!</v>
      </c>
      <c r="HZ13" s="116" t="e">
        <f>#REF!</f>
        <v>#REF!</v>
      </c>
      <c r="IA13" s="116" t="e">
        <f>#REF!</f>
        <v>#REF!</v>
      </c>
      <c r="IB13" s="116" t="e">
        <f>#REF!</f>
        <v>#REF!</v>
      </c>
      <c r="IC13" s="116" t="e">
        <f>#REF!</f>
        <v>#REF!</v>
      </c>
      <c r="ID13" s="116" t="e">
        <f>#REF!</f>
        <v>#REF!</v>
      </c>
      <c r="IE13" s="116" t="e">
        <f>#REF!</f>
        <v>#REF!</v>
      </c>
      <c r="IF13" s="116" t="e">
        <f>#REF!</f>
        <v>#REF!</v>
      </c>
      <c r="IG13" s="116" t="e">
        <f>#REF!</f>
        <v>#REF!</v>
      </c>
      <c r="IH13" s="116" t="e">
        <f>#REF!</f>
        <v>#REF!</v>
      </c>
      <c r="II13" s="116" t="e">
        <f>#REF!</f>
        <v>#REF!</v>
      </c>
      <c r="IJ13" s="116" t="e">
        <f>#REF!</f>
        <v>#REF!</v>
      </c>
      <c r="IK13" s="116" t="e">
        <f>#REF!</f>
        <v>#REF!</v>
      </c>
      <c r="IL13" s="116" t="e">
        <f>#REF!</f>
        <v>#REF!</v>
      </c>
      <c r="IM13" s="116" t="e">
        <f>#REF!</f>
        <v>#REF!</v>
      </c>
      <c r="IN13" s="116" t="e">
        <f>#REF!</f>
        <v>#REF!</v>
      </c>
      <c r="IO13" s="116" t="e">
        <f>#REF!</f>
        <v>#REF!</v>
      </c>
      <c r="IP13" s="116" t="e">
        <f>#REF!</f>
        <v>#REF!</v>
      </c>
      <c r="IQ13" s="116" t="e">
        <f>#REF!</f>
        <v>#REF!</v>
      </c>
      <c r="IR13" s="116" t="e">
        <f>#REF!</f>
        <v>#REF!</v>
      </c>
      <c r="IS13" s="116" t="e">
        <f>#REF!</f>
        <v>#REF!</v>
      </c>
      <c r="IT13" s="116" t="e">
        <f>#REF!</f>
        <v>#REF!</v>
      </c>
      <c r="IU13" s="116" t="e">
        <f>#REF!</f>
        <v>#REF!</v>
      </c>
      <c r="IV13" s="116" t="e">
        <f>#REF!</f>
        <v>#REF!</v>
      </c>
      <c r="IW13" s="116" t="e">
        <f>#REF!</f>
        <v>#REF!</v>
      </c>
      <c r="IX13" s="116" t="e">
        <f>#REF!</f>
        <v>#REF!</v>
      </c>
      <c r="IY13" s="116" t="e">
        <f>#REF!</f>
        <v>#REF!</v>
      </c>
      <c r="IZ13" s="116" t="e">
        <f>#REF!</f>
        <v>#REF!</v>
      </c>
      <c r="JA13" s="116" t="e">
        <f>#REF!</f>
        <v>#REF!</v>
      </c>
      <c r="JB13" s="116" t="e">
        <f>#REF!</f>
        <v>#REF!</v>
      </c>
      <c r="JC13" s="116" t="e">
        <f>#REF!</f>
        <v>#REF!</v>
      </c>
      <c r="JD13" s="116" t="e">
        <f>#REF!</f>
        <v>#REF!</v>
      </c>
      <c r="JE13" s="116" t="e">
        <f>#REF!</f>
        <v>#REF!</v>
      </c>
      <c r="JF13" s="116" t="e">
        <f>#REF!</f>
        <v>#REF!</v>
      </c>
      <c r="JG13" s="116" t="e">
        <f>#REF!</f>
        <v>#REF!</v>
      </c>
    </row>
  </sheetData>
  <mergeCells count="38">
    <mergeCell ref="IM1:IS1"/>
    <mergeCell ref="IT1:IZ1"/>
    <mergeCell ref="JA1:JG1"/>
    <mergeCell ref="GW1:HC1"/>
    <mergeCell ref="HD1:HJ1"/>
    <mergeCell ref="HK1:HQ1"/>
    <mergeCell ref="HR1:HX1"/>
    <mergeCell ref="HY1:IE1"/>
    <mergeCell ref="IF1:IL1"/>
    <mergeCell ref="GP1:GV1"/>
    <mergeCell ref="DQ1:DW1"/>
    <mergeCell ref="DX1:ED1"/>
    <mergeCell ref="EE1:EK1"/>
    <mergeCell ref="EL1:ER1"/>
    <mergeCell ref="ES1:EY1"/>
    <mergeCell ref="EZ1:FF1"/>
    <mergeCell ref="FG1:FM1"/>
    <mergeCell ref="FN1:FT1"/>
    <mergeCell ref="FU1:GA1"/>
    <mergeCell ref="GB1:GH1"/>
    <mergeCell ref="GI1:GO1"/>
    <mergeCell ref="DJ1:DP1"/>
    <mergeCell ref="AK1:AQ1"/>
    <mergeCell ref="AR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B1:H1"/>
    <mergeCell ref="I1:O1"/>
    <mergeCell ref="P1:V1"/>
    <mergeCell ref="W1:AC1"/>
    <mergeCell ref="AD1:AJ1"/>
  </mergeCells>
  <conditionalFormatting sqref="JH4:XFD8 A4:H8 A9">
    <cfRule type="cellIs" dxfId="4" priority="4" operator="notEqual">
      <formula>0</formula>
    </cfRule>
  </conditionalFormatting>
  <conditionalFormatting sqref="I4:I8 P4:P8 W4:W8 AD4:AD8 AK4:AK8 AR4:AR8 AY4:AY8 BF4:BF8 BM4:BM8 BT4:BT8 CA4:CA8 CH4:CH8 CO4:CO8 CV4:CV8 DC4:DC8 DJ4:DJ8 DQ4:DQ8 DX4:DX8 EE4:EE8 EL4:EL8 ES4:ES8 EZ4:EZ8 FG4:FG8 FN4:FN8 FU4:FU8 GB4:GB8 GI4:GI8 GP4:GP8 GW4:GW8 HD4:HD8 HK4:HK8 HR4:HR8 HY4:HY8 IF4:IF8 IM4:IM8 IT4:IT8 JA4:JA8">
    <cfRule type="cellIs" dxfId="3" priority="1" operator="not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tabColor rgb="FF00FF00"/>
  </sheetPr>
  <dimension ref="A1:JA15"/>
  <sheetViews>
    <sheetView workbookViewId="0">
      <selection activeCell="Q34" sqref="Q34:U34"/>
    </sheetView>
  </sheetViews>
  <sheetFormatPr baseColWidth="10" defaultRowHeight="14.5" x14ac:dyDescent="0.35"/>
  <cols>
    <col min="1" max="1" width="19.54296875" customWidth="1"/>
    <col min="2" max="39" width="5.26953125" bestFit="1" customWidth="1"/>
  </cols>
  <sheetData>
    <row r="1" spans="1:261" s="55" customFormat="1" ht="13" x14ac:dyDescent="0.3">
      <c r="A1" s="54"/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  <c r="K1" s="60" t="s">
        <v>10</v>
      </c>
      <c r="L1" s="60" t="s">
        <v>11</v>
      </c>
      <c r="M1" s="60" t="s">
        <v>12</v>
      </c>
      <c r="N1" s="60" t="s">
        <v>13</v>
      </c>
      <c r="O1" s="60" t="s">
        <v>14</v>
      </c>
      <c r="P1" s="60" t="s">
        <v>15</v>
      </c>
      <c r="Q1" s="60" t="s">
        <v>16</v>
      </c>
      <c r="R1" s="60" t="s">
        <v>17</v>
      </c>
      <c r="S1" s="60" t="s">
        <v>18</v>
      </c>
      <c r="T1" s="60" t="s">
        <v>19</v>
      </c>
      <c r="U1" s="60" t="s">
        <v>20</v>
      </c>
      <c r="V1" s="60" t="s">
        <v>21</v>
      </c>
      <c r="W1" s="60" t="s">
        <v>22</v>
      </c>
      <c r="X1" s="60" t="s">
        <v>23</v>
      </c>
      <c r="Y1" s="60" t="s">
        <v>24</v>
      </c>
      <c r="Z1" s="60" t="s">
        <v>25</v>
      </c>
      <c r="AA1" s="60" t="s">
        <v>26</v>
      </c>
      <c r="AB1" s="60" t="s">
        <v>27</v>
      </c>
      <c r="AC1" s="60" t="s">
        <v>28</v>
      </c>
      <c r="AD1" s="60" t="s">
        <v>29</v>
      </c>
      <c r="AE1" s="60" t="s">
        <v>30</v>
      </c>
      <c r="AF1" s="60" t="s">
        <v>31</v>
      </c>
      <c r="AG1" s="60" t="s">
        <v>32</v>
      </c>
      <c r="AH1" s="60" t="s">
        <v>33</v>
      </c>
      <c r="AI1" s="60" t="s">
        <v>34</v>
      </c>
      <c r="AJ1" s="60" t="s">
        <v>35</v>
      </c>
      <c r="AK1" s="60" t="s">
        <v>36</v>
      </c>
      <c r="AL1" s="60" t="s">
        <v>37</v>
      </c>
      <c r="AM1" s="60" t="s">
        <v>38</v>
      </c>
    </row>
    <row r="2" spans="1:261" s="55" customFormat="1" ht="13" x14ac:dyDescent="0.3">
      <c r="A2" s="56" t="s">
        <v>53</v>
      </c>
      <c r="B2" s="112">
        <v>0.8</v>
      </c>
      <c r="C2" s="112">
        <v>0.8</v>
      </c>
      <c r="D2" s="112">
        <v>0.8</v>
      </c>
      <c r="E2" s="112">
        <v>0.8</v>
      </c>
      <c r="F2" s="112">
        <v>0.8</v>
      </c>
      <c r="G2" s="112">
        <v>0.8</v>
      </c>
      <c r="H2" s="112">
        <v>0.8</v>
      </c>
      <c r="I2" s="112">
        <v>0.8</v>
      </c>
      <c r="J2" s="112">
        <v>0.8</v>
      </c>
      <c r="K2" s="112">
        <v>0.8</v>
      </c>
      <c r="L2" s="112">
        <v>0.8</v>
      </c>
      <c r="M2" s="112">
        <v>0.8</v>
      </c>
      <c r="N2" s="112">
        <v>0.8</v>
      </c>
      <c r="O2" s="112">
        <v>0.8</v>
      </c>
      <c r="P2" s="112">
        <v>0.8</v>
      </c>
      <c r="Q2" s="112">
        <v>0.8</v>
      </c>
      <c r="R2" s="112">
        <v>0.8</v>
      </c>
      <c r="S2" s="112">
        <v>0.8</v>
      </c>
      <c r="T2" s="112">
        <v>0.8</v>
      </c>
      <c r="U2" s="112">
        <v>0.8</v>
      </c>
      <c r="V2" s="112">
        <v>0.8</v>
      </c>
      <c r="W2" s="112">
        <v>0.8</v>
      </c>
      <c r="X2" s="112">
        <v>0.8</v>
      </c>
      <c r="Y2" s="112">
        <v>0.8</v>
      </c>
      <c r="Z2" s="112">
        <v>0.8</v>
      </c>
      <c r="AA2" s="112">
        <v>0.8</v>
      </c>
      <c r="AB2" s="112">
        <v>0.8</v>
      </c>
      <c r="AC2" s="112">
        <v>0.8</v>
      </c>
      <c r="AD2" s="112">
        <v>0.8</v>
      </c>
      <c r="AE2" s="112">
        <v>0.8</v>
      </c>
      <c r="AF2" s="112">
        <v>0.8</v>
      </c>
      <c r="AG2" s="112">
        <v>0.8</v>
      </c>
      <c r="AH2" s="112">
        <v>0.8</v>
      </c>
      <c r="AI2" s="112">
        <v>0.8</v>
      </c>
      <c r="AJ2" s="112">
        <v>0.8</v>
      </c>
      <c r="AK2" s="112">
        <v>0.8</v>
      </c>
      <c r="AL2" s="112">
        <v>0.8</v>
      </c>
      <c r="AM2" s="112">
        <v>0.8</v>
      </c>
    </row>
    <row r="3" spans="1:261" s="55" customFormat="1" ht="13.5" thickBot="1" x14ac:dyDescent="0.35">
      <c r="A3" s="57" t="s">
        <v>54</v>
      </c>
      <c r="B3" s="112">
        <v>1</v>
      </c>
      <c r="C3" s="112">
        <v>1</v>
      </c>
      <c r="D3" s="112">
        <v>1</v>
      </c>
      <c r="E3" s="112">
        <v>1</v>
      </c>
      <c r="F3" s="112">
        <v>1</v>
      </c>
      <c r="G3" s="112">
        <v>1</v>
      </c>
      <c r="H3" s="112">
        <v>1</v>
      </c>
      <c r="I3" s="112">
        <v>1</v>
      </c>
      <c r="J3" s="112">
        <v>1</v>
      </c>
      <c r="K3" s="112">
        <v>1</v>
      </c>
      <c r="L3" s="112">
        <v>1</v>
      </c>
      <c r="M3" s="112">
        <v>1</v>
      </c>
      <c r="N3" s="112">
        <v>1</v>
      </c>
      <c r="O3" s="112">
        <v>1</v>
      </c>
      <c r="P3" s="112">
        <v>1</v>
      </c>
      <c r="Q3" s="112">
        <v>1</v>
      </c>
      <c r="R3" s="112">
        <v>1</v>
      </c>
      <c r="S3" s="112">
        <v>1</v>
      </c>
      <c r="T3" s="112">
        <v>1</v>
      </c>
      <c r="U3" s="112">
        <v>1</v>
      </c>
      <c r="V3" s="112">
        <v>1</v>
      </c>
      <c r="W3" s="112">
        <v>1</v>
      </c>
      <c r="X3" s="112">
        <v>1</v>
      </c>
      <c r="Y3" s="112">
        <v>1</v>
      </c>
      <c r="Z3" s="112">
        <v>1</v>
      </c>
      <c r="AA3" s="112">
        <v>1</v>
      </c>
      <c r="AB3" s="112">
        <v>1</v>
      </c>
      <c r="AC3" s="112">
        <v>1</v>
      </c>
      <c r="AD3" s="112">
        <v>1</v>
      </c>
      <c r="AE3" s="112">
        <v>1</v>
      </c>
      <c r="AF3" s="112">
        <v>1</v>
      </c>
      <c r="AG3" s="112">
        <v>1</v>
      </c>
      <c r="AH3" s="112">
        <v>1</v>
      </c>
      <c r="AI3" s="112">
        <v>1</v>
      </c>
      <c r="AJ3" s="112">
        <v>1</v>
      </c>
      <c r="AK3" s="112">
        <v>1</v>
      </c>
      <c r="AL3" s="112">
        <v>1</v>
      </c>
      <c r="AM3" s="112">
        <v>1</v>
      </c>
    </row>
    <row r="4" spans="1:261" s="55" customFormat="1" ht="13" x14ac:dyDescent="0.3">
      <c r="A4" s="121" t="s">
        <v>56</v>
      </c>
      <c r="B4" s="112">
        <f>Consultant1!C38</f>
        <v>0.90909090909090906</v>
      </c>
      <c r="C4" s="112">
        <f>Consultant1!J38</f>
        <v>0</v>
      </c>
      <c r="D4" s="112">
        <f>Consultant1!Q38</f>
        <v>0</v>
      </c>
      <c r="E4" s="112">
        <f>Consultant1!X38</f>
        <v>0</v>
      </c>
      <c r="F4" s="112">
        <f>Consultant1!AE38</f>
        <v>0</v>
      </c>
      <c r="G4" s="112">
        <f>Consultant1!AL38</f>
        <v>0</v>
      </c>
      <c r="H4" s="112">
        <f>Consultant1!AS38</f>
        <v>0</v>
      </c>
      <c r="I4" s="112">
        <f>Consultant1!AZ38</f>
        <v>0</v>
      </c>
      <c r="J4" s="112">
        <f>Consultant1!BG38</f>
        <v>0</v>
      </c>
      <c r="K4" s="112">
        <f>Consultant1!BN38</f>
        <v>0</v>
      </c>
      <c r="L4" s="112">
        <f>Consultant1!BU38</f>
        <v>0</v>
      </c>
      <c r="M4" s="112">
        <f>Consultant1!CB38</f>
        <v>0</v>
      </c>
      <c r="N4" s="112">
        <f>Consultant1!CI38</f>
        <v>0</v>
      </c>
      <c r="O4" s="112">
        <f>Consultant1!CP38</f>
        <v>0</v>
      </c>
      <c r="P4" s="112">
        <f>Consultant1!CW38</f>
        <v>0</v>
      </c>
      <c r="Q4" s="112">
        <f>Consultant1!DD38</f>
        <v>0</v>
      </c>
      <c r="R4" s="112">
        <f>Consultant1!DK38</f>
        <v>0</v>
      </c>
      <c r="S4" s="112">
        <f>Consultant1!DR38</f>
        <v>0</v>
      </c>
      <c r="T4" s="112">
        <f>Consultant1!DY38</f>
        <v>0</v>
      </c>
      <c r="U4" s="112">
        <f>Consultant1!EF38</f>
        <v>0</v>
      </c>
      <c r="V4" s="112">
        <f>Consultant1!EM38</f>
        <v>0</v>
      </c>
      <c r="W4" s="112">
        <f>Consultant1!ET38</f>
        <v>0</v>
      </c>
      <c r="X4" s="112">
        <f>Consultant1!FA38</f>
        <v>0</v>
      </c>
      <c r="Y4" s="112">
        <f>Consultant1!FH38</f>
        <v>0</v>
      </c>
      <c r="Z4" s="112">
        <f>Consultant1!FO38</f>
        <v>0</v>
      </c>
      <c r="AA4" s="112">
        <f>Consultant1!FV38</f>
        <v>0</v>
      </c>
      <c r="AB4" s="112">
        <f>Consultant1!GC38</f>
        <v>0</v>
      </c>
      <c r="AC4" s="112">
        <f>Consultant1!GJ38</f>
        <v>0</v>
      </c>
      <c r="AD4" s="112">
        <f>Consultant1!GQ38</f>
        <v>0</v>
      </c>
      <c r="AE4" s="112">
        <f>Consultant1!GX38</f>
        <v>0</v>
      </c>
      <c r="AF4" s="112">
        <f>Consultant1!HE38</f>
        <v>0</v>
      </c>
      <c r="AG4" s="112">
        <f>Consultant1!HL38</f>
        <v>0</v>
      </c>
      <c r="AH4" s="112">
        <f>Consultant1!HS38</f>
        <v>0</v>
      </c>
      <c r="AI4" s="112">
        <f>Consultant1!HZ38</f>
        <v>0</v>
      </c>
      <c r="AJ4" s="112">
        <f>Consultant1!IG38</f>
        <v>0</v>
      </c>
      <c r="AK4" s="112">
        <f>Consultant1!IN38</f>
        <v>0</v>
      </c>
      <c r="AL4" s="112">
        <f>Consultant1!IU38</f>
        <v>0</v>
      </c>
      <c r="AM4" s="112">
        <f>Consultant1!JB38</f>
        <v>0</v>
      </c>
    </row>
    <row r="5" spans="1:261" s="55" customFormat="1" ht="13" x14ac:dyDescent="0.3">
      <c r="A5" s="122" t="s">
        <v>57</v>
      </c>
      <c r="B5" s="112">
        <f>Consultant2!C38</f>
        <v>0.77272727272727271</v>
      </c>
      <c r="C5" s="112">
        <f>Consultant2!J38</f>
        <v>0</v>
      </c>
      <c r="D5" s="112">
        <f>Consultant2!Q38</f>
        <v>0</v>
      </c>
      <c r="E5" s="112">
        <f>Consultant2!X38</f>
        <v>0</v>
      </c>
      <c r="F5" s="112">
        <f>Consultant2!AE38</f>
        <v>0</v>
      </c>
      <c r="G5" s="112">
        <f>Consultant2!AL38</f>
        <v>0</v>
      </c>
      <c r="H5" s="112">
        <f>Consultant2!AS38</f>
        <v>0</v>
      </c>
      <c r="I5" s="112">
        <f>Consultant2!AZ38</f>
        <v>0</v>
      </c>
      <c r="J5" s="112">
        <f>Consultant2!BG38</f>
        <v>0</v>
      </c>
      <c r="K5" s="112">
        <f>Consultant2!BN38</f>
        <v>0</v>
      </c>
      <c r="L5" s="112">
        <f>Consultant2!BU38</f>
        <v>0</v>
      </c>
      <c r="M5" s="112">
        <f>Consultant2!CB38</f>
        <v>0</v>
      </c>
      <c r="N5" s="112">
        <f>Consultant2!CI38</f>
        <v>0</v>
      </c>
      <c r="O5" s="112">
        <f>Consultant2!CP38</f>
        <v>0</v>
      </c>
      <c r="P5" s="112">
        <f>Consultant2!CW38</f>
        <v>0</v>
      </c>
      <c r="Q5" s="112">
        <f>Consultant2!DD38</f>
        <v>0</v>
      </c>
      <c r="R5" s="112">
        <f>Consultant2!DK38</f>
        <v>0</v>
      </c>
      <c r="S5" s="112">
        <f>Consultant2!DR38</f>
        <v>0</v>
      </c>
      <c r="T5" s="112">
        <f>Consultant2!DY38</f>
        <v>0</v>
      </c>
      <c r="U5" s="112">
        <f>Consultant2!EF38</f>
        <v>0</v>
      </c>
      <c r="V5" s="112">
        <f>Consultant2!EM38</f>
        <v>0</v>
      </c>
      <c r="W5" s="112">
        <f>Consultant2!ET38</f>
        <v>0</v>
      </c>
      <c r="X5" s="112">
        <f>Consultant2!FA38</f>
        <v>0</v>
      </c>
      <c r="Y5" s="112">
        <f>Consultant2!FH38</f>
        <v>0</v>
      </c>
      <c r="Z5" s="112">
        <f>Consultant2!FO38</f>
        <v>0</v>
      </c>
      <c r="AA5" s="112">
        <f>Consultant2!FV38</f>
        <v>0</v>
      </c>
      <c r="AB5" s="112">
        <f>Consultant2!GC38</f>
        <v>0</v>
      </c>
      <c r="AC5" s="112">
        <f>Consultant2!GJ38</f>
        <v>0</v>
      </c>
      <c r="AD5" s="112">
        <f>Consultant2!GQ38</f>
        <v>0</v>
      </c>
      <c r="AE5" s="112">
        <f>Consultant2!GX38</f>
        <v>0</v>
      </c>
      <c r="AF5" s="112">
        <f>Consultant2!HE38</f>
        <v>0</v>
      </c>
      <c r="AG5" s="112">
        <f>Consultant2!HL38</f>
        <v>0</v>
      </c>
      <c r="AH5" s="112">
        <f>Consultant2!HS38</f>
        <v>0</v>
      </c>
      <c r="AI5" s="112">
        <f>Consultant2!HZ38</f>
        <v>0</v>
      </c>
      <c r="AJ5" s="112">
        <f>Consultant2!IG38</f>
        <v>0</v>
      </c>
      <c r="AK5" s="112">
        <f>Consultant2!IN38</f>
        <v>0</v>
      </c>
      <c r="AL5" s="112">
        <f>Consultant2!IU38</f>
        <v>0</v>
      </c>
      <c r="AM5" s="112">
        <f>Consultant2!JB38</f>
        <v>0</v>
      </c>
    </row>
    <row r="6" spans="1:261" s="55" customFormat="1" ht="13" x14ac:dyDescent="0.3">
      <c r="A6" s="122" t="s">
        <v>58</v>
      </c>
      <c r="B6" s="112">
        <f>Consultant3!C38</f>
        <v>0.92992424242424232</v>
      </c>
      <c r="C6" s="112">
        <f>Consultant3!J38</f>
        <v>0</v>
      </c>
      <c r="D6" s="112">
        <f>Consultant3!Q38</f>
        <v>0</v>
      </c>
      <c r="E6" s="112">
        <f>Consultant3!X38</f>
        <v>0</v>
      </c>
      <c r="F6" s="112">
        <f>Consultant3!AE38</f>
        <v>0</v>
      </c>
      <c r="G6" s="112">
        <f>Consultant3!AL38</f>
        <v>0</v>
      </c>
      <c r="H6" s="112">
        <f>Consultant3!AS38</f>
        <v>0</v>
      </c>
      <c r="I6" s="112">
        <f>Consultant3!AZ38</f>
        <v>0</v>
      </c>
      <c r="J6" s="112">
        <f>Consultant3!BG38</f>
        <v>0</v>
      </c>
      <c r="K6" s="112">
        <f>Consultant3!BN38</f>
        <v>0</v>
      </c>
      <c r="L6" s="112">
        <f>Consultant3!BU38</f>
        <v>0</v>
      </c>
      <c r="M6" s="112">
        <f>Consultant3!CB38</f>
        <v>0</v>
      </c>
      <c r="N6" s="112">
        <f>Consultant3!CI38</f>
        <v>0</v>
      </c>
      <c r="O6" s="112">
        <f>Consultant3!CP38</f>
        <v>0</v>
      </c>
      <c r="P6" s="112">
        <f>Consultant3!CW38</f>
        <v>0</v>
      </c>
      <c r="Q6" s="112">
        <f>Consultant3!DD38</f>
        <v>0</v>
      </c>
      <c r="R6" s="112">
        <f>Consultant3!DK38</f>
        <v>0</v>
      </c>
      <c r="S6" s="112">
        <f>Consultant3!DR38</f>
        <v>0</v>
      </c>
      <c r="T6" s="112">
        <f>Consultant3!DY38</f>
        <v>0</v>
      </c>
      <c r="U6" s="112">
        <f>Consultant3!EF38</f>
        <v>0</v>
      </c>
      <c r="V6" s="112">
        <f>Consultant3!EM38</f>
        <v>0</v>
      </c>
      <c r="W6" s="112">
        <f>Consultant3!ET38</f>
        <v>0</v>
      </c>
      <c r="X6" s="112">
        <f>Consultant3!FA38</f>
        <v>0</v>
      </c>
      <c r="Y6" s="112">
        <f>Consultant3!FH38</f>
        <v>0</v>
      </c>
      <c r="Z6" s="112">
        <f>Consultant3!FO38</f>
        <v>0</v>
      </c>
      <c r="AA6" s="112">
        <f>Consultant3!FV38</f>
        <v>0</v>
      </c>
      <c r="AB6" s="112">
        <f>Consultant3!GC38</f>
        <v>0</v>
      </c>
      <c r="AC6" s="112">
        <f>Consultant3!GJ38</f>
        <v>0</v>
      </c>
      <c r="AD6" s="112">
        <f>Consultant3!GQ38</f>
        <v>0</v>
      </c>
      <c r="AE6" s="112">
        <f>Consultant3!GX38</f>
        <v>0</v>
      </c>
      <c r="AF6" s="112">
        <f>Consultant3!HE38</f>
        <v>0</v>
      </c>
      <c r="AG6" s="112">
        <f>Consultant3!HL38</f>
        <v>0</v>
      </c>
      <c r="AH6" s="112">
        <f>Consultant3!HS38</f>
        <v>0</v>
      </c>
      <c r="AI6" s="112">
        <f>Consultant3!HZ38</f>
        <v>0</v>
      </c>
      <c r="AJ6" s="112">
        <f>Consultant3!IG38</f>
        <v>0</v>
      </c>
      <c r="AK6" s="112">
        <f>Consultant3!IN38</f>
        <v>0</v>
      </c>
      <c r="AL6" s="112">
        <f>Consultant3!IU38</f>
        <v>0</v>
      </c>
      <c r="AM6" s="112">
        <f>Consultant3!JB38</f>
        <v>0</v>
      </c>
    </row>
    <row r="7" spans="1:261" s="55" customFormat="1" ht="13" x14ac:dyDescent="0.3">
      <c r="A7" s="122" t="s">
        <v>59</v>
      </c>
      <c r="B7" s="112">
        <f>Consultant4!C38</f>
        <v>0.97159090909090906</v>
      </c>
      <c r="C7" s="112">
        <f>Consultant4!J38</f>
        <v>0</v>
      </c>
      <c r="D7" s="112">
        <f>Consultant4!Q38</f>
        <v>0</v>
      </c>
      <c r="E7" s="112">
        <f>Consultant4!X38</f>
        <v>0</v>
      </c>
      <c r="F7" s="112">
        <f>Consultant4!AE38</f>
        <v>0</v>
      </c>
      <c r="G7" s="112">
        <f>Consultant4!AL38</f>
        <v>0</v>
      </c>
      <c r="H7" s="112">
        <f>Consultant4!AS38</f>
        <v>0</v>
      </c>
      <c r="I7" s="112">
        <f>Consultant4!AZ38</f>
        <v>0</v>
      </c>
      <c r="J7" s="112">
        <f>Consultant4!BG38</f>
        <v>0</v>
      </c>
      <c r="K7" s="112">
        <f>Consultant4!BN38</f>
        <v>0</v>
      </c>
      <c r="L7" s="112">
        <f>Consultant4!BU38</f>
        <v>0</v>
      </c>
      <c r="M7" s="112">
        <f>Consultant4!CB38</f>
        <v>0</v>
      </c>
      <c r="N7" s="112">
        <f>Consultant4!CI38</f>
        <v>0</v>
      </c>
      <c r="O7" s="112">
        <f>Consultant4!CP38</f>
        <v>0</v>
      </c>
      <c r="P7" s="112">
        <f>Consultant4!CW38</f>
        <v>0</v>
      </c>
      <c r="Q7" s="112">
        <f>Consultant4!DD38</f>
        <v>0</v>
      </c>
      <c r="R7" s="112">
        <f>Consultant4!DK38</f>
        <v>0</v>
      </c>
      <c r="S7" s="112">
        <f>Consultant4!DR38</f>
        <v>0</v>
      </c>
      <c r="T7" s="112">
        <f>Consultant4!DY38</f>
        <v>0</v>
      </c>
      <c r="U7" s="112">
        <f>Consultant4!EF38</f>
        <v>0</v>
      </c>
      <c r="V7" s="112">
        <f>Consultant4!EM38</f>
        <v>0</v>
      </c>
      <c r="W7" s="112">
        <f>Consultant4!ET38</f>
        <v>0</v>
      </c>
      <c r="X7" s="112">
        <f>Consultant4!FA38</f>
        <v>0</v>
      </c>
      <c r="Y7" s="112">
        <f>Consultant4!FH38</f>
        <v>0</v>
      </c>
      <c r="Z7" s="112">
        <f>Consultant4!FO38</f>
        <v>0</v>
      </c>
      <c r="AA7" s="112">
        <f>Consultant4!FV38</f>
        <v>0</v>
      </c>
      <c r="AB7" s="112">
        <f>Consultant4!GC38</f>
        <v>0</v>
      </c>
      <c r="AC7" s="112">
        <f>Consultant4!GJ38</f>
        <v>0</v>
      </c>
      <c r="AD7" s="112">
        <f>Consultant4!GQ38</f>
        <v>0</v>
      </c>
      <c r="AE7" s="112">
        <f>Consultant4!GX38</f>
        <v>0</v>
      </c>
      <c r="AF7" s="112">
        <f>Consultant4!HE38</f>
        <v>0</v>
      </c>
      <c r="AG7" s="112">
        <f>Consultant4!HL38</f>
        <v>0</v>
      </c>
      <c r="AH7" s="112">
        <f>Consultant4!HS38</f>
        <v>0</v>
      </c>
      <c r="AI7" s="112">
        <f>Consultant4!HZ38</f>
        <v>0</v>
      </c>
      <c r="AJ7" s="112">
        <f>Consultant4!IG38</f>
        <v>0</v>
      </c>
      <c r="AK7" s="112">
        <f>Consultant4!IN38</f>
        <v>0</v>
      </c>
      <c r="AL7" s="112">
        <f>Consultant4!IU38</f>
        <v>0</v>
      </c>
      <c r="AM7" s="112">
        <f>Consultant4!JB38</f>
        <v>0</v>
      </c>
    </row>
    <row r="8" spans="1:261" s="55" customFormat="1" ht="13" x14ac:dyDescent="0.3">
      <c r="A8" s="122" t="s">
        <v>60</v>
      </c>
      <c r="B8" s="112" t="e">
        <f>#REF!</f>
        <v>#REF!</v>
      </c>
      <c r="C8" s="112" t="e">
        <f>#REF!</f>
        <v>#REF!</v>
      </c>
      <c r="D8" s="112" t="e">
        <f>#REF!</f>
        <v>#REF!</v>
      </c>
      <c r="E8" s="112" t="e">
        <f>#REF!</f>
        <v>#REF!</v>
      </c>
      <c r="F8" s="112" t="e">
        <f>#REF!</f>
        <v>#REF!</v>
      </c>
      <c r="G8" s="112" t="e">
        <f>#REF!</f>
        <v>#REF!</v>
      </c>
      <c r="H8" s="112" t="e">
        <f>#REF!</f>
        <v>#REF!</v>
      </c>
      <c r="I8" s="112" t="e">
        <f>#REF!</f>
        <v>#REF!</v>
      </c>
      <c r="J8" s="112" t="e">
        <f>#REF!</f>
        <v>#REF!</v>
      </c>
      <c r="K8" s="112" t="e">
        <f>#REF!</f>
        <v>#REF!</v>
      </c>
      <c r="L8" s="112" t="e">
        <f>#REF!</f>
        <v>#REF!</v>
      </c>
      <c r="M8" s="112" t="e">
        <f>#REF!</f>
        <v>#REF!</v>
      </c>
      <c r="N8" s="112" t="e">
        <f>#REF!</f>
        <v>#REF!</v>
      </c>
      <c r="O8" s="112" t="e">
        <f>#REF!</f>
        <v>#REF!</v>
      </c>
      <c r="P8" s="112" t="e">
        <f>#REF!</f>
        <v>#REF!</v>
      </c>
      <c r="Q8" s="112" t="e">
        <f>#REF!</f>
        <v>#REF!</v>
      </c>
      <c r="R8" s="112" t="e">
        <f>#REF!</f>
        <v>#REF!</v>
      </c>
      <c r="S8" s="112" t="e">
        <f>#REF!</f>
        <v>#REF!</v>
      </c>
      <c r="T8" s="112" t="e">
        <f>#REF!</f>
        <v>#REF!</v>
      </c>
      <c r="U8" s="112" t="e">
        <f>#REF!</f>
        <v>#REF!</v>
      </c>
      <c r="V8" s="112" t="e">
        <f>#REF!</f>
        <v>#REF!</v>
      </c>
      <c r="W8" s="112" t="e">
        <f>#REF!</f>
        <v>#REF!</v>
      </c>
      <c r="X8" s="112" t="e">
        <f>#REF!</f>
        <v>#REF!</v>
      </c>
      <c r="Y8" s="112" t="e">
        <f>#REF!</f>
        <v>#REF!</v>
      </c>
      <c r="Z8" s="112" t="e">
        <f>#REF!</f>
        <v>#REF!</v>
      </c>
      <c r="AA8" s="112" t="e">
        <f>#REF!</f>
        <v>#REF!</v>
      </c>
      <c r="AB8" s="112" t="e">
        <f>#REF!</f>
        <v>#REF!</v>
      </c>
      <c r="AC8" s="112" t="e">
        <f>#REF!</f>
        <v>#REF!</v>
      </c>
      <c r="AD8" s="112" t="e">
        <f>#REF!</f>
        <v>#REF!</v>
      </c>
      <c r="AE8" s="112" t="e">
        <f>#REF!</f>
        <v>#REF!</v>
      </c>
      <c r="AF8" s="112" t="e">
        <f>#REF!</f>
        <v>#REF!</v>
      </c>
      <c r="AG8" s="112" t="e">
        <f>#REF!</f>
        <v>#REF!</v>
      </c>
      <c r="AH8" s="112" t="e">
        <f>#REF!</f>
        <v>#REF!</v>
      </c>
      <c r="AI8" s="112" t="e">
        <f>#REF!</f>
        <v>#REF!</v>
      </c>
      <c r="AJ8" s="112" t="e">
        <f>#REF!</f>
        <v>#REF!</v>
      </c>
      <c r="AK8" s="112" t="e">
        <f>#REF!</f>
        <v>#REF!</v>
      </c>
      <c r="AL8" s="112" t="e">
        <f>#REF!</f>
        <v>#REF!</v>
      </c>
      <c r="AM8" s="112" t="e">
        <f>#REF!</f>
        <v>#REF!</v>
      </c>
    </row>
    <row r="9" spans="1:261" s="55" customFormat="1" x14ac:dyDescent="0.35">
      <c r="A9" s="119" t="s">
        <v>61</v>
      </c>
      <c r="B9" s="116">
        <f>Consultant5!C38</f>
        <v>1.0284090909090908</v>
      </c>
      <c r="C9" s="116">
        <f>Consultant5!D38</f>
        <v>0</v>
      </c>
      <c r="D9" s="116">
        <f>Consultant5!E38</f>
        <v>0</v>
      </c>
      <c r="E9" s="116">
        <f>Consultant5!F38</f>
        <v>0</v>
      </c>
      <c r="F9" s="116">
        <f>Consultant5!G38</f>
        <v>0</v>
      </c>
      <c r="G9" s="116">
        <f>Consultant5!H38</f>
        <v>0</v>
      </c>
      <c r="H9" s="116">
        <f>Consultant5!I38</f>
        <v>0</v>
      </c>
      <c r="I9" s="116">
        <f>Consultant5!J38</f>
        <v>0</v>
      </c>
      <c r="J9" s="116">
        <f>Consultant5!K38</f>
        <v>0</v>
      </c>
      <c r="K9" s="116">
        <f>Consultant5!L38</f>
        <v>0</v>
      </c>
      <c r="L9" s="116">
        <f>Consultant5!M38</f>
        <v>0</v>
      </c>
      <c r="M9" s="116">
        <f>Consultant5!N38</f>
        <v>0</v>
      </c>
      <c r="N9" s="116">
        <f>Consultant5!O38</f>
        <v>0</v>
      </c>
      <c r="O9" s="116">
        <f>Consultant5!P38</f>
        <v>0</v>
      </c>
      <c r="P9" s="116">
        <f>Consultant5!Q38</f>
        <v>0</v>
      </c>
      <c r="Q9" s="116">
        <f>Consultant5!R38</f>
        <v>0</v>
      </c>
      <c r="R9" s="116">
        <f>Consultant5!S38</f>
        <v>0</v>
      </c>
      <c r="S9" s="116">
        <f>Consultant5!T38</f>
        <v>0</v>
      </c>
      <c r="T9" s="116">
        <f>Consultant5!U38</f>
        <v>0</v>
      </c>
      <c r="U9" s="116">
        <f>Consultant5!V38</f>
        <v>0</v>
      </c>
      <c r="V9" s="116">
        <f>Consultant5!W38</f>
        <v>0</v>
      </c>
      <c r="W9" s="116">
        <f>Consultant5!X38</f>
        <v>0</v>
      </c>
      <c r="X9" s="116">
        <f>Consultant5!Y38</f>
        <v>0</v>
      </c>
      <c r="Y9" s="116">
        <f>Consultant5!Z38</f>
        <v>0</v>
      </c>
      <c r="Z9" s="116">
        <f>Consultant5!AA38</f>
        <v>0</v>
      </c>
      <c r="AA9" s="116">
        <f>Consultant5!AB38</f>
        <v>0</v>
      </c>
      <c r="AB9" s="116">
        <f>Consultant5!AC38</f>
        <v>0</v>
      </c>
      <c r="AC9" s="116">
        <f>Consultant5!AD38</f>
        <v>0</v>
      </c>
      <c r="AD9" s="116">
        <f>Consultant5!AE38</f>
        <v>0</v>
      </c>
      <c r="AE9" s="116">
        <f>Consultant5!AF38</f>
        <v>0</v>
      </c>
      <c r="AF9" s="116">
        <f>Consultant5!AG38</f>
        <v>0</v>
      </c>
      <c r="AG9" s="116">
        <f>Consultant5!AH38</f>
        <v>0</v>
      </c>
      <c r="AH9" s="116">
        <f>Consultant5!AI38</f>
        <v>0</v>
      </c>
      <c r="AI9" s="116">
        <f>Consultant5!AJ38</f>
        <v>0</v>
      </c>
      <c r="AJ9" s="116">
        <f>Consultant5!AK38</f>
        <v>0</v>
      </c>
      <c r="AK9" s="116">
        <f>Consultant5!AL38</f>
        <v>0</v>
      </c>
      <c r="AL9" s="116">
        <f>Consultant5!AM38</f>
        <v>0</v>
      </c>
      <c r="AM9" s="116">
        <f>Consultant5!AN38</f>
        <v>0</v>
      </c>
      <c r="AN9" s="116">
        <f>Consultant5!AO38</f>
        <v>0</v>
      </c>
      <c r="AO9" s="116">
        <f>Consultant5!AP38</f>
        <v>0</v>
      </c>
      <c r="AP9" s="116">
        <f>Consultant5!AQ38</f>
        <v>0</v>
      </c>
      <c r="AQ9" s="116">
        <f>Consultant5!AR38</f>
        <v>0</v>
      </c>
      <c r="AR9" s="116">
        <f>Consultant5!AS38</f>
        <v>0</v>
      </c>
      <c r="AS9" s="116">
        <f>Consultant5!AT38</f>
        <v>0</v>
      </c>
      <c r="AT9" s="116">
        <f>Consultant5!AU38</f>
        <v>0</v>
      </c>
      <c r="AU9" s="116">
        <f>Consultant5!AV38</f>
        <v>0</v>
      </c>
      <c r="AV9" s="116">
        <f>Consultant5!AW38</f>
        <v>0</v>
      </c>
      <c r="AW9" s="116">
        <f>Consultant5!AX38</f>
        <v>0</v>
      </c>
      <c r="AX9" s="116">
        <f>Consultant5!AY38</f>
        <v>0</v>
      </c>
      <c r="AY9" s="116">
        <f>Consultant5!AZ38</f>
        <v>0</v>
      </c>
      <c r="AZ9" s="116">
        <f>Consultant5!BA38</f>
        <v>0</v>
      </c>
      <c r="BA9" s="116">
        <f>Consultant5!BB38</f>
        <v>0</v>
      </c>
      <c r="BB9" s="116">
        <f>Consultant5!BC38</f>
        <v>0</v>
      </c>
      <c r="BC9" s="116">
        <f>Consultant5!BD38</f>
        <v>0</v>
      </c>
      <c r="BD9" s="116">
        <f>Consultant5!BE38</f>
        <v>0</v>
      </c>
      <c r="BE9" s="116">
        <f>Consultant5!BF38</f>
        <v>0</v>
      </c>
      <c r="BF9" s="116">
        <f>Consultant5!BG38</f>
        <v>0</v>
      </c>
      <c r="BG9" s="116">
        <f>Consultant5!BH38</f>
        <v>0</v>
      </c>
      <c r="BH9" s="116">
        <f>Consultant5!BI38</f>
        <v>0</v>
      </c>
      <c r="BI9" s="116">
        <f>Consultant5!BJ38</f>
        <v>0</v>
      </c>
      <c r="BJ9" s="116">
        <f>Consultant5!BK38</f>
        <v>0</v>
      </c>
      <c r="BK9" s="116">
        <f>Consultant5!BL38</f>
        <v>0</v>
      </c>
      <c r="BL9" s="116">
        <f>Consultant5!BM38</f>
        <v>0</v>
      </c>
      <c r="BM9" s="116">
        <f>Consultant5!BN38</f>
        <v>0</v>
      </c>
      <c r="BN9" s="116">
        <f>Consultant5!BO38</f>
        <v>0</v>
      </c>
      <c r="BO9" s="116">
        <f>Consultant5!BP38</f>
        <v>0</v>
      </c>
      <c r="BP9" s="116">
        <f>Consultant5!BQ38</f>
        <v>0</v>
      </c>
      <c r="BQ9" s="116">
        <f>Consultant5!BR38</f>
        <v>0</v>
      </c>
      <c r="BR9" s="116">
        <f>Consultant5!BS38</f>
        <v>0</v>
      </c>
      <c r="BS9" s="116">
        <f>Consultant5!BT38</f>
        <v>0</v>
      </c>
      <c r="BT9" s="116">
        <f>Consultant5!BU38</f>
        <v>0</v>
      </c>
      <c r="BU9" s="116">
        <f>Consultant5!BV38</f>
        <v>0</v>
      </c>
      <c r="BV9" s="116">
        <f>Consultant5!BW38</f>
        <v>0</v>
      </c>
      <c r="BW9" s="116">
        <f>Consultant5!BX38</f>
        <v>0</v>
      </c>
      <c r="BX9" s="116">
        <f>Consultant5!BY38</f>
        <v>0</v>
      </c>
      <c r="BY9" s="116">
        <f>Consultant5!BZ38</f>
        <v>0</v>
      </c>
      <c r="BZ9" s="116">
        <f>Consultant5!CA38</f>
        <v>0</v>
      </c>
      <c r="CA9" s="116">
        <f>Consultant5!CB38</f>
        <v>0</v>
      </c>
      <c r="CB9" s="116">
        <f>Consultant5!CC38</f>
        <v>0</v>
      </c>
      <c r="CC9" s="116">
        <f>Consultant5!CD38</f>
        <v>0</v>
      </c>
      <c r="CD9" s="116">
        <f>Consultant5!CE38</f>
        <v>0</v>
      </c>
      <c r="CE9" s="116">
        <f>Consultant5!CF38</f>
        <v>0</v>
      </c>
      <c r="CF9" s="116">
        <f>Consultant5!CG38</f>
        <v>0</v>
      </c>
      <c r="CG9" s="116">
        <f>Consultant5!CH38</f>
        <v>0</v>
      </c>
      <c r="CH9" s="116">
        <f>Consultant5!CI38</f>
        <v>0</v>
      </c>
      <c r="CI9" s="116">
        <f>Consultant5!CJ38</f>
        <v>0</v>
      </c>
      <c r="CJ9" s="116">
        <f>Consultant5!CK38</f>
        <v>0</v>
      </c>
      <c r="CK9" s="116">
        <f>Consultant5!CL38</f>
        <v>0</v>
      </c>
      <c r="CL9" s="116">
        <f>Consultant5!CM38</f>
        <v>0</v>
      </c>
      <c r="CM9" s="116">
        <f>Consultant5!CN38</f>
        <v>0</v>
      </c>
      <c r="CN9" s="116">
        <f>Consultant5!CO38</f>
        <v>0</v>
      </c>
      <c r="CO9" s="116">
        <f>Consultant5!CP38</f>
        <v>0</v>
      </c>
      <c r="CP9" s="116">
        <f>Consultant5!CQ38</f>
        <v>0</v>
      </c>
      <c r="CQ9" s="116">
        <f>Consultant5!CR38</f>
        <v>0</v>
      </c>
      <c r="CR9" s="116">
        <f>Consultant5!CS38</f>
        <v>0</v>
      </c>
      <c r="CS9" s="116">
        <f>Consultant5!CT38</f>
        <v>0</v>
      </c>
      <c r="CT9" s="116">
        <f>Consultant5!CU38</f>
        <v>0</v>
      </c>
      <c r="CU9" s="116">
        <f>Consultant5!CV38</f>
        <v>0</v>
      </c>
      <c r="CV9" s="116">
        <f>Consultant5!CW38</f>
        <v>0</v>
      </c>
      <c r="CW9" s="116">
        <f>Consultant5!CX38</f>
        <v>0</v>
      </c>
      <c r="CX9" s="116">
        <f>Consultant5!CY38</f>
        <v>0</v>
      </c>
      <c r="CY9" s="116">
        <f>Consultant5!CZ38</f>
        <v>0</v>
      </c>
      <c r="CZ9" s="116">
        <f>Consultant5!DA38</f>
        <v>0</v>
      </c>
      <c r="DA9" s="116">
        <f>Consultant5!DB38</f>
        <v>0</v>
      </c>
      <c r="DB9" s="116">
        <f>Consultant5!DC38</f>
        <v>0</v>
      </c>
      <c r="DC9" s="116">
        <f>Consultant5!DD38</f>
        <v>0</v>
      </c>
      <c r="DD9" s="116">
        <f>Consultant5!DE38</f>
        <v>0</v>
      </c>
      <c r="DE9" s="116">
        <f>Consultant5!DF38</f>
        <v>0</v>
      </c>
      <c r="DF9" s="116">
        <f>Consultant5!DG38</f>
        <v>0</v>
      </c>
      <c r="DG9" s="116">
        <f>Consultant5!DH38</f>
        <v>0</v>
      </c>
      <c r="DH9" s="116">
        <f>Consultant5!DI38</f>
        <v>0</v>
      </c>
      <c r="DI9" s="116">
        <f>Consultant5!DJ38</f>
        <v>0</v>
      </c>
      <c r="DJ9" s="116">
        <f>Consultant5!DK38</f>
        <v>0</v>
      </c>
      <c r="DK9" s="116">
        <f>Consultant5!DL38</f>
        <v>0</v>
      </c>
      <c r="DL9" s="116">
        <f>Consultant5!DM38</f>
        <v>0</v>
      </c>
      <c r="DM9" s="116">
        <f>Consultant5!DN38</f>
        <v>0</v>
      </c>
      <c r="DN9" s="116">
        <f>Consultant5!DO38</f>
        <v>0</v>
      </c>
      <c r="DO9" s="116">
        <f>Consultant5!DP38</f>
        <v>0</v>
      </c>
      <c r="DP9" s="116">
        <f>Consultant5!DQ38</f>
        <v>0</v>
      </c>
      <c r="DQ9" s="116">
        <f>Consultant5!DR38</f>
        <v>0</v>
      </c>
      <c r="DR9" s="116">
        <f>Consultant5!DS38</f>
        <v>0</v>
      </c>
      <c r="DS9" s="116">
        <f>Consultant5!DT38</f>
        <v>0</v>
      </c>
      <c r="DT9" s="116">
        <f>Consultant5!DU38</f>
        <v>0</v>
      </c>
      <c r="DU9" s="116">
        <f>Consultant5!DV38</f>
        <v>0</v>
      </c>
      <c r="DV9" s="116">
        <f>Consultant5!DW38</f>
        <v>0</v>
      </c>
      <c r="DW9" s="116">
        <f>Consultant5!DX38</f>
        <v>0</v>
      </c>
      <c r="DX9" s="116">
        <f>Consultant5!DY38</f>
        <v>0</v>
      </c>
      <c r="DY9" s="116">
        <f>Consultant5!DZ38</f>
        <v>0</v>
      </c>
      <c r="DZ9" s="116">
        <f>Consultant5!EA38</f>
        <v>0</v>
      </c>
      <c r="EA9" s="116">
        <f>Consultant5!EB38</f>
        <v>0</v>
      </c>
      <c r="EB9" s="116">
        <f>Consultant5!EC38</f>
        <v>0</v>
      </c>
      <c r="EC9" s="116">
        <f>Consultant5!ED38</f>
        <v>0</v>
      </c>
      <c r="ED9" s="116">
        <f>Consultant5!EE38</f>
        <v>0</v>
      </c>
      <c r="EE9" s="116">
        <f>Consultant5!EF38</f>
        <v>0</v>
      </c>
      <c r="EF9" s="116">
        <f>Consultant5!EG38</f>
        <v>0</v>
      </c>
      <c r="EG9" s="116">
        <f>Consultant5!EH38</f>
        <v>0</v>
      </c>
      <c r="EH9" s="116">
        <f>Consultant5!EI38</f>
        <v>0</v>
      </c>
      <c r="EI9" s="116">
        <f>Consultant5!EJ38</f>
        <v>0</v>
      </c>
      <c r="EJ9" s="116">
        <f>Consultant5!EK38</f>
        <v>0</v>
      </c>
      <c r="EK9" s="116">
        <f>Consultant5!EL38</f>
        <v>0</v>
      </c>
      <c r="EL9" s="116">
        <f>Consultant5!EM38</f>
        <v>0</v>
      </c>
      <c r="EM9" s="116">
        <f>Consultant5!EN38</f>
        <v>0</v>
      </c>
      <c r="EN9" s="116">
        <f>Consultant5!EO38</f>
        <v>0</v>
      </c>
      <c r="EO9" s="116">
        <f>Consultant5!EP38</f>
        <v>0</v>
      </c>
      <c r="EP9" s="116">
        <f>Consultant5!EQ38</f>
        <v>0</v>
      </c>
      <c r="EQ9" s="116">
        <f>Consultant5!ER38</f>
        <v>0</v>
      </c>
      <c r="ER9" s="116">
        <f>Consultant5!ES38</f>
        <v>0</v>
      </c>
      <c r="ES9" s="116">
        <f>Consultant5!ET38</f>
        <v>0</v>
      </c>
      <c r="ET9" s="116">
        <f>Consultant5!EU38</f>
        <v>0</v>
      </c>
      <c r="EU9" s="116">
        <f>Consultant5!EV38</f>
        <v>0</v>
      </c>
      <c r="EV9" s="116">
        <f>Consultant5!EW38</f>
        <v>0</v>
      </c>
      <c r="EW9" s="116">
        <f>Consultant5!EX38</f>
        <v>0</v>
      </c>
      <c r="EX9" s="116">
        <f>Consultant5!EY38</f>
        <v>0</v>
      </c>
      <c r="EY9" s="116">
        <f>Consultant5!EZ38</f>
        <v>0</v>
      </c>
      <c r="EZ9" s="116">
        <f>Consultant5!FA38</f>
        <v>0</v>
      </c>
      <c r="FA9" s="116">
        <f>Consultant5!FB38</f>
        <v>0</v>
      </c>
      <c r="FB9" s="116">
        <f>Consultant5!FC38</f>
        <v>0</v>
      </c>
      <c r="FC9" s="116">
        <f>Consultant5!FD38</f>
        <v>0</v>
      </c>
      <c r="FD9" s="116">
        <f>Consultant5!FE38</f>
        <v>0</v>
      </c>
      <c r="FE9" s="116">
        <f>Consultant5!FF38</f>
        <v>0</v>
      </c>
      <c r="FF9" s="116">
        <f>Consultant5!FG38</f>
        <v>0</v>
      </c>
      <c r="FG9" s="116">
        <f>Consultant5!FH38</f>
        <v>0</v>
      </c>
      <c r="FH9" s="116">
        <f>Consultant5!FI38</f>
        <v>0</v>
      </c>
      <c r="FI9" s="116">
        <f>Consultant5!FJ38</f>
        <v>0</v>
      </c>
      <c r="FJ9" s="116">
        <f>Consultant5!FK38</f>
        <v>0</v>
      </c>
      <c r="FK9" s="116">
        <f>Consultant5!FL38</f>
        <v>0</v>
      </c>
      <c r="FL9" s="116">
        <f>Consultant5!FM38</f>
        <v>0</v>
      </c>
      <c r="FM9" s="116">
        <f>Consultant5!FN38</f>
        <v>0</v>
      </c>
      <c r="FN9" s="116">
        <f>Consultant5!FO38</f>
        <v>0</v>
      </c>
      <c r="FO9" s="116">
        <f>Consultant5!FP38</f>
        <v>0</v>
      </c>
      <c r="FP9" s="116">
        <f>Consultant5!FQ38</f>
        <v>0</v>
      </c>
      <c r="FQ9" s="116">
        <f>Consultant5!FR38</f>
        <v>0</v>
      </c>
      <c r="FR9" s="116">
        <f>Consultant5!FS38</f>
        <v>0</v>
      </c>
      <c r="FS9" s="116">
        <f>Consultant5!FT38</f>
        <v>0</v>
      </c>
      <c r="FT9" s="116">
        <f>Consultant5!FU38</f>
        <v>0</v>
      </c>
      <c r="FU9" s="116">
        <f>Consultant5!FV38</f>
        <v>0</v>
      </c>
      <c r="FV9" s="116">
        <f>Consultant5!FW38</f>
        <v>0</v>
      </c>
      <c r="FW9" s="116">
        <f>Consultant5!FX38</f>
        <v>0</v>
      </c>
      <c r="FX9" s="116">
        <f>Consultant5!FY38</f>
        <v>0</v>
      </c>
      <c r="FY9" s="116">
        <f>Consultant5!FZ38</f>
        <v>0</v>
      </c>
      <c r="FZ9" s="116">
        <f>Consultant5!GA38</f>
        <v>0</v>
      </c>
      <c r="GA9" s="116">
        <f>Consultant5!GB38</f>
        <v>0</v>
      </c>
      <c r="GB9" s="116">
        <f>Consultant5!GC38</f>
        <v>0</v>
      </c>
      <c r="GC9" s="116">
        <f>Consultant5!GD38</f>
        <v>0</v>
      </c>
      <c r="GD9" s="116">
        <f>Consultant5!GE38</f>
        <v>0</v>
      </c>
      <c r="GE9" s="116">
        <f>Consultant5!GF38</f>
        <v>0</v>
      </c>
      <c r="GF9" s="116">
        <f>Consultant5!GG38</f>
        <v>0</v>
      </c>
      <c r="GG9" s="116">
        <f>Consultant5!GH38</f>
        <v>0</v>
      </c>
      <c r="GH9" s="116">
        <f>Consultant5!GI38</f>
        <v>0</v>
      </c>
      <c r="GI9" s="116">
        <f>Consultant5!GJ38</f>
        <v>0</v>
      </c>
      <c r="GJ9" s="116">
        <f>Consultant5!GK38</f>
        <v>0</v>
      </c>
      <c r="GK9" s="116">
        <f>Consultant5!GL38</f>
        <v>0</v>
      </c>
      <c r="GL9" s="116">
        <f>Consultant5!GM38</f>
        <v>0</v>
      </c>
      <c r="GM9" s="116">
        <f>Consultant5!GN38</f>
        <v>0</v>
      </c>
      <c r="GN9" s="116">
        <f>Consultant5!GO38</f>
        <v>0</v>
      </c>
      <c r="GO9" s="116">
        <f>Consultant5!GP38</f>
        <v>0</v>
      </c>
      <c r="GP9" s="116">
        <f>Consultant5!GQ38</f>
        <v>0</v>
      </c>
      <c r="GQ9" s="116">
        <f>Consultant5!GR38</f>
        <v>0</v>
      </c>
      <c r="GR9" s="116">
        <f>Consultant5!GS38</f>
        <v>0</v>
      </c>
      <c r="GS9" s="116">
        <f>Consultant5!GT38</f>
        <v>0</v>
      </c>
      <c r="GT9" s="116">
        <f>Consultant5!GU38</f>
        <v>0</v>
      </c>
      <c r="GU9" s="116">
        <f>Consultant5!GV38</f>
        <v>0</v>
      </c>
      <c r="GV9" s="116">
        <f>Consultant5!GW38</f>
        <v>0</v>
      </c>
      <c r="GW9" s="116">
        <f>Consultant5!GX38</f>
        <v>0</v>
      </c>
      <c r="GX9" s="116">
        <f>Consultant5!GY38</f>
        <v>0</v>
      </c>
      <c r="GY9" s="116">
        <f>Consultant5!GZ38</f>
        <v>0</v>
      </c>
      <c r="GZ9" s="116">
        <f>Consultant5!HA38</f>
        <v>0</v>
      </c>
      <c r="HA9" s="116">
        <f>Consultant5!HB38</f>
        <v>0</v>
      </c>
      <c r="HB9" s="116">
        <f>Consultant5!HC38</f>
        <v>0</v>
      </c>
      <c r="HC9" s="116">
        <f>Consultant5!HD38</f>
        <v>0</v>
      </c>
      <c r="HD9" s="116">
        <f>Consultant5!HE38</f>
        <v>0</v>
      </c>
      <c r="HE9" s="116">
        <f>Consultant5!HF38</f>
        <v>0</v>
      </c>
      <c r="HF9" s="116">
        <f>Consultant5!HG38</f>
        <v>0</v>
      </c>
      <c r="HG9" s="116">
        <f>Consultant5!HH38</f>
        <v>0</v>
      </c>
      <c r="HH9" s="116">
        <f>Consultant5!HI38</f>
        <v>0</v>
      </c>
      <c r="HI9" s="116">
        <f>Consultant5!HJ38</f>
        <v>0</v>
      </c>
      <c r="HJ9" s="116">
        <f>Consultant5!HK38</f>
        <v>0</v>
      </c>
      <c r="HK9" s="116">
        <f>Consultant5!HL38</f>
        <v>0</v>
      </c>
      <c r="HL9" s="116">
        <f>Consultant5!HM38</f>
        <v>0</v>
      </c>
      <c r="HM9" s="116">
        <f>Consultant5!HN38</f>
        <v>0</v>
      </c>
      <c r="HN9" s="116">
        <f>Consultant5!HO38</f>
        <v>0</v>
      </c>
      <c r="HO9" s="116">
        <f>Consultant5!HP38</f>
        <v>0</v>
      </c>
      <c r="HP9" s="116">
        <f>Consultant5!HQ38</f>
        <v>0</v>
      </c>
      <c r="HQ9" s="116">
        <f>Consultant5!HR38</f>
        <v>0</v>
      </c>
      <c r="HR9" s="116">
        <f>Consultant5!HS38</f>
        <v>0</v>
      </c>
      <c r="HS9" s="116">
        <f>Consultant5!HT38</f>
        <v>0</v>
      </c>
      <c r="HT9" s="116">
        <f>Consultant5!HU38</f>
        <v>0</v>
      </c>
      <c r="HU9" s="116">
        <f>Consultant5!HV38</f>
        <v>0</v>
      </c>
      <c r="HV9" s="116">
        <f>Consultant5!HW38</f>
        <v>0</v>
      </c>
      <c r="HW9" s="116">
        <f>Consultant5!HX38</f>
        <v>0</v>
      </c>
      <c r="HX9" s="116">
        <f>Consultant5!HY38</f>
        <v>0</v>
      </c>
      <c r="HY9" s="116">
        <f>Consultant5!HZ38</f>
        <v>0</v>
      </c>
      <c r="HZ9" s="116">
        <f>Consultant5!IA38</f>
        <v>0</v>
      </c>
      <c r="IA9" s="116">
        <f>Consultant5!IB38</f>
        <v>0</v>
      </c>
      <c r="IB9" s="116">
        <f>Consultant5!IC38</f>
        <v>0</v>
      </c>
      <c r="IC9" s="116">
        <f>Consultant5!ID38</f>
        <v>0</v>
      </c>
      <c r="ID9" s="116">
        <f>Consultant5!IE38</f>
        <v>0</v>
      </c>
      <c r="IE9" s="116">
        <f>Consultant5!IF38</f>
        <v>0</v>
      </c>
      <c r="IF9" s="116">
        <f>Consultant5!IG38</f>
        <v>0</v>
      </c>
      <c r="IG9" s="116">
        <f>Consultant5!IH38</f>
        <v>0</v>
      </c>
      <c r="IH9" s="116">
        <f>Consultant5!II38</f>
        <v>0</v>
      </c>
      <c r="II9" s="116">
        <f>Consultant5!IJ38</f>
        <v>0</v>
      </c>
      <c r="IJ9" s="116">
        <f>Consultant5!IK38</f>
        <v>0</v>
      </c>
      <c r="IK9" s="116">
        <f>Consultant5!IL38</f>
        <v>0</v>
      </c>
      <c r="IL9" s="116">
        <f>Consultant5!IM38</f>
        <v>0</v>
      </c>
      <c r="IM9" s="116">
        <f>Consultant5!IN38</f>
        <v>0</v>
      </c>
      <c r="IN9" s="116">
        <f>Consultant5!IO38</f>
        <v>0</v>
      </c>
      <c r="IO9" s="116">
        <f>Consultant5!IP38</f>
        <v>0</v>
      </c>
      <c r="IP9" s="116">
        <f>Consultant5!IQ38</f>
        <v>0</v>
      </c>
      <c r="IQ9" s="116">
        <f>Consultant5!IR38</f>
        <v>0</v>
      </c>
      <c r="IR9" s="116">
        <f>Consultant5!IS38</f>
        <v>0</v>
      </c>
      <c r="IS9" s="116">
        <f>Consultant5!IT38</f>
        <v>0</v>
      </c>
      <c r="IT9" s="116">
        <f>Consultant5!IU38</f>
        <v>0</v>
      </c>
      <c r="IU9" s="116">
        <f>Consultant5!IV38</f>
        <v>0</v>
      </c>
      <c r="IV9" s="116">
        <f>Consultant5!IW38</f>
        <v>0</v>
      </c>
      <c r="IW9" s="116">
        <f>Consultant5!IX38</f>
        <v>0</v>
      </c>
      <c r="IX9" s="116">
        <f>Consultant5!IY38</f>
        <v>0</v>
      </c>
      <c r="IY9" s="116">
        <f>Consultant5!IZ38</f>
        <v>0</v>
      </c>
      <c r="IZ9" s="116">
        <f>Consultant5!JA38</f>
        <v>0</v>
      </c>
      <c r="JA9" s="116">
        <f>Consultant5!JB38</f>
        <v>0</v>
      </c>
    </row>
    <row r="10" spans="1:261" s="55" customFormat="1" x14ac:dyDescent="0.35">
      <c r="A10" s="119" t="s">
        <v>62</v>
      </c>
      <c r="B10" s="116" t="e">
        <f>#REF!</f>
        <v>#REF!</v>
      </c>
      <c r="C10" s="116" t="e">
        <f>#REF!</f>
        <v>#REF!</v>
      </c>
      <c r="D10" s="116" t="e">
        <f>#REF!</f>
        <v>#REF!</v>
      </c>
      <c r="E10" s="116" t="e">
        <f>#REF!</f>
        <v>#REF!</v>
      </c>
      <c r="F10" s="116" t="e">
        <f>#REF!</f>
        <v>#REF!</v>
      </c>
      <c r="G10" s="116" t="e">
        <f>#REF!</f>
        <v>#REF!</v>
      </c>
      <c r="H10" s="116" t="e">
        <f>#REF!</f>
        <v>#REF!</v>
      </c>
      <c r="I10" s="116" t="e">
        <f>#REF!</f>
        <v>#REF!</v>
      </c>
      <c r="J10" s="116" t="e">
        <f>#REF!</f>
        <v>#REF!</v>
      </c>
      <c r="K10" s="116" t="e">
        <f>#REF!</f>
        <v>#REF!</v>
      </c>
      <c r="L10" s="116" t="e">
        <f>#REF!</f>
        <v>#REF!</v>
      </c>
      <c r="M10" s="116" t="e">
        <f>#REF!</f>
        <v>#REF!</v>
      </c>
      <c r="N10" s="116" t="e">
        <f>#REF!</f>
        <v>#REF!</v>
      </c>
      <c r="O10" s="116" t="e">
        <f>#REF!</f>
        <v>#REF!</v>
      </c>
      <c r="P10" s="116" t="e">
        <f>#REF!</f>
        <v>#REF!</v>
      </c>
      <c r="Q10" s="116" t="e">
        <f>#REF!</f>
        <v>#REF!</v>
      </c>
      <c r="R10" s="116" t="e">
        <f>#REF!</f>
        <v>#REF!</v>
      </c>
      <c r="S10" s="116" t="e">
        <f>#REF!</f>
        <v>#REF!</v>
      </c>
      <c r="T10" s="116" t="e">
        <f>#REF!</f>
        <v>#REF!</v>
      </c>
      <c r="U10" s="116" t="e">
        <f>#REF!</f>
        <v>#REF!</v>
      </c>
      <c r="V10" s="116" t="e">
        <f>#REF!</f>
        <v>#REF!</v>
      </c>
      <c r="W10" s="116" t="e">
        <f>#REF!</f>
        <v>#REF!</v>
      </c>
      <c r="X10" s="116" t="e">
        <f>#REF!</f>
        <v>#REF!</v>
      </c>
      <c r="Y10" s="116" t="e">
        <f>#REF!</f>
        <v>#REF!</v>
      </c>
      <c r="Z10" s="116" t="e">
        <f>#REF!</f>
        <v>#REF!</v>
      </c>
      <c r="AA10" s="116" t="e">
        <f>#REF!</f>
        <v>#REF!</v>
      </c>
      <c r="AB10" s="116" t="e">
        <f>#REF!</f>
        <v>#REF!</v>
      </c>
      <c r="AC10" s="116" t="e">
        <f>#REF!</f>
        <v>#REF!</v>
      </c>
      <c r="AD10" s="116" t="e">
        <f>#REF!</f>
        <v>#REF!</v>
      </c>
      <c r="AE10" s="116" t="e">
        <f>#REF!</f>
        <v>#REF!</v>
      </c>
      <c r="AF10" s="116" t="e">
        <f>#REF!</f>
        <v>#REF!</v>
      </c>
      <c r="AG10" s="116" t="e">
        <f>#REF!</f>
        <v>#REF!</v>
      </c>
      <c r="AH10" s="116" t="e">
        <f>#REF!</f>
        <v>#REF!</v>
      </c>
      <c r="AI10" s="116" t="e">
        <f>#REF!</f>
        <v>#REF!</v>
      </c>
      <c r="AJ10" s="116" t="e">
        <f>#REF!</f>
        <v>#REF!</v>
      </c>
      <c r="AK10" s="116" t="e">
        <f>#REF!</f>
        <v>#REF!</v>
      </c>
      <c r="AL10" s="116" t="e">
        <f>#REF!</f>
        <v>#REF!</v>
      </c>
      <c r="AM10" s="116" t="e">
        <f>#REF!</f>
        <v>#REF!</v>
      </c>
      <c r="AN10" s="116" t="e">
        <f>#REF!</f>
        <v>#REF!</v>
      </c>
      <c r="AO10" s="116" t="e">
        <f>#REF!</f>
        <v>#REF!</v>
      </c>
      <c r="AP10" s="116" t="e">
        <f>#REF!</f>
        <v>#REF!</v>
      </c>
      <c r="AQ10" s="116" t="e">
        <f>#REF!</f>
        <v>#REF!</v>
      </c>
      <c r="AR10" s="116" t="e">
        <f>#REF!</f>
        <v>#REF!</v>
      </c>
      <c r="AS10" s="116" t="e">
        <f>#REF!</f>
        <v>#REF!</v>
      </c>
      <c r="AT10" s="116" t="e">
        <f>#REF!</f>
        <v>#REF!</v>
      </c>
      <c r="AU10" s="116" t="e">
        <f>#REF!</f>
        <v>#REF!</v>
      </c>
      <c r="AV10" s="116" t="e">
        <f>#REF!</f>
        <v>#REF!</v>
      </c>
      <c r="AW10" s="116" t="e">
        <f>#REF!</f>
        <v>#REF!</v>
      </c>
      <c r="AX10" s="116" t="e">
        <f>#REF!</f>
        <v>#REF!</v>
      </c>
      <c r="AY10" s="116" t="e">
        <f>#REF!</f>
        <v>#REF!</v>
      </c>
      <c r="AZ10" s="116" t="e">
        <f>#REF!</f>
        <v>#REF!</v>
      </c>
      <c r="BA10" s="116" t="e">
        <f>#REF!</f>
        <v>#REF!</v>
      </c>
      <c r="BB10" s="116" t="e">
        <f>#REF!</f>
        <v>#REF!</v>
      </c>
      <c r="BC10" s="116" t="e">
        <f>#REF!</f>
        <v>#REF!</v>
      </c>
      <c r="BD10" s="116" t="e">
        <f>#REF!</f>
        <v>#REF!</v>
      </c>
      <c r="BE10" s="116" t="e">
        <f>#REF!</f>
        <v>#REF!</v>
      </c>
      <c r="BF10" s="116" t="e">
        <f>#REF!</f>
        <v>#REF!</v>
      </c>
      <c r="BG10" s="116" t="e">
        <f>#REF!</f>
        <v>#REF!</v>
      </c>
      <c r="BH10" s="116" t="e">
        <f>#REF!</f>
        <v>#REF!</v>
      </c>
      <c r="BI10" s="116" t="e">
        <f>#REF!</f>
        <v>#REF!</v>
      </c>
      <c r="BJ10" s="116" t="e">
        <f>#REF!</f>
        <v>#REF!</v>
      </c>
      <c r="BK10" s="116" t="e">
        <f>#REF!</f>
        <v>#REF!</v>
      </c>
      <c r="BL10" s="116" t="e">
        <f>#REF!</f>
        <v>#REF!</v>
      </c>
      <c r="BM10" s="116" t="e">
        <f>#REF!</f>
        <v>#REF!</v>
      </c>
      <c r="BN10" s="116" t="e">
        <f>#REF!</f>
        <v>#REF!</v>
      </c>
      <c r="BO10" s="116" t="e">
        <f>#REF!</f>
        <v>#REF!</v>
      </c>
      <c r="BP10" s="116" t="e">
        <f>#REF!</f>
        <v>#REF!</v>
      </c>
      <c r="BQ10" s="116" t="e">
        <f>#REF!</f>
        <v>#REF!</v>
      </c>
      <c r="BR10" s="116" t="e">
        <f>#REF!</f>
        <v>#REF!</v>
      </c>
      <c r="BS10" s="116" t="e">
        <f>#REF!</f>
        <v>#REF!</v>
      </c>
      <c r="BT10" s="116" t="e">
        <f>#REF!</f>
        <v>#REF!</v>
      </c>
      <c r="BU10" s="116" t="e">
        <f>#REF!</f>
        <v>#REF!</v>
      </c>
      <c r="BV10" s="116" t="e">
        <f>#REF!</f>
        <v>#REF!</v>
      </c>
      <c r="BW10" s="116" t="e">
        <f>#REF!</f>
        <v>#REF!</v>
      </c>
      <c r="BX10" s="116" t="e">
        <f>#REF!</f>
        <v>#REF!</v>
      </c>
      <c r="BY10" s="116" t="e">
        <f>#REF!</f>
        <v>#REF!</v>
      </c>
      <c r="BZ10" s="116" t="e">
        <f>#REF!</f>
        <v>#REF!</v>
      </c>
      <c r="CA10" s="116" t="e">
        <f>#REF!</f>
        <v>#REF!</v>
      </c>
      <c r="CB10" s="116" t="e">
        <f>#REF!</f>
        <v>#REF!</v>
      </c>
      <c r="CC10" s="116" t="e">
        <f>#REF!</f>
        <v>#REF!</v>
      </c>
      <c r="CD10" s="116" t="e">
        <f>#REF!</f>
        <v>#REF!</v>
      </c>
      <c r="CE10" s="116" t="e">
        <f>#REF!</f>
        <v>#REF!</v>
      </c>
      <c r="CF10" s="116" t="e">
        <f>#REF!</f>
        <v>#REF!</v>
      </c>
      <c r="CG10" s="116" t="e">
        <f>#REF!</f>
        <v>#REF!</v>
      </c>
      <c r="CH10" s="116" t="e">
        <f>#REF!</f>
        <v>#REF!</v>
      </c>
      <c r="CI10" s="116" t="e">
        <f>#REF!</f>
        <v>#REF!</v>
      </c>
      <c r="CJ10" s="116" t="e">
        <f>#REF!</f>
        <v>#REF!</v>
      </c>
      <c r="CK10" s="116" t="e">
        <f>#REF!</f>
        <v>#REF!</v>
      </c>
      <c r="CL10" s="116" t="e">
        <f>#REF!</f>
        <v>#REF!</v>
      </c>
      <c r="CM10" s="116" t="e">
        <f>#REF!</f>
        <v>#REF!</v>
      </c>
      <c r="CN10" s="116" t="e">
        <f>#REF!</f>
        <v>#REF!</v>
      </c>
      <c r="CO10" s="116" t="e">
        <f>#REF!</f>
        <v>#REF!</v>
      </c>
      <c r="CP10" s="116" t="e">
        <f>#REF!</f>
        <v>#REF!</v>
      </c>
      <c r="CQ10" s="116" t="e">
        <f>#REF!</f>
        <v>#REF!</v>
      </c>
      <c r="CR10" s="116" t="e">
        <f>#REF!</f>
        <v>#REF!</v>
      </c>
      <c r="CS10" s="116" t="e">
        <f>#REF!</f>
        <v>#REF!</v>
      </c>
      <c r="CT10" s="116" t="e">
        <f>#REF!</f>
        <v>#REF!</v>
      </c>
      <c r="CU10" s="116" t="e">
        <f>#REF!</f>
        <v>#REF!</v>
      </c>
      <c r="CV10" s="116" t="e">
        <f>#REF!</f>
        <v>#REF!</v>
      </c>
      <c r="CW10" s="116" t="e">
        <f>#REF!</f>
        <v>#REF!</v>
      </c>
      <c r="CX10" s="116" t="e">
        <f>#REF!</f>
        <v>#REF!</v>
      </c>
      <c r="CY10" s="116" t="e">
        <f>#REF!</f>
        <v>#REF!</v>
      </c>
      <c r="CZ10" s="116" t="e">
        <f>#REF!</f>
        <v>#REF!</v>
      </c>
      <c r="DA10" s="116" t="e">
        <f>#REF!</f>
        <v>#REF!</v>
      </c>
      <c r="DB10" s="116" t="e">
        <f>#REF!</f>
        <v>#REF!</v>
      </c>
      <c r="DC10" s="116" t="e">
        <f>#REF!</f>
        <v>#REF!</v>
      </c>
      <c r="DD10" s="116" t="e">
        <f>#REF!</f>
        <v>#REF!</v>
      </c>
      <c r="DE10" s="116" t="e">
        <f>#REF!</f>
        <v>#REF!</v>
      </c>
      <c r="DF10" s="116" t="e">
        <f>#REF!</f>
        <v>#REF!</v>
      </c>
      <c r="DG10" s="116" t="e">
        <f>#REF!</f>
        <v>#REF!</v>
      </c>
      <c r="DH10" s="116" t="e">
        <f>#REF!</f>
        <v>#REF!</v>
      </c>
      <c r="DI10" s="116" t="e">
        <f>#REF!</f>
        <v>#REF!</v>
      </c>
      <c r="DJ10" s="116" t="e">
        <f>#REF!</f>
        <v>#REF!</v>
      </c>
      <c r="DK10" s="116" t="e">
        <f>#REF!</f>
        <v>#REF!</v>
      </c>
      <c r="DL10" s="116" t="e">
        <f>#REF!</f>
        <v>#REF!</v>
      </c>
      <c r="DM10" s="116" t="e">
        <f>#REF!</f>
        <v>#REF!</v>
      </c>
      <c r="DN10" s="116" t="e">
        <f>#REF!</f>
        <v>#REF!</v>
      </c>
      <c r="DO10" s="116" t="e">
        <f>#REF!</f>
        <v>#REF!</v>
      </c>
      <c r="DP10" s="116" t="e">
        <f>#REF!</f>
        <v>#REF!</v>
      </c>
      <c r="DQ10" s="116" t="e">
        <f>#REF!</f>
        <v>#REF!</v>
      </c>
      <c r="DR10" s="116" t="e">
        <f>#REF!</f>
        <v>#REF!</v>
      </c>
      <c r="DS10" s="116" t="e">
        <f>#REF!</f>
        <v>#REF!</v>
      </c>
      <c r="DT10" s="116" t="e">
        <f>#REF!</f>
        <v>#REF!</v>
      </c>
      <c r="DU10" s="116" t="e">
        <f>#REF!</f>
        <v>#REF!</v>
      </c>
      <c r="DV10" s="116" t="e">
        <f>#REF!</f>
        <v>#REF!</v>
      </c>
      <c r="DW10" s="116" t="e">
        <f>#REF!</f>
        <v>#REF!</v>
      </c>
      <c r="DX10" s="116" t="e">
        <f>#REF!</f>
        <v>#REF!</v>
      </c>
      <c r="DY10" s="116" t="e">
        <f>#REF!</f>
        <v>#REF!</v>
      </c>
      <c r="DZ10" s="116" t="e">
        <f>#REF!</f>
        <v>#REF!</v>
      </c>
      <c r="EA10" s="116" t="e">
        <f>#REF!</f>
        <v>#REF!</v>
      </c>
      <c r="EB10" s="116" t="e">
        <f>#REF!</f>
        <v>#REF!</v>
      </c>
      <c r="EC10" s="116" t="e">
        <f>#REF!</f>
        <v>#REF!</v>
      </c>
      <c r="ED10" s="116" t="e">
        <f>#REF!</f>
        <v>#REF!</v>
      </c>
      <c r="EE10" s="116" t="e">
        <f>#REF!</f>
        <v>#REF!</v>
      </c>
      <c r="EF10" s="116" t="e">
        <f>#REF!</f>
        <v>#REF!</v>
      </c>
      <c r="EG10" s="116" t="e">
        <f>#REF!</f>
        <v>#REF!</v>
      </c>
      <c r="EH10" s="116" t="e">
        <f>#REF!</f>
        <v>#REF!</v>
      </c>
      <c r="EI10" s="116" t="e">
        <f>#REF!</f>
        <v>#REF!</v>
      </c>
      <c r="EJ10" s="116" t="e">
        <f>#REF!</f>
        <v>#REF!</v>
      </c>
      <c r="EK10" s="116" t="e">
        <f>#REF!</f>
        <v>#REF!</v>
      </c>
      <c r="EL10" s="116" t="e">
        <f>#REF!</f>
        <v>#REF!</v>
      </c>
      <c r="EM10" s="116" t="e">
        <f>#REF!</f>
        <v>#REF!</v>
      </c>
      <c r="EN10" s="116" t="e">
        <f>#REF!</f>
        <v>#REF!</v>
      </c>
      <c r="EO10" s="116" t="e">
        <f>#REF!</f>
        <v>#REF!</v>
      </c>
      <c r="EP10" s="116" t="e">
        <f>#REF!</f>
        <v>#REF!</v>
      </c>
      <c r="EQ10" s="116" t="e">
        <f>#REF!</f>
        <v>#REF!</v>
      </c>
      <c r="ER10" s="116" t="e">
        <f>#REF!</f>
        <v>#REF!</v>
      </c>
      <c r="ES10" s="116" t="e">
        <f>#REF!</f>
        <v>#REF!</v>
      </c>
      <c r="ET10" s="116" t="e">
        <f>#REF!</f>
        <v>#REF!</v>
      </c>
      <c r="EU10" s="116" t="e">
        <f>#REF!</f>
        <v>#REF!</v>
      </c>
      <c r="EV10" s="116" t="e">
        <f>#REF!</f>
        <v>#REF!</v>
      </c>
      <c r="EW10" s="116" t="e">
        <f>#REF!</f>
        <v>#REF!</v>
      </c>
      <c r="EX10" s="116" t="e">
        <f>#REF!</f>
        <v>#REF!</v>
      </c>
      <c r="EY10" s="116" t="e">
        <f>#REF!</f>
        <v>#REF!</v>
      </c>
      <c r="EZ10" s="116" t="e">
        <f>#REF!</f>
        <v>#REF!</v>
      </c>
      <c r="FA10" s="116" t="e">
        <f>#REF!</f>
        <v>#REF!</v>
      </c>
      <c r="FB10" s="116" t="e">
        <f>#REF!</f>
        <v>#REF!</v>
      </c>
      <c r="FC10" s="116" t="e">
        <f>#REF!</f>
        <v>#REF!</v>
      </c>
      <c r="FD10" s="116" t="e">
        <f>#REF!</f>
        <v>#REF!</v>
      </c>
      <c r="FE10" s="116" t="e">
        <f>#REF!</f>
        <v>#REF!</v>
      </c>
      <c r="FF10" s="116" t="e">
        <f>#REF!</f>
        <v>#REF!</v>
      </c>
      <c r="FG10" s="116" t="e">
        <f>#REF!</f>
        <v>#REF!</v>
      </c>
      <c r="FH10" s="116" t="e">
        <f>#REF!</f>
        <v>#REF!</v>
      </c>
      <c r="FI10" s="116" t="e">
        <f>#REF!</f>
        <v>#REF!</v>
      </c>
      <c r="FJ10" s="116" t="e">
        <f>#REF!</f>
        <v>#REF!</v>
      </c>
      <c r="FK10" s="116" t="e">
        <f>#REF!</f>
        <v>#REF!</v>
      </c>
      <c r="FL10" s="116" t="e">
        <f>#REF!</f>
        <v>#REF!</v>
      </c>
      <c r="FM10" s="116" t="e">
        <f>#REF!</f>
        <v>#REF!</v>
      </c>
      <c r="FN10" s="116" t="e">
        <f>#REF!</f>
        <v>#REF!</v>
      </c>
      <c r="FO10" s="116" t="e">
        <f>#REF!</f>
        <v>#REF!</v>
      </c>
      <c r="FP10" s="116" t="e">
        <f>#REF!</f>
        <v>#REF!</v>
      </c>
      <c r="FQ10" s="116" t="e">
        <f>#REF!</f>
        <v>#REF!</v>
      </c>
      <c r="FR10" s="116" t="e">
        <f>#REF!</f>
        <v>#REF!</v>
      </c>
      <c r="FS10" s="116" t="e">
        <f>#REF!</f>
        <v>#REF!</v>
      </c>
      <c r="FT10" s="116" t="e">
        <f>#REF!</f>
        <v>#REF!</v>
      </c>
      <c r="FU10" s="116" t="e">
        <f>#REF!</f>
        <v>#REF!</v>
      </c>
      <c r="FV10" s="116" t="e">
        <f>#REF!</f>
        <v>#REF!</v>
      </c>
      <c r="FW10" s="116" t="e">
        <f>#REF!</f>
        <v>#REF!</v>
      </c>
      <c r="FX10" s="116" t="e">
        <f>#REF!</f>
        <v>#REF!</v>
      </c>
      <c r="FY10" s="116" t="e">
        <f>#REF!</f>
        <v>#REF!</v>
      </c>
      <c r="FZ10" s="116" t="e">
        <f>#REF!</f>
        <v>#REF!</v>
      </c>
      <c r="GA10" s="116" t="e">
        <f>#REF!</f>
        <v>#REF!</v>
      </c>
      <c r="GB10" s="116" t="e">
        <f>#REF!</f>
        <v>#REF!</v>
      </c>
      <c r="GC10" s="116" t="e">
        <f>#REF!</f>
        <v>#REF!</v>
      </c>
      <c r="GD10" s="116" t="e">
        <f>#REF!</f>
        <v>#REF!</v>
      </c>
      <c r="GE10" s="116" t="e">
        <f>#REF!</f>
        <v>#REF!</v>
      </c>
      <c r="GF10" s="116" t="e">
        <f>#REF!</f>
        <v>#REF!</v>
      </c>
      <c r="GG10" s="116" t="e">
        <f>#REF!</f>
        <v>#REF!</v>
      </c>
      <c r="GH10" s="116" t="e">
        <f>#REF!</f>
        <v>#REF!</v>
      </c>
      <c r="GI10" s="116" t="e">
        <f>#REF!</f>
        <v>#REF!</v>
      </c>
      <c r="GJ10" s="116" t="e">
        <f>#REF!</f>
        <v>#REF!</v>
      </c>
      <c r="GK10" s="116" t="e">
        <f>#REF!</f>
        <v>#REF!</v>
      </c>
      <c r="GL10" s="116" t="e">
        <f>#REF!</f>
        <v>#REF!</v>
      </c>
      <c r="GM10" s="116" t="e">
        <f>#REF!</f>
        <v>#REF!</v>
      </c>
      <c r="GN10" s="116" t="e">
        <f>#REF!</f>
        <v>#REF!</v>
      </c>
      <c r="GO10" s="116" t="e">
        <f>#REF!</f>
        <v>#REF!</v>
      </c>
      <c r="GP10" s="116" t="e">
        <f>#REF!</f>
        <v>#REF!</v>
      </c>
      <c r="GQ10" s="116" t="e">
        <f>#REF!</f>
        <v>#REF!</v>
      </c>
      <c r="GR10" s="116" t="e">
        <f>#REF!</f>
        <v>#REF!</v>
      </c>
      <c r="GS10" s="116" t="e">
        <f>#REF!</f>
        <v>#REF!</v>
      </c>
      <c r="GT10" s="116" t="e">
        <f>#REF!</f>
        <v>#REF!</v>
      </c>
      <c r="GU10" s="116" t="e">
        <f>#REF!</f>
        <v>#REF!</v>
      </c>
      <c r="GV10" s="116" t="e">
        <f>#REF!</f>
        <v>#REF!</v>
      </c>
      <c r="GW10" s="116" t="e">
        <f>#REF!</f>
        <v>#REF!</v>
      </c>
      <c r="GX10" s="116" t="e">
        <f>#REF!</f>
        <v>#REF!</v>
      </c>
      <c r="GY10" s="116" t="e">
        <f>#REF!</f>
        <v>#REF!</v>
      </c>
      <c r="GZ10" s="116" t="e">
        <f>#REF!</f>
        <v>#REF!</v>
      </c>
      <c r="HA10" s="116" t="e">
        <f>#REF!</f>
        <v>#REF!</v>
      </c>
      <c r="HB10" s="116" t="e">
        <f>#REF!</f>
        <v>#REF!</v>
      </c>
      <c r="HC10" s="116" t="e">
        <f>#REF!</f>
        <v>#REF!</v>
      </c>
      <c r="HD10" s="116" t="e">
        <f>#REF!</f>
        <v>#REF!</v>
      </c>
      <c r="HE10" s="116" t="e">
        <f>#REF!</f>
        <v>#REF!</v>
      </c>
      <c r="HF10" s="116" t="e">
        <f>#REF!</f>
        <v>#REF!</v>
      </c>
      <c r="HG10" s="116" t="e">
        <f>#REF!</f>
        <v>#REF!</v>
      </c>
      <c r="HH10" s="116" t="e">
        <f>#REF!</f>
        <v>#REF!</v>
      </c>
      <c r="HI10" s="116" t="e">
        <f>#REF!</f>
        <v>#REF!</v>
      </c>
      <c r="HJ10" s="116" t="e">
        <f>#REF!</f>
        <v>#REF!</v>
      </c>
      <c r="HK10" s="116" t="e">
        <f>#REF!</f>
        <v>#REF!</v>
      </c>
      <c r="HL10" s="116" t="e">
        <f>#REF!</f>
        <v>#REF!</v>
      </c>
      <c r="HM10" s="116" t="e">
        <f>#REF!</f>
        <v>#REF!</v>
      </c>
      <c r="HN10" s="116" t="e">
        <f>#REF!</f>
        <v>#REF!</v>
      </c>
      <c r="HO10" s="116" t="e">
        <f>#REF!</f>
        <v>#REF!</v>
      </c>
      <c r="HP10" s="116" t="e">
        <f>#REF!</f>
        <v>#REF!</v>
      </c>
      <c r="HQ10" s="116" t="e">
        <f>#REF!</f>
        <v>#REF!</v>
      </c>
      <c r="HR10" s="116" t="e">
        <f>#REF!</f>
        <v>#REF!</v>
      </c>
      <c r="HS10" s="116" t="e">
        <f>#REF!</f>
        <v>#REF!</v>
      </c>
      <c r="HT10" s="116" t="e">
        <f>#REF!</f>
        <v>#REF!</v>
      </c>
      <c r="HU10" s="116" t="e">
        <f>#REF!</f>
        <v>#REF!</v>
      </c>
      <c r="HV10" s="116" t="e">
        <f>#REF!</f>
        <v>#REF!</v>
      </c>
      <c r="HW10" s="116" t="e">
        <f>#REF!</f>
        <v>#REF!</v>
      </c>
      <c r="HX10" s="116" t="e">
        <f>#REF!</f>
        <v>#REF!</v>
      </c>
      <c r="HY10" s="116" t="e">
        <f>#REF!</f>
        <v>#REF!</v>
      </c>
      <c r="HZ10" s="116" t="e">
        <f>#REF!</f>
        <v>#REF!</v>
      </c>
      <c r="IA10" s="116" t="e">
        <f>#REF!</f>
        <v>#REF!</v>
      </c>
      <c r="IB10" s="116" t="e">
        <f>#REF!</f>
        <v>#REF!</v>
      </c>
      <c r="IC10" s="116" t="e">
        <f>#REF!</f>
        <v>#REF!</v>
      </c>
      <c r="ID10" s="116" t="e">
        <f>#REF!</f>
        <v>#REF!</v>
      </c>
      <c r="IE10" s="116" t="e">
        <f>#REF!</f>
        <v>#REF!</v>
      </c>
      <c r="IF10" s="116" t="e">
        <f>#REF!</f>
        <v>#REF!</v>
      </c>
      <c r="IG10" s="116" t="e">
        <f>#REF!</f>
        <v>#REF!</v>
      </c>
      <c r="IH10" s="116" t="e">
        <f>#REF!</f>
        <v>#REF!</v>
      </c>
      <c r="II10" s="116" t="e">
        <f>#REF!</f>
        <v>#REF!</v>
      </c>
      <c r="IJ10" s="116" t="e">
        <f>#REF!</f>
        <v>#REF!</v>
      </c>
      <c r="IK10" s="116" t="e">
        <f>#REF!</f>
        <v>#REF!</v>
      </c>
      <c r="IL10" s="116" t="e">
        <f>#REF!</f>
        <v>#REF!</v>
      </c>
      <c r="IM10" s="116" t="e">
        <f>#REF!</f>
        <v>#REF!</v>
      </c>
      <c r="IN10" s="116" t="e">
        <f>#REF!</f>
        <v>#REF!</v>
      </c>
      <c r="IO10" s="116" t="e">
        <f>#REF!</f>
        <v>#REF!</v>
      </c>
      <c r="IP10" s="116" t="e">
        <f>#REF!</f>
        <v>#REF!</v>
      </c>
      <c r="IQ10" s="116" t="e">
        <f>#REF!</f>
        <v>#REF!</v>
      </c>
      <c r="IR10" s="116" t="e">
        <f>#REF!</f>
        <v>#REF!</v>
      </c>
      <c r="IS10" s="116" t="e">
        <f>#REF!</f>
        <v>#REF!</v>
      </c>
      <c r="IT10" s="116" t="e">
        <f>#REF!</f>
        <v>#REF!</v>
      </c>
      <c r="IU10" s="116" t="e">
        <f>#REF!</f>
        <v>#REF!</v>
      </c>
      <c r="IV10" s="116" t="e">
        <f>#REF!</f>
        <v>#REF!</v>
      </c>
      <c r="IW10" s="116" t="e">
        <f>#REF!</f>
        <v>#REF!</v>
      </c>
      <c r="IX10" s="116" t="e">
        <f>#REF!</f>
        <v>#REF!</v>
      </c>
      <c r="IY10" s="116" t="e">
        <f>#REF!</f>
        <v>#REF!</v>
      </c>
      <c r="IZ10" s="116" t="e">
        <f>#REF!</f>
        <v>#REF!</v>
      </c>
      <c r="JA10" s="116" t="e">
        <f>#REF!</f>
        <v>#REF!</v>
      </c>
    </row>
    <row r="11" spans="1:261" s="55" customFormat="1" x14ac:dyDescent="0.35">
      <c r="A11" s="119" t="s">
        <v>63</v>
      </c>
      <c r="B11" s="116" t="e">
        <f>#REF!</f>
        <v>#REF!</v>
      </c>
      <c r="C11" s="116" t="e">
        <f>#REF!</f>
        <v>#REF!</v>
      </c>
      <c r="D11" s="116" t="e">
        <f>#REF!</f>
        <v>#REF!</v>
      </c>
      <c r="E11" s="116" t="e">
        <f>#REF!</f>
        <v>#REF!</v>
      </c>
      <c r="F11" s="116" t="e">
        <f>#REF!</f>
        <v>#REF!</v>
      </c>
      <c r="G11" s="116" t="e">
        <f>#REF!</f>
        <v>#REF!</v>
      </c>
      <c r="H11" s="116" t="e">
        <f>#REF!</f>
        <v>#REF!</v>
      </c>
      <c r="I11" s="116" t="e">
        <f>#REF!</f>
        <v>#REF!</v>
      </c>
      <c r="J11" s="116" t="e">
        <f>#REF!</f>
        <v>#REF!</v>
      </c>
      <c r="K11" s="116" t="e">
        <f>#REF!</f>
        <v>#REF!</v>
      </c>
      <c r="L11" s="116" t="e">
        <f>#REF!</f>
        <v>#REF!</v>
      </c>
      <c r="M11" s="116" t="e">
        <f>#REF!</f>
        <v>#REF!</v>
      </c>
      <c r="N11" s="116" t="e">
        <f>#REF!</f>
        <v>#REF!</v>
      </c>
      <c r="O11" s="116" t="e">
        <f>#REF!</f>
        <v>#REF!</v>
      </c>
      <c r="P11" s="116" t="e">
        <f>#REF!</f>
        <v>#REF!</v>
      </c>
      <c r="Q11" s="116" t="e">
        <f>#REF!</f>
        <v>#REF!</v>
      </c>
      <c r="R11" s="116" t="e">
        <f>#REF!</f>
        <v>#REF!</v>
      </c>
      <c r="S11" s="116" t="e">
        <f>#REF!</f>
        <v>#REF!</v>
      </c>
      <c r="T11" s="116" t="e">
        <f>#REF!</f>
        <v>#REF!</v>
      </c>
      <c r="U11" s="116" t="e">
        <f>#REF!</f>
        <v>#REF!</v>
      </c>
      <c r="V11" s="116" t="e">
        <f>#REF!</f>
        <v>#REF!</v>
      </c>
      <c r="W11" s="116" t="e">
        <f>#REF!</f>
        <v>#REF!</v>
      </c>
      <c r="X11" s="116" t="e">
        <f>#REF!</f>
        <v>#REF!</v>
      </c>
      <c r="Y11" s="116" t="e">
        <f>#REF!</f>
        <v>#REF!</v>
      </c>
      <c r="Z11" s="116" t="e">
        <f>#REF!</f>
        <v>#REF!</v>
      </c>
      <c r="AA11" s="116" t="e">
        <f>#REF!</f>
        <v>#REF!</v>
      </c>
      <c r="AB11" s="116" t="e">
        <f>#REF!</f>
        <v>#REF!</v>
      </c>
      <c r="AC11" s="116" t="e">
        <f>#REF!</f>
        <v>#REF!</v>
      </c>
      <c r="AD11" s="116" t="e">
        <f>#REF!</f>
        <v>#REF!</v>
      </c>
      <c r="AE11" s="116" t="e">
        <f>#REF!</f>
        <v>#REF!</v>
      </c>
      <c r="AF11" s="116" t="e">
        <f>#REF!</f>
        <v>#REF!</v>
      </c>
      <c r="AG11" s="116" t="e">
        <f>#REF!</f>
        <v>#REF!</v>
      </c>
      <c r="AH11" s="116" t="e">
        <f>#REF!</f>
        <v>#REF!</v>
      </c>
      <c r="AI11" s="116" t="e">
        <f>#REF!</f>
        <v>#REF!</v>
      </c>
      <c r="AJ11" s="116" t="e">
        <f>#REF!</f>
        <v>#REF!</v>
      </c>
      <c r="AK11" s="116" t="e">
        <f>#REF!</f>
        <v>#REF!</v>
      </c>
      <c r="AL11" s="116" t="e">
        <f>#REF!</f>
        <v>#REF!</v>
      </c>
      <c r="AM11" s="116" t="e">
        <f>#REF!</f>
        <v>#REF!</v>
      </c>
      <c r="AN11" s="116" t="e">
        <f>#REF!</f>
        <v>#REF!</v>
      </c>
      <c r="AO11" s="116" t="e">
        <f>#REF!</f>
        <v>#REF!</v>
      </c>
      <c r="AP11" s="116" t="e">
        <f>#REF!</f>
        <v>#REF!</v>
      </c>
      <c r="AQ11" s="116" t="e">
        <f>#REF!</f>
        <v>#REF!</v>
      </c>
      <c r="AR11" s="116" t="e">
        <f>#REF!</f>
        <v>#REF!</v>
      </c>
      <c r="AS11" s="116" t="e">
        <f>#REF!</f>
        <v>#REF!</v>
      </c>
      <c r="AT11" s="116" t="e">
        <f>#REF!</f>
        <v>#REF!</v>
      </c>
      <c r="AU11" s="116" t="e">
        <f>#REF!</f>
        <v>#REF!</v>
      </c>
      <c r="AV11" s="116" t="e">
        <f>#REF!</f>
        <v>#REF!</v>
      </c>
      <c r="AW11" s="116" t="e">
        <f>#REF!</f>
        <v>#REF!</v>
      </c>
      <c r="AX11" s="116" t="e">
        <f>#REF!</f>
        <v>#REF!</v>
      </c>
      <c r="AY11" s="116" t="e">
        <f>#REF!</f>
        <v>#REF!</v>
      </c>
      <c r="AZ11" s="116" t="e">
        <f>#REF!</f>
        <v>#REF!</v>
      </c>
      <c r="BA11" s="116" t="e">
        <f>#REF!</f>
        <v>#REF!</v>
      </c>
      <c r="BB11" s="116" t="e">
        <f>#REF!</f>
        <v>#REF!</v>
      </c>
      <c r="BC11" s="116" t="e">
        <f>#REF!</f>
        <v>#REF!</v>
      </c>
      <c r="BD11" s="116" t="e">
        <f>#REF!</f>
        <v>#REF!</v>
      </c>
      <c r="BE11" s="116" t="e">
        <f>#REF!</f>
        <v>#REF!</v>
      </c>
      <c r="BF11" s="116" t="e">
        <f>#REF!</f>
        <v>#REF!</v>
      </c>
      <c r="BG11" s="116" t="e">
        <f>#REF!</f>
        <v>#REF!</v>
      </c>
      <c r="BH11" s="116" t="e">
        <f>#REF!</f>
        <v>#REF!</v>
      </c>
      <c r="BI11" s="116" t="e">
        <f>#REF!</f>
        <v>#REF!</v>
      </c>
      <c r="BJ11" s="116" t="e">
        <f>#REF!</f>
        <v>#REF!</v>
      </c>
      <c r="BK11" s="116" t="e">
        <f>#REF!</f>
        <v>#REF!</v>
      </c>
      <c r="BL11" s="116" t="e">
        <f>#REF!</f>
        <v>#REF!</v>
      </c>
      <c r="BM11" s="116" t="e">
        <f>#REF!</f>
        <v>#REF!</v>
      </c>
      <c r="BN11" s="116" t="e">
        <f>#REF!</f>
        <v>#REF!</v>
      </c>
      <c r="BO11" s="116" t="e">
        <f>#REF!</f>
        <v>#REF!</v>
      </c>
      <c r="BP11" s="116" t="e">
        <f>#REF!</f>
        <v>#REF!</v>
      </c>
      <c r="BQ11" s="116" t="e">
        <f>#REF!</f>
        <v>#REF!</v>
      </c>
      <c r="BR11" s="116" t="e">
        <f>#REF!</f>
        <v>#REF!</v>
      </c>
      <c r="BS11" s="116" t="e">
        <f>#REF!</f>
        <v>#REF!</v>
      </c>
      <c r="BT11" s="116" t="e">
        <f>#REF!</f>
        <v>#REF!</v>
      </c>
      <c r="BU11" s="116" t="e">
        <f>#REF!</f>
        <v>#REF!</v>
      </c>
      <c r="BV11" s="116" t="e">
        <f>#REF!</f>
        <v>#REF!</v>
      </c>
      <c r="BW11" s="116" t="e">
        <f>#REF!</f>
        <v>#REF!</v>
      </c>
      <c r="BX11" s="116" t="e">
        <f>#REF!</f>
        <v>#REF!</v>
      </c>
      <c r="BY11" s="116" t="e">
        <f>#REF!</f>
        <v>#REF!</v>
      </c>
      <c r="BZ11" s="116" t="e">
        <f>#REF!</f>
        <v>#REF!</v>
      </c>
      <c r="CA11" s="116" t="e">
        <f>#REF!</f>
        <v>#REF!</v>
      </c>
      <c r="CB11" s="116" t="e">
        <f>#REF!</f>
        <v>#REF!</v>
      </c>
      <c r="CC11" s="116" t="e">
        <f>#REF!</f>
        <v>#REF!</v>
      </c>
      <c r="CD11" s="116" t="e">
        <f>#REF!</f>
        <v>#REF!</v>
      </c>
      <c r="CE11" s="116" t="e">
        <f>#REF!</f>
        <v>#REF!</v>
      </c>
      <c r="CF11" s="116" t="e">
        <f>#REF!</f>
        <v>#REF!</v>
      </c>
      <c r="CG11" s="116" t="e">
        <f>#REF!</f>
        <v>#REF!</v>
      </c>
      <c r="CH11" s="116" t="e">
        <f>#REF!</f>
        <v>#REF!</v>
      </c>
      <c r="CI11" s="116" t="e">
        <f>#REF!</f>
        <v>#REF!</v>
      </c>
      <c r="CJ11" s="116" t="e">
        <f>#REF!</f>
        <v>#REF!</v>
      </c>
      <c r="CK11" s="116" t="e">
        <f>#REF!</f>
        <v>#REF!</v>
      </c>
      <c r="CL11" s="116" t="e">
        <f>#REF!</f>
        <v>#REF!</v>
      </c>
      <c r="CM11" s="116" t="e">
        <f>#REF!</f>
        <v>#REF!</v>
      </c>
      <c r="CN11" s="116" t="e">
        <f>#REF!</f>
        <v>#REF!</v>
      </c>
      <c r="CO11" s="116" t="e">
        <f>#REF!</f>
        <v>#REF!</v>
      </c>
      <c r="CP11" s="116" t="e">
        <f>#REF!</f>
        <v>#REF!</v>
      </c>
      <c r="CQ11" s="116" t="e">
        <f>#REF!</f>
        <v>#REF!</v>
      </c>
      <c r="CR11" s="116" t="e">
        <f>#REF!</f>
        <v>#REF!</v>
      </c>
      <c r="CS11" s="116" t="e">
        <f>#REF!</f>
        <v>#REF!</v>
      </c>
      <c r="CT11" s="116" t="e">
        <f>#REF!</f>
        <v>#REF!</v>
      </c>
      <c r="CU11" s="116" t="e">
        <f>#REF!</f>
        <v>#REF!</v>
      </c>
      <c r="CV11" s="116" t="e">
        <f>#REF!</f>
        <v>#REF!</v>
      </c>
      <c r="CW11" s="116" t="e">
        <f>#REF!</f>
        <v>#REF!</v>
      </c>
      <c r="CX11" s="116" t="e">
        <f>#REF!</f>
        <v>#REF!</v>
      </c>
      <c r="CY11" s="116" t="e">
        <f>#REF!</f>
        <v>#REF!</v>
      </c>
      <c r="CZ11" s="116" t="e">
        <f>#REF!</f>
        <v>#REF!</v>
      </c>
      <c r="DA11" s="116" t="e">
        <f>#REF!</f>
        <v>#REF!</v>
      </c>
      <c r="DB11" s="116" t="e">
        <f>#REF!</f>
        <v>#REF!</v>
      </c>
      <c r="DC11" s="116" t="e">
        <f>#REF!</f>
        <v>#REF!</v>
      </c>
      <c r="DD11" s="116" t="e">
        <f>#REF!</f>
        <v>#REF!</v>
      </c>
      <c r="DE11" s="116" t="e">
        <f>#REF!</f>
        <v>#REF!</v>
      </c>
      <c r="DF11" s="116" t="e">
        <f>#REF!</f>
        <v>#REF!</v>
      </c>
      <c r="DG11" s="116" t="e">
        <f>#REF!</f>
        <v>#REF!</v>
      </c>
      <c r="DH11" s="116" t="e">
        <f>#REF!</f>
        <v>#REF!</v>
      </c>
      <c r="DI11" s="116" t="e">
        <f>#REF!</f>
        <v>#REF!</v>
      </c>
      <c r="DJ11" s="116" t="e">
        <f>#REF!</f>
        <v>#REF!</v>
      </c>
      <c r="DK11" s="116" t="e">
        <f>#REF!</f>
        <v>#REF!</v>
      </c>
      <c r="DL11" s="116" t="e">
        <f>#REF!</f>
        <v>#REF!</v>
      </c>
      <c r="DM11" s="116" t="e">
        <f>#REF!</f>
        <v>#REF!</v>
      </c>
      <c r="DN11" s="116" t="e">
        <f>#REF!</f>
        <v>#REF!</v>
      </c>
      <c r="DO11" s="116" t="e">
        <f>#REF!</f>
        <v>#REF!</v>
      </c>
      <c r="DP11" s="116" t="e">
        <f>#REF!</f>
        <v>#REF!</v>
      </c>
      <c r="DQ11" s="116" t="e">
        <f>#REF!</f>
        <v>#REF!</v>
      </c>
      <c r="DR11" s="116" t="e">
        <f>#REF!</f>
        <v>#REF!</v>
      </c>
      <c r="DS11" s="116" t="e">
        <f>#REF!</f>
        <v>#REF!</v>
      </c>
      <c r="DT11" s="116" t="e">
        <f>#REF!</f>
        <v>#REF!</v>
      </c>
      <c r="DU11" s="116" t="e">
        <f>#REF!</f>
        <v>#REF!</v>
      </c>
      <c r="DV11" s="116" t="e">
        <f>#REF!</f>
        <v>#REF!</v>
      </c>
      <c r="DW11" s="116" t="e">
        <f>#REF!</f>
        <v>#REF!</v>
      </c>
      <c r="DX11" s="116" t="e">
        <f>#REF!</f>
        <v>#REF!</v>
      </c>
      <c r="DY11" s="116" t="e">
        <f>#REF!</f>
        <v>#REF!</v>
      </c>
      <c r="DZ11" s="116" t="e">
        <f>#REF!</f>
        <v>#REF!</v>
      </c>
      <c r="EA11" s="116" t="e">
        <f>#REF!</f>
        <v>#REF!</v>
      </c>
      <c r="EB11" s="116" t="e">
        <f>#REF!</f>
        <v>#REF!</v>
      </c>
      <c r="EC11" s="116" t="e">
        <f>#REF!</f>
        <v>#REF!</v>
      </c>
      <c r="ED11" s="116" t="e">
        <f>#REF!</f>
        <v>#REF!</v>
      </c>
      <c r="EE11" s="116" t="e">
        <f>#REF!</f>
        <v>#REF!</v>
      </c>
      <c r="EF11" s="116" t="e">
        <f>#REF!</f>
        <v>#REF!</v>
      </c>
      <c r="EG11" s="116" t="e">
        <f>#REF!</f>
        <v>#REF!</v>
      </c>
      <c r="EH11" s="116" t="e">
        <f>#REF!</f>
        <v>#REF!</v>
      </c>
      <c r="EI11" s="116" t="e">
        <f>#REF!</f>
        <v>#REF!</v>
      </c>
      <c r="EJ11" s="116" t="e">
        <f>#REF!</f>
        <v>#REF!</v>
      </c>
      <c r="EK11" s="116" t="e">
        <f>#REF!</f>
        <v>#REF!</v>
      </c>
      <c r="EL11" s="116" t="e">
        <f>#REF!</f>
        <v>#REF!</v>
      </c>
      <c r="EM11" s="116" t="e">
        <f>#REF!</f>
        <v>#REF!</v>
      </c>
      <c r="EN11" s="116" t="e">
        <f>#REF!</f>
        <v>#REF!</v>
      </c>
      <c r="EO11" s="116" t="e">
        <f>#REF!</f>
        <v>#REF!</v>
      </c>
      <c r="EP11" s="116" t="e">
        <f>#REF!</f>
        <v>#REF!</v>
      </c>
      <c r="EQ11" s="116" t="e">
        <f>#REF!</f>
        <v>#REF!</v>
      </c>
      <c r="ER11" s="116" t="e">
        <f>#REF!</f>
        <v>#REF!</v>
      </c>
      <c r="ES11" s="116" t="e">
        <f>#REF!</f>
        <v>#REF!</v>
      </c>
      <c r="ET11" s="116" t="e">
        <f>#REF!</f>
        <v>#REF!</v>
      </c>
      <c r="EU11" s="116" t="e">
        <f>#REF!</f>
        <v>#REF!</v>
      </c>
      <c r="EV11" s="116" t="e">
        <f>#REF!</f>
        <v>#REF!</v>
      </c>
      <c r="EW11" s="116" t="e">
        <f>#REF!</f>
        <v>#REF!</v>
      </c>
      <c r="EX11" s="116" t="e">
        <f>#REF!</f>
        <v>#REF!</v>
      </c>
      <c r="EY11" s="116" t="e">
        <f>#REF!</f>
        <v>#REF!</v>
      </c>
      <c r="EZ11" s="116" t="e">
        <f>#REF!</f>
        <v>#REF!</v>
      </c>
      <c r="FA11" s="116" t="e">
        <f>#REF!</f>
        <v>#REF!</v>
      </c>
      <c r="FB11" s="116" t="e">
        <f>#REF!</f>
        <v>#REF!</v>
      </c>
      <c r="FC11" s="116" t="e">
        <f>#REF!</f>
        <v>#REF!</v>
      </c>
      <c r="FD11" s="116" t="e">
        <f>#REF!</f>
        <v>#REF!</v>
      </c>
      <c r="FE11" s="116" t="e">
        <f>#REF!</f>
        <v>#REF!</v>
      </c>
      <c r="FF11" s="116" t="e">
        <f>#REF!</f>
        <v>#REF!</v>
      </c>
      <c r="FG11" s="116" t="e">
        <f>#REF!</f>
        <v>#REF!</v>
      </c>
      <c r="FH11" s="116" t="e">
        <f>#REF!</f>
        <v>#REF!</v>
      </c>
      <c r="FI11" s="116" t="e">
        <f>#REF!</f>
        <v>#REF!</v>
      </c>
      <c r="FJ11" s="116" t="e">
        <f>#REF!</f>
        <v>#REF!</v>
      </c>
      <c r="FK11" s="116" t="e">
        <f>#REF!</f>
        <v>#REF!</v>
      </c>
      <c r="FL11" s="116" t="e">
        <f>#REF!</f>
        <v>#REF!</v>
      </c>
      <c r="FM11" s="116" t="e">
        <f>#REF!</f>
        <v>#REF!</v>
      </c>
      <c r="FN11" s="116" t="e">
        <f>#REF!</f>
        <v>#REF!</v>
      </c>
      <c r="FO11" s="116" t="e">
        <f>#REF!</f>
        <v>#REF!</v>
      </c>
      <c r="FP11" s="116" t="e">
        <f>#REF!</f>
        <v>#REF!</v>
      </c>
      <c r="FQ11" s="116" t="e">
        <f>#REF!</f>
        <v>#REF!</v>
      </c>
      <c r="FR11" s="116" t="e">
        <f>#REF!</f>
        <v>#REF!</v>
      </c>
      <c r="FS11" s="116" t="e">
        <f>#REF!</f>
        <v>#REF!</v>
      </c>
      <c r="FT11" s="116" t="e">
        <f>#REF!</f>
        <v>#REF!</v>
      </c>
      <c r="FU11" s="116" t="e">
        <f>#REF!</f>
        <v>#REF!</v>
      </c>
      <c r="FV11" s="116" t="e">
        <f>#REF!</f>
        <v>#REF!</v>
      </c>
      <c r="FW11" s="116" t="e">
        <f>#REF!</f>
        <v>#REF!</v>
      </c>
      <c r="FX11" s="116" t="e">
        <f>#REF!</f>
        <v>#REF!</v>
      </c>
      <c r="FY11" s="116" t="e">
        <f>#REF!</f>
        <v>#REF!</v>
      </c>
      <c r="FZ11" s="116" t="e">
        <f>#REF!</f>
        <v>#REF!</v>
      </c>
      <c r="GA11" s="116" t="e">
        <f>#REF!</f>
        <v>#REF!</v>
      </c>
      <c r="GB11" s="116" t="e">
        <f>#REF!</f>
        <v>#REF!</v>
      </c>
      <c r="GC11" s="116" t="e">
        <f>#REF!</f>
        <v>#REF!</v>
      </c>
      <c r="GD11" s="116" t="e">
        <f>#REF!</f>
        <v>#REF!</v>
      </c>
      <c r="GE11" s="116" t="e">
        <f>#REF!</f>
        <v>#REF!</v>
      </c>
      <c r="GF11" s="116" t="e">
        <f>#REF!</f>
        <v>#REF!</v>
      </c>
      <c r="GG11" s="116" t="e">
        <f>#REF!</f>
        <v>#REF!</v>
      </c>
      <c r="GH11" s="116" t="e">
        <f>#REF!</f>
        <v>#REF!</v>
      </c>
      <c r="GI11" s="116" t="e">
        <f>#REF!</f>
        <v>#REF!</v>
      </c>
      <c r="GJ11" s="116" t="e">
        <f>#REF!</f>
        <v>#REF!</v>
      </c>
      <c r="GK11" s="116" t="e">
        <f>#REF!</f>
        <v>#REF!</v>
      </c>
      <c r="GL11" s="116" t="e">
        <f>#REF!</f>
        <v>#REF!</v>
      </c>
      <c r="GM11" s="116" t="e">
        <f>#REF!</f>
        <v>#REF!</v>
      </c>
      <c r="GN11" s="116" t="e">
        <f>#REF!</f>
        <v>#REF!</v>
      </c>
      <c r="GO11" s="116" t="e">
        <f>#REF!</f>
        <v>#REF!</v>
      </c>
      <c r="GP11" s="116" t="e">
        <f>#REF!</f>
        <v>#REF!</v>
      </c>
      <c r="GQ11" s="116" t="e">
        <f>#REF!</f>
        <v>#REF!</v>
      </c>
      <c r="GR11" s="116" t="e">
        <f>#REF!</f>
        <v>#REF!</v>
      </c>
      <c r="GS11" s="116" t="e">
        <f>#REF!</f>
        <v>#REF!</v>
      </c>
      <c r="GT11" s="116" t="e">
        <f>#REF!</f>
        <v>#REF!</v>
      </c>
      <c r="GU11" s="116" t="e">
        <f>#REF!</f>
        <v>#REF!</v>
      </c>
      <c r="GV11" s="116" t="e">
        <f>#REF!</f>
        <v>#REF!</v>
      </c>
      <c r="GW11" s="116" t="e">
        <f>#REF!</f>
        <v>#REF!</v>
      </c>
      <c r="GX11" s="116" t="e">
        <f>#REF!</f>
        <v>#REF!</v>
      </c>
      <c r="GY11" s="116" t="e">
        <f>#REF!</f>
        <v>#REF!</v>
      </c>
      <c r="GZ11" s="116" t="e">
        <f>#REF!</f>
        <v>#REF!</v>
      </c>
      <c r="HA11" s="116" t="e">
        <f>#REF!</f>
        <v>#REF!</v>
      </c>
      <c r="HB11" s="116" t="e">
        <f>#REF!</f>
        <v>#REF!</v>
      </c>
      <c r="HC11" s="116" t="e">
        <f>#REF!</f>
        <v>#REF!</v>
      </c>
      <c r="HD11" s="116" t="e">
        <f>#REF!</f>
        <v>#REF!</v>
      </c>
      <c r="HE11" s="116" t="e">
        <f>#REF!</f>
        <v>#REF!</v>
      </c>
      <c r="HF11" s="116" t="e">
        <f>#REF!</f>
        <v>#REF!</v>
      </c>
      <c r="HG11" s="116" t="e">
        <f>#REF!</f>
        <v>#REF!</v>
      </c>
      <c r="HH11" s="116" t="e">
        <f>#REF!</f>
        <v>#REF!</v>
      </c>
      <c r="HI11" s="116" t="e">
        <f>#REF!</f>
        <v>#REF!</v>
      </c>
      <c r="HJ11" s="116" t="e">
        <f>#REF!</f>
        <v>#REF!</v>
      </c>
      <c r="HK11" s="116" t="e">
        <f>#REF!</f>
        <v>#REF!</v>
      </c>
      <c r="HL11" s="116" t="e">
        <f>#REF!</f>
        <v>#REF!</v>
      </c>
      <c r="HM11" s="116" t="e">
        <f>#REF!</f>
        <v>#REF!</v>
      </c>
      <c r="HN11" s="116" t="e">
        <f>#REF!</f>
        <v>#REF!</v>
      </c>
      <c r="HO11" s="116" t="e">
        <f>#REF!</f>
        <v>#REF!</v>
      </c>
      <c r="HP11" s="116" t="e">
        <f>#REF!</f>
        <v>#REF!</v>
      </c>
      <c r="HQ11" s="116" t="e">
        <f>#REF!</f>
        <v>#REF!</v>
      </c>
      <c r="HR11" s="116" t="e">
        <f>#REF!</f>
        <v>#REF!</v>
      </c>
      <c r="HS11" s="116" t="e">
        <f>#REF!</f>
        <v>#REF!</v>
      </c>
      <c r="HT11" s="116" t="e">
        <f>#REF!</f>
        <v>#REF!</v>
      </c>
      <c r="HU11" s="116" t="e">
        <f>#REF!</f>
        <v>#REF!</v>
      </c>
      <c r="HV11" s="116" t="e">
        <f>#REF!</f>
        <v>#REF!</v>
      </c>
      <c r="HW11" s="116" t="e">
        <f>#REF!</f>
        <v>#REF!</v>
      </c>
      <c r="HX11" s="116" t="e">
        <f>#REF!</f>
        <v>#REF!</v>
      </c>
      <c r="HY11" s="116" t="e">
        <f>#REF!</f>
        <v>#REF!</v>
      </c>
      <c r="HZ11" s="116" t="e">
        <f>#REF!</f>
        <v>#REF!</v>
      </c>
      <c r="IA11" s="116" t="e">
        <f>#REF!</f>
        <v>#REF!</v>
      </c>
      <c r="IB11" s="116" t="e">
        <f>#REF!</f>
        <v>#REF!</v>
      </c>
      <c r="IC11" s="116" t="e">
        <f>#REF!</f>
        <v>#REF!</v>
      </c>
      <c r="ID11" s="116" t="e">
        <f>#REF!</f>
        <v>#REF!</v>
      </c>
      <c r="IE11" s="116" t="e">
        <f>#REF!</f>
        <v>#REF!</v>
      </c>
      <c r="IF11" s="116" t="e">
        <f>#REF!</f>
        <v>#REF!</v>
      </c>
      <c r="IG11" s="116" t="e">
        <f>#REF!</f>
        <v>#REF!</v>
      </c>
      <c r="IH11" s="116" t="e">
        <f>#REF!</f>
        <v>#REF!</v>
      </c>
      <c r="II11" s="116" t="e">
        <f>#REF!</f>
        <v>#REF!</v>
      </c>
      <c r="IJ11" s="116" t="e">
        <f>#REF!</f>
        <v>#REF!</v>
      </c>
      <c r="IK11" s="116" t="e">
        <f>#REF!</f>
        <v>#REF!</v>
      </c>
      <c r="IL11" s="116" t="e">
        <f>#REF!</f>
        <v>#REF!</v>
      </c>
      <c r="IM11" s="116" t="e">
        <f>#REF!</f>
        <v>#REF!</v>
      </c>
      <c r="IN11" s="116" t="e">
        <f>#REF!</f>
        <v>#REF!</v>
      </c>
      <c r="IO11" s="116" t="e">
        <f>#REF!</f>
        <v>#REF!</v>
      </c>
      <c r="IP11" s="116" t="e">
        <f>#REF!</f>
        <v>#REF!</v>
      </c>
      <c r="IQ11" s="116" t="e">
        <f>#REF!</f>
        <v>#REF!</v>
      </c>
      <c r="IR11" s="116" t="e">
        <f>#REF!</f>
        <v>#REF!</v>
      </c>
      <c r="IS11" s="116" t="e">
        <f>#REF!</f>
        <v>#REF!</v>
      </c>
      <c r="IT11" s="116" t="e">
        <f>#REF!</f>
        <v>#REF!</v>
      </c>
      <c r="IU11" s="116" t="e">
        <f>#REF!</f>
        <v>#REF!</v>
      </c>
      <c r="IV11" s="116" t="e">
        <f>#REF!</f>
        <v>#REF!</v>
      </c>
      <c r="IW11" s="116" t="e">
        <f>#REF!</f>
        <v>#REF!</v>
      </c>
      <c r="IX11" s="116" t="e">
        <f>#REF!</f>
        <v>#REF!</v>
      </c>
      <c r="IY11" s="116" t="e">
        <f>#REF!</f>
        <v>#REF!</v>
      </c>
      <c r="IZ11" s="116" t="e">
        <f>#REF!</f>
        <v>#REF!</v>
      </c>
      <c r="JA11" s="116" t="e">
        <f>#REF!</f>
        <v>#REF!</v>
      </c>
    </row>
    <row r="12" spans="1:261" s="55" customFormat="1" x14ac:dyDescent="0.35">
      <c r="A12" s="119" t="s">
        <v>65</v>
      </c>
      <c r="B12" s="116" t="e">
        <f>#REF!</f>
        <v>#REF!</v>
      </c>
      <c r="C12" s="116" t="e">
        <f>#REF!</f>
        <v>#REF!</v>
      </c>
      <c r="D12" s="116" t="e">
        <f>#REF!</f>
        <v>#REF!</v>
      </c>
      <c r="E12" s="116" t="e">
        <f>#REF!</f>
        <v>#REF!</v>
      </c>
      <c r="F12" s="116" t="e">
        <f>#REF!</f>
        <v>#REF!</v>
      </c>
      <c r="G12" s="116" t="e">
        <f>#REF!</f>
        <v>#REF!</v>
      </c>
      <c r="H12" s="116" t="e">
        <f>#REF!</f>
        <v>#REF!</v>
      </c>
      <c r="I12" s="116" t="e">
        <f>#REF!</f>
        <v>#REF!</v>
      </c>
      <c r="J12" s="116" t="e">
        <f>#REF!</f>
        <v>#REF!</v>
      </c>
      <c r="K12" s="116" t="e">
        <f>#REF!</f>
        <v>#REF!</v>
      </c>
      <c r="L12" s="116" t="e">
        <f>#REF!</f>
        <v>#REF!</v>
      </c>
      <c r="M12" s="116" t="e">
        <f>#REF!</f>
        <v>#REF!</v>
      </c>
      <c r="N12" s="116" t="e">
        <f>#REF!</f>
        <v>#REF!</v>
      </c>
      <c r="O12" s="116" t="e">
        <f>#REF!</f>
        <v>#REF!</v>
      </c>
      <c r="P12" s="116" t="e">
        <f>#REF!</f>
        <v>#REF!</v>
      </c>
      <c r="Q12" s="116" t="e">
        <f>#REF!</f>
        <v>#REF!</v>
      </c>
      <c r="R12" s="116" t="e">
        <f>#REF!</f>
        <v>#REF!</v>
      </c>
      <c r="S12" s="116" t="e">
        <f>#REF!</f>
        <v>#REF!</v>
      </c>
      <c r="T12" s="116" t="e">
        <f>#REF!</f>
        <v>#REF!</v>
      </c>
      <c r="U12" s="116" t="e">
        <f>#REF!</f>
        <v>#REF!</v>
      </c>
      <c r="V12" s="116" t="e">
        <f>#REF!</f>
        <v>#REF!</v>
      </c>
      <c r="W12" s="116" t="e">
        <f>#REF!</f>
        <v>#REF!</v>
      </c>
      <c r="X12" s="116" t="e">
        <f>#REF!</f>
        <v>#REF!</v>
      </c>
      <c r="Y12" s="116" t="e">
        <f>#REF!</f>
        <v>#REF!</v>
      </c>
      <c r="Z12" s="116" t="e">
        <f>#REF!</f>
        <v>#REF!</v>
      </c>
      <c r="AA12" s="116" t="e">
        <f>#REF!</f>
        <v>#REF!</v>
      </c>
      <c r="AB12" s="116" t="e">
        <f>#REF!</f>
        <v>#REF!</v>
      </c>
      <c r="AC12" s="116" t="e">
        <f>#REF!</f>
        <v>#REF!</v>
      </c>
      <c r="AD12" s="116" t="e">
        <f>#REF!</f>
        <v>#REF!</v>
      </c>
      <c r="AE12" s="116" t="e">
        <f>#REF!</f>
        <v>#REF!</v>
      </c>
      <c r="AF12" s="116" t="e">
        <f>#REF!</f>
        <v>#REF!</v>
      </c>
      <c r="AG12" s="116" t="e">
        <f>#REF!</f>
        <v>#REF!</v>
      </c>
      <c r="AH12" s="116" t="e">
        <f>#REF!</f>
        <v>#REF!</v>
      </c>
      <c r="AI12" s="116" t="e">
        <f>#REF!</f>
        <v>#REF!</v>
      </c>
      <c r="AJ12" s="116" t="e">
        <f>#REF!</f>
        <v>#REF!</v>
      </c>
      <c r="AK12" s="116" t="e">
        <f>#REF!</f>
        <v>#REF!</v>
      </c>
      <c r="AL12" s="116" t="e">
        <f>#REF!</f>
        <v>#REF!</v>
      </c>
      <c r="AM12" s="116" t="e">
        <f>#REF!</f>
        <v>#REF!</v>
      </c>
      <c r="AN12" s="116" t="e">
        <f>#REF!</f>
        <v>#REF!</v>
      </c>
      <c r="AO12" s="116" t="e">
        <f>#REF!</f>
        <v>#REF!</v>
      </c>
      <c r="AP12" s="116" t="e">
        <f>#REF!</f>
        <v>#REF!</v>
      </c>
      <c r="AQ12" s="116" t="e">
        <f>#REF!</f>
        <v>#REF!</v>
      </c>
      <c r="AR12" s="116" t="e">
        <f>#REF!</f>
        <v>#REF!</v>
      </c>
      <c r="AS12" s="116" t="e">
        <f>#REF!</f>
        <v>#REF!</v>
      </c>
      <c r="AT12" s="116" t="e">
        <f>#REF!</f>
        <v>#REF!</v>
      </c>
      <c r="AU12" s="116" t="e">
        <f>#REF!</f>
        <v>#REF!</v>
      </c>
      <c r="AV12" s="116" t="e">
        <f>#REF!</f>
        <v>#REF!</v>
      </c>
      <c r="AW12" s="116" t="e">
        <f>#REF!</f>
        <v>#REF!</v>
      </c>
      <c r="AX12" s="116" t="e">
        <f>#REF!</f>
        <v>#REF!</v>
      </c>
      <c r="AY12" s="116" t="e">
        <f>#REF!</f>
        <v>#REF!</v>
      </c>
      <c r="AZ12" s="116" t="e">
        <f>#REF!</f>
        <v>#REF!</v>
      </c>
      <c r="BA12" s="116" t="e">
        <f>#REF!</f>
        <v>#REF!</v>
      </c>
      <c r="BB12" s="116" t="e">
        <f>#REF!</f>
        <v>#REF!</v>
      </c>
      <c r="BC12" s="116" t="e">
        <f>#REF!</f>
        <v>#REF!</v>
      </c>
      <c r="BD12" s="116" t="e">
        <f>#REF!</f>
        <v>#REF!</v>
      </c>
      <c r="BE12" s="116" t="e">
        <f>#REF!</f>
        <v>#REF!</v>
      </c>
      <c r="BF12" s="116" t="e">
        <f>#REF!</f>
        <v>#REF!</v>
      </c>
      <c r="BG12" s="116" t="e">
        <f>#REF!</f>
        <v>#REF!</v>
      </c>
      <c r="BH12" s="116" t="e">
        <f>#REF!</f>
        <v>#REF!</v>
      </c>
      <c r="BI12" s="116" t="e">
        <f>#REF!</f>
        <v>#REF!</v>
      </c>
      <c r="BJ12" s="116" t="e">
        <f>#REF!</f>
        <v>#REF!</v>
      </c>
      <c r="BK12" s="116" t="e">
        <f>#REF!</f>
        <v>#REF!</v>
      </c>
      <c r="BL12" s="116" t="e">
        <f>#REF!</f>
        <v>#REF!</v>
      </c>
      <c r="BM12" s="116" t="e">
        <f>#REF!</f>
        <v>#REF!</v>
      </c>
      <c r="BN12" s="116" t="e">
        <f>#REF!</f>
        <v>#REF!</v>
      </c>
      <c r="BO12" s="116" t="e">
        <f>#REF!</f>
        <v>#REF!</v>
      </c>
      <c r="BP12" s="116" t="e">
        <f>#REF!</f>
        <v>#REF!</v>
      </c>
      <c r="BQ12" s="116" t="e">
        <f>#REF!</f>
        <v>#REF!</v>
      </c>
      <c r="BR12" s="116" t="e">
        <f>#REF!</f>
        <v>#REF!</v>
      </c>
      <c r="BS12" s="116" t="e">
        <f>#REF!</f>
        <v>#REF!</v>
      </c>
      <c r="BT12" s="116" t="e">
        <f>#REF!</f>
        <v>#REF!</v>
      </c>
      <c r="BU12" s="116" t="e">
        <f>#REF!</f>
        <v>#REF!</v>
      </c>
      <c r="BV12" s="116" t="e">
        <f>#REF!</f>
        <v>#REF!</v>
      </c>
      <c r="BW12" s="116" t="e">
        <f>#REF!</f>
        <v>#REF!</v>
      </c>
      <c r="BX12" s="116" t="e">
        <f>#REF!</f>
        <v>#REF!</v>
      </c>
      <c r="BY12" s="116" t="e">
        <f>#REF!</f>
        <v>#REF!</v>
      </c>
      <c r="BZ12" s="116" t="e">
        <f>#REF!</f>
        <v>#REF!</v>
      </c>
      <c r="CA12" s="116" t="e">
        <f>#REF!</f>
        <v>#REF!</v>
      </c>
      <c r="CB12" s="116" t="e">
        <f>#REF!</f>
        <v>#REF!</v>
      </c>
      <c r="CC12" s="116" t="e">
        <f>#REF!</f>
        <v>#REF!</v>
      </c>
      <c r="CD12" s="116" t="e">
        <f>#REF!</f>
        <v>#REF!</v>
      </c>
      <c r="CE12" s="116" t="e">
        <f>#REF!</f>
        <v>#REF!</v>
      </c>
      <c r="CF12" s="116" t="e">
        <f>#REF!</f>
        <v>#REF!</v>
      </c>
      <c r="CG12" s="116" t="e">
        <f>#REF!</f>
        <v>#REF!</v>
      </c>
      <c r="CH12" s="116" t="e">
        <f>#REF!</f>
        <v>#REF!</v>
      </c>
      <c r="CI12" s="116" t="e">
        <f>#REF!</f>
        <v>#REF!</v>
      </c>
      <c r="CJ12" s="116" t="e">
        <f>#REF!</f>
        <v>#REF!</v>
      </c>
      <c r="CK12" s="116" t="e">
        <f>#REF!</f>
        <v>#REF!</v>
      </c>
      <c r="CL12" s="116" t="e">
        <f>#REF!</f>
        <v>#REF!</v>
      </c>
      <c r="CM12" s="116" t="e">
        <f>#REF!</f>
        <v>#REF!</v>
      </c>
      <c r="CN12" s="116" t="e">
        <f>#REF!</f>
        <v>#REF!</v>
      </c>
      <c r="CO12" s="116" t="e">
        <f>#REF!</f>
        <v>#REF!</v>
      </c>
      <c r="CP12" s="116" t="e">
        <f>#REF!</f>
        <v>#REF!</v>
      </c>
      <c r="CQ12" s="116" t="e">
        <f>#REF!</f>
        <v>#REF!</v>
      </c>
      <c r="CR12" s="116" t="e">
        <f>#REF!</f>
        <v>#REF!</v>
      </c>
      <c r="CS12" s="116" t="e">
        <f>#REF!</f>
        <v>#REF!</v>
      </c>
      <c r="CT12" s="116" t="e">
        <f>#REF!</f>
        <v>#REF!</v>
      </c>
      <c r="CU12" s="116" t="e">
        <f>#REF!</f>
        <v>#REF!</v>
      </c>
      <c r="CV12" s="116" t="e">
        <f>#REF!</f>
        <v>#REF!</v>
      </c>
      <c r="CW12" s="116" t="e">
        <f>#REF!</f>
        <v>#REF!</v>
      </c>
      <c r="CX12" s="116" t="e">
        <f>#REF!</f>
        <v>#REF!</v>
      </c>
      <c r="CY12" s="116" t="e">
        <f>#REF!</f>
        <v>#REF!</v>
      </c>
      <c r="CZ12" s="116" t="e">
        <f>#REF!</f>
        <v>#REF!</v>
      </c>
      <c r="DA12" s="116" t="e">
        <f>#REF!</f>
        <v>#REF!</v>
      </c>
      <c r="DB12" s="116" t="e">
        <f>#REF!</f>
        <v>#REF!</v>
      </c>
      <c r="DC12" s="116" t="e">
        <f>#REF!</f>
        <v>#REF!</v>
      </c>
      <c r="DD12" s="116" t="e">
        <f>#REF!</f>
        <v>#REF!</v>
      </c>
      <c r="DE12" s="116" t="e">
        <f>#REF!</f>
        <v>#REF!</v>
      </c>
      <c r="DF12" s="116" t="e">
        <f>#REF!</f>
        <v>#REF!</v>
      </c>
      <c r="DG12" s="116" t="e">
        <f>#REF!</f>
        <v>#REF!</v>
      </c>
      <c r="DH12" s="116" t="e">
        <f>#REF!</f>
        <v>#REF!</v>
      </c>
      <c r="DI12" s="116" t="e">
        <f>#REF!</f>
        <v>#REF!</v>
      </c>
      <c r="DJ12" s="116" t="e">
        <f>#REF!</f>
        <v>#REF!</v>
      </c>
      <c r="DK12" s="116" t="e">
        <f>#REF!</f>
        <v>#REF!</v>
      </c>
      <c r="DL12" s="116" t="e">
        <f>#REF!</f>
        <v>#REF!</v>
      </c>
      <c r="DM12" s="116" t="e">
        <f>#REF!</f>
        <v>#REF!</v>
      </c>
      <c r="DN12" s="116" t="e">
        <f>#REF!</f>
        <v>#REF!</v>
      </c>
      <c r="DO12" s="116" t="e">
        <f>#REF!</f>
        <v>#REF!</v>
      </c>
      <c r="DP12" s="116" t="e">
        <f>#REF!</f>
        <v>#REF!</v>
      </c>
      <c r="DQ12" s="116" t="e">
        <f>#REF!</f>
        <v>#REF!</v>
      </c>
      <c r="DR12" s="116" t="e">
        <f>#REF!</f>
        <v>#REF!</v>
      </c>
      <c r="DS12" s="116" t="e">
        <f>#REF!</f>
        <v>#REF!</v>
      </c>
      <c r="DT12" s="116" t="e">
        <f>#REF!</f>
        <v>#REF!</v>
      </c>
      <c r="DU12" s="116" t="e">
        <f>#REF!</f>
        <v>#REF!</v>
      </c>
      <c r="DV12" s="116" t="e">
        <f>#REF!</f>
        <v>#REF!</v>
      </c>
      <c r="DW12" s="116" t="e">
        <f>#REF!</f>
        <v>#REF!</v>
      </c>
      <c r="DX12" s="116" t="e">
        <f>#REF!</f>
        <v>#REF!</v>
      </c>
      <c r="DY12" s="116" t="e">
        <f>#REF!</f>
        <v>#REF!</v>
      </c>
      <c r="DZ12" s="116" t="e">
        <f>#REF!</f>
        <v>#REF!</v>
      </c>
      <c r="EA12" s="116" t="e">
        <f>#REF!</f>
        <v>#REF!</v>
      </c>
      <c r="EB12" s="116" t="e">
        <f>#REF!</f>
        <v>#REF!</v>
      </c>
      <c r="EC12" s="116" t="e">
        <f>#REF!</f>
        <v>#REF!</v>
      </c>
      <c r="ED12" s="116" t="e">
        <f>#REF!</f>
        <v>#REF!</v>
      </c>
      <c r="EE12" s="116" t="e">
        <f>#REF!</f>
        <v>#REF!</v>
      </c>
      <c r="EF12" s="116" t="e">
        <f>#REF!</f>
        <v>#REF!</v>
      </c>
      <c r="EG12" s="116" t="e">
        <f>#REF!</f>
        <v>#REF!</v>
      </c>
      <c r="EH12" s="116" t="e">
        <f>#REF!</f>
        <v>#REF!</v>
      </c>
      <c r="EI12" s="116" t="e">
        <f>#REF!</f>
        <v>#REF!</v>
      </c>
      <c r="EJ12" s="116" t="e">
        <f>#REF!</f>
        <v>#REF!</v>
      </c>
      <c r="EK12" s="116" t="e">
        <f>#REF!</f>
        <v>#REF!</v>
      </c>
      <c r="EL12" s="116" t="e">
        <f>#REF!</f>
        <v>#REF!</v>
      </c>
      <c r="EM12" s="116" t="e">
        <f>#REF!</f>
        <v>#REF!</v>
      </c>
      <c r="EN12" s="116" t="e">
        <f>#REF!</f>
        <v>#REF!</v>
      </c>
      <c r="EO12" s="116" t="e">
        <f>#REF!</f>
        <v>#REF!</v>
      </c>
      <c r="EP12" s="116" t="e">
        <f>#REF!</f>
        <v>#REF!</v>
      </c>
      <c r="EQ12" s="116" t="e">
        <f>#REF!</f>
        <v>#REF!</v>
      </c>
      <c r="ER12" s="116" t="e">
        <f>#REF!</f>
        <v>#REF!</v>
      </c>
      <c r="ES12" s="116" t="e">
        <f>#REF!</f>
        <v>#REF!</v>
      </c>
      <c r="ET12" s="116" t="e">
        <f>#REF!</f>
        <v>#REF!</v>
      </c>
      <c r="EU12" s="116" t="e">
        <f>#REF!</f>
        <v>#REF!</v>
      </c>
      <c r="EV12" s="116" t="e">
        <f>#REF!</f>
        <v>#REF!</v>
      </c>
      <c r="EW12" s="116" t="e">
        <f>#REF!</f>
        <v>#REF!</v>
      </c>
      <c r="EX12" s="116" t="e">
        <f>#REF!</f>
        <v>#REF!</v>
      </c>
      <c r="EY12" s="116" t="e">
        <f>#REF!</f>
        <v>#REF!</v>
      </c>
      <c r="EZ12" s="116" t="e">
        <f>#REF!</f>
        <v>#REF!</v>
      </c>
      <c r="FA12" s="116" t="e">
        <f>#REF!</f>
        <v>#REF!</v>
      </c>
      <c r="FB12" s="116" t="e">
        <f>#REF!</f>
        <v>#REF!</v>
      </c>
      <c r="FC12" s="116" t="e">
        <f>#REF!</f>
        <v>#REF!</v>
      </c>
      <c r="FD12" s="116" t="e">
        <f>#REF!</f>
        <v>#REF!</v>
      </c>
      <c r="FE12" s="116" t="e">
        <f>#REF!</f>
        <v>#REF!</v>
      </c>
      <c r="FF12" s="116" t="e">
        <f>#REF!</f>
        <v>#REF!</v>
      </c>
      <c r="FG12" s="116" t="e">
        <f>#REF!</f>
        <v>#REF!</v>
      </c>
      <c r="FH12" s="116" t="e">
        <f>#REF!</f>
        <v>#REF!</v>
      </c>
      <c r="FI12" s="116" t="e">
        <f>#REF!</f>
        <v>#REF!</v>
      </c>
      <c r="FJ12" s="116" t="e">
        <f>#REF!</f>
        <v>#REF!</v>
      </c>
      <c r="FK12" s="116" t="e">
        <f>#REF!</f>
        <v>#REF!</v>
      </c>
      <c r="FL12" s="116" t="e">
        <f>#REF!</f>
        <v>#REF!</v>
      </c>
      <c r="FM12" s="116" t="e">
        <f>#REF!</f>
        <v>#REF!</v>
      </c>
      <c r="FN12" s="116" t="e">
        <f>#REF!</f>
        <v>#REF!</v>
      </c>
      <c r="FO12" s="116" t="e">
        <f>#REF!</f>
        <v>#REF!</v>
      </c>
      <c r="FP12" s="116" t="e">
        <f>#REF!</f>
        <v>#REF!</v>
      </c>
      <c r="FQ12" s="116" t="e">
        <f>#REF!</f>
        <v>#REF!</v>
      </c>
      <c r="FR12" s="116" t="e">
        <f>#REF!</f>
        <v>#REF!</v>
      </c>
      <c r="FS12" s="116" t="e">
        <f>#REF!</f>
        <v>#REF!</v>
      </c>
      <c r="FT12" s="116" t="e">
        <f>#REF!</f>
        <v>#REF!</v>
      </c>
      <c r="FU12" s="116" t="e">
        <f>#REF!</f>
        <v>#REF!</v>
      </c>
      <c r="FV12" s="116" t="e">
        <f>#REF!</f>
        <v>#REF!</v>
      </c>
      <c r="FW12" s="116" t="e">
        <f>#REF!</f>
        <v>#REF!</v>
      </c>
      <c r="FX12" s="116" t="e">
        <f>#REF!</f>
        <v>#REF!</v>
      </c>
      <c r="FY12" s="116" t="e">
        <f>#REF!</f>
        <v>#REF!</v>
      </c>
      <c r="FZ12" s="116" t="e">
        <f>#REF!</f>
        <v>#REF!</v>
      </c>
      <c r="GA12" s="116" t="e">
        <f>#REF!</f>
        <v>#REF!</v>
      </c>
      <c r="GB12" s="116" t="e">
        <f>#REF!</f>
        <v>#REF!</v>
      </c>
      <c r="GC12" s="116" t="e">
        <f>#REF!</f>
        <v>#REF!</v>
      </c>
      <c r="GD12" s="116" t="e">
        <f>#REF!</f>
        <v>#REF!</v>
      </c>
      <c r="GE12" s="116" t="e">
        <f>#REF!</f>
        <v>#REF!</v>
      </c>
      <c r="GF12" s="116" t="e">
        <f>#REF!</f>
        <v>#REF!</v>
      </c>
      <c r="GG12" s="116" t="e">
        <f>#REF!</f>
        <v>#REF!</v>
      </c>
      <c r="GH12" s="116" t="e">
        <f>#REF!</f>
        <v>#REF!</v>
      </c>
      <c r="GI12" s="116" t="e">
        <f>#REF!</f>
        <v>#REF!</v>
      </c>
      <c r="GJ12" s="116" t="e">
        <f>#REF!</f>
        <v>#REF!</v>
      </c>
      <c r="GK12" s="116" t="e">
        <f>#REF!</f>
        <v>#REF!</v>
      </c>
      <c r="GL12" s="116" t="e">
        <f>#REF!</f>
        <v>#REF!</v>
      </c>
      <c r="GM12" s="116" t="e">
        <f>#REF!</f>
        <v>#REF!</v>
      </c>
      <c r="GN12" s="116" t="e">
        <f>#REF!</f>
        <v>#REF!</v>
      </c>
      <c r="GO12" s="116" t="e">
        <f>#REF!</f>
        <v>#REF!</v>
      </c>
      <c r="GP12" s="116" t="e">
        <f>#REF!</f>
        <v>#REF!</v>
      </c>
      <c r="GQ12" s="116" t="e">
        <f>#REF!</f>
        <v>#REF!</v>
      </c>
      <c r="GR12" s="116" t="e">
        <f>#REF!</f>
        <v>#REF!</v>
      </c>
      <c r="GS12" s="116" t="e">
        <f>#REF!</f>
        <v>#REF!</v>
      </c>
      <c r="GT12" s="116" t="e">
        <f>#REF!</f>
        <v>#REF!</v>
      </c>
      <c r="GU12" s="116" t="e">
        <f>#REF!</f>
        <v>#REF!</v>
      </c>
      <c r="GV12" s="116" t="e">
        <f>#REF!</f>
        <v>#REF!</v>
      </c>
      <c r="GW12" s="116" t="e">
        <f>#REF!</f>
        <v>#REF!</v>
      </c>
      <c r="GX12" s="116" t="e">
        <f>#REF!</f>
        <v>#REF!</v>
      </c>
      <c r="GY12" s="116" t="e">
        <f>#REF!</f>
        <v>#REF!</v>
      </c>
      <c r="GZ12" s="116" t="e">
        <f>#REF!</f>
        <v>#REF!</v>
      </c>
      <c r="HA12" s="116" t="e">
        <f>#REF!</f>
        <v>#REF!</v>
      </c>
      <c r="HB12" s="116" t="e">
        <f>#REF!</f>
        <v>#REF!</v>
      </c>
      <c r="HC12" s="116" t="e">
        <f>#REF!</f>
        <v>#REF!</v>
      </c>
      <c r="HD12" s="116" t="e">
        <f>#REF!</f>
        <v>#REF!</v>
      </c>
      <c r="HE12" s="116" t="e">
        <f>#REF!</f>
        <v>#REF!</v>
      </c>
      <c r="HF12" s="116" t="e">
        <f>#REF!</f>
        <v>#REF!</v>
      </c>
      <c r="HG12" s="116" t="e">
        <f>#REF!</f>
        <v>#REF!</v>
      </c>
      <c r="HH12" s="116" t="e">
        <f>#REF!</f>
        <v>#REF!</v>
      </c>
      <c r="HI12" s="116" t="e">
        <f>#REF!</f>
        <v>#REF!</v>
      </c>
      <c r="HJ12" s="116" t="e">
        <f>#REF!</f>
        <v>#REF!</v>
      </c>
      <c r="HK12" s="116" t="e">
        <f>#REF!</f>
        <v>#REF!</v>
      </c>
      <c r="HL12" s="116" t="e">
        <f>#REF!</f>
        <v>#REF!</v>
      </c>
      <c r="HM12" s="116" t="e">
        <f>#REF!</f>
        <v>#REF!</v>
      </c>
      <c r="HN12" s="116" t="e">
        <f>#REF!</f>
        <v>#REF!</v>
      </c>
      <c r="HO12" s="116" t="e">
        <f>#REF!</f>
        <v>#REF!</v>
      </c>
      <c r="HP12" s="116" t="e">
        <f>#REF!</f>
        <v>#REF!</v>
      </c>
      <c r="HQ12" s="116" t="e">
        <f>#REF!</f>
        <v>#REF!</v>
      </c>
      <c r="HR12" s="116" t="e">
        <f>#REF!</f>
        <v>#REF!</v>
      </c>
      <c r="HS12" s="116" t="e">
        <f>#REF!</f>
        <v>#REF!</v>
      </c>
      <c r="HT12" s="116" t="e">
        <f>#REF!</f>
        <v>#REF!</v>
      </c>
      <c r="HU12" s="116" t="e">
        <f>#REF!</f>
        <v>#REF!</v>
      </c>
      <c r="HV12" s="116" t="e">
        <f>#REF!</f>
        <v>#REF!</v>
      </c>
      <c r="HW12" s="116" t="e">
        <f>#REF!</f>
        <v>#REF!</v>
      </c>
      <c r="HX12" s="116" t="e">
        <f>#REF!</f>
        <v>#REF!</v>
      </c>
      <c r="HY12" s="116" t="e">
        <f>#REF!</f>
        <v>#REF!</v>
      </c>
      <c r="HZ12" s="116" t="e">
        <f>#REF!</f>
        <v>#REF!</v>
      </c>
      <c r="IA12" s="116" t="e">
        <f>#REF!</f>
        <v>#REF!</v>
      </c>
      <c r="IB12" s="116" t="e">
        <f>#REF!</f>
        <v>#REF!</v>
      </c>
      <c r="IC12" s="116" t="e">
        <f>#REF!</f>
        <v>#REF!</v>
      </c>
      <c r="ID12" s="116" t="e">
        <f>#REF!</f>
        <v>#REF!</v>
      </c>
      <c r="IE12" s="116" t="e">
        <f>#REF!</f>
        <v>#REF!</v>
      </c>
      <c r="IF12" s="116" t="e">
        <f>#REF!</f>
        <v>#REF!</v>
      </c>
      <c r="IG12" s="116" t="e">
        <f>#REF!</f>
        <v>#REF!</v>
      </c>
      <c r="IH12" s="116" t="e">
        <f>#REF!</f>
        <v>#REF!</v>
      </c>
      <c r="II12" s="116" t="e">
        <f>#REF!</f>
        <v>#REF!</v>
      </c>
      <c r="IJ12" s="116" t="e">
        <f>#REF!</f>
        <v>#REF!</v>
      </c>
      <c r="IK12" s="116" t="e">
        <f>#REF!</f>
        <v>#REF!</v>
      </c>
      <c r="IL12" s="116" t="e">
        <f>#REF!</f>
        <v>#REF!</v>
      </c>
      <c r="IM12" s="116" t="e">
        <f>#REF!</f>
        <v>#REF!</v>
      </c>
      <c r="IN12" s="116" t="e">
        <f>#REF!</f>
        <v>#REF!</v>
      </c>
      <c r="IO12" s="116" t="e">
        <f>#REF!</f>
        <v>#REF!</v>
      </c>
      <c r="IP12" s="116" t="e">
        <f>#REF!</f>
        <v>#REF!</v>
      </c>
      <c r="IQ12" s="116" t="e">
        <f>#REF!</f>
        <v>#REF!</v>
      </c>
      <c r="IR12" s="116" t="e">
        <f>#REF!</f>
        <v>#REF!</v>
      </c>
      <c r="IS12" s="116" t="e">
        <f>#REF!</f>
        <v>#REF!</v>
      </c>
      <c r="IT12" s="116" t="e">
        <f>#REF!</f>
        <v>#REF!</v>
      </c>
      <c r="IU12" s="116" t="e">
        <f>#REF!</f>
        <v>#REF!</v>
      </c>
      <c r="IV12" s="116" t="e">
        <f>#REF!</f>
        <v>#REF!</v>
      </c>
      <c r="IW12" s="116" t="e">
        <f>#REF!</f>
        <v>#REF!</v>
      </c>
      <c r="IX12" s="116" t="e">
        <f>#REF!</f>
        <v>#REF!</v>
      </c>
      <c r="IY12" s="116" t="e">
        <f>#REF!</f>
        <v>#REF!</v>
      </c>
      <c r="IZ12" s="116" t="e">
        <f>#REF!</f>
        <v>#REF!</v>
      </c>
      <c r="JA12" s="116" t="e">
        <f>#REF!</f>
        <v>#REF!</v>
      </c>
    </row>
    <row r="13" spans="1:261" s="55" customFormat="1" x14ac:dyDescent="0.35">
      <c r="A13" s="119" t="s">
        <v>64</v>
      </c>
      <c r="B13" s="116" t="e">
        <f>#REF!</f>
        <v>#REF!</v>
      </c>
      <c r="C13" s="116" t="e">
        <f>#REF!</f>
        <v>#REF!</v>
      </c>
      <c r="D13" s="116" t="e">
        <f>#REF!</f>
        <v>#REF!</v>
      </c>
      <c r="E13" s="116" t="e">
        <f>#REF!</f>
        <v>#REF!</v>
      </c>
      <c r="F13" s="116" t="e">
        <f>#REF!</f>
        <v>#REF!</v>
      </c>
      <c r="G13" s="116" t="e">
        <f>#REF!</f>
        <v>#REF!</v>
      </c>
      <c r="H13" s="116" t="e">
        <f>#REF!</f>
        <v>#REF!</v>
      </c>
      <c r="I13" s="116" t="e">
        <f>#REF!</f>
        <v>#REF!</v>
      </c>
      <c r="J13" s="116" t="e">
        <f>#REF!</f>
        <v>#REF!</v>
      </c>
      <c r="K13" s="116" t="e">
        <f>#REF!</f>
        <v>#REF!</v>
      </c>
      <c r="L13" s="116" t="e">
        <f>#REF!</f>
        <v>#REF!</v>
      </c>
      <c r="M13" s="116" t="e">
        <f>#REF!</f>
        <v>#REF!</v>
      </c>
      <c r="N13" s="116" t="e">
        <f>#REF!</f>
        <v>#REF!</v>
      </c>
      <c r="O13" s="116" t="e">
        <f>#REF!</f>
        <v>#REF!</v>
      </c>
      <c r="P13" s="116" t="e">
        <f>#REF!</f>
        <v>#REF!</v>
      </c>
      <c r="Q13" s="116" t="e">
        <f>#REF!</f>
        <v>#REF!</v>
      </c>
      <c r="R13" s="116" t="e">
        <f>#REF!</f>
        <v>#REF!</v>
      </c>
      <c r="S13" s="116" t="e">
        <f>#REF!</f>
        <v>#REF!</v>
      </c>
      <c r="T13" s="116" t="e">
        <f>#REF!</f>
        <v>#REF!</v>
      </c>
      <c r="U13" s="116" t="e">
        <f>#REF!</f>
        <v>#REF!</v>
      </c>
      <c r="V13" s="116" t="e">
        <f>#REF!</f>
        <v>#REF!</v>
      </c>
      <c r="W13" s="116" t="e">
        <f>#REF!</f>
        <v>#REF!</v>
      </c>
      <c r="X13" s="116" t="e">
        <f>#REF!</f>
        <v>#REF!</v>
      </c>
      <c r="Y13" s="116" t="e">
        <f>#REF!</f>
        <v>#REF!</v>
      </c>
      <c r="Z13" s="116" t="e">
        <f>#REF!</f>
        <v>#REF!</v>
      </c>
      <c r="AA13" s="116" t="e">
        <f>#REF!</f>
        <v>#REF!</v>
      </c>
      <c r="AB13" s="116" t="e">
        <f>#REF!</f>
        <v>#REF!</v>
      </c>
      <c r="AC13" s="116" t="e">
        <f>#REF!</f>
        <v>#REF!</v>
      </c>
      <c r="AD13" s="116" t="e">
        <f>#REF!</f>
        <v>#REF!</v>
      </c>
      <c r="AE13" s="116" t="e">
        <f>#REF!</f>
        <v>#REF!</v>
      </c>
      <c r="AF13" s="116" t="e">
        <f>#REF!</f>
        <v>#REF!</v>
      </c>
      <c r="AG13" s="116" t="e">
        <f>#REF!</f>
        <v>#REF!</v>
      </c>
      <c r="AH13" s="116" t="e">
        <f>#REF!</f>
        <v>#REF!</v>
      </c>
      <c r="AI13" s="116" t="e">
        <f>#REF!</f>
        <v>#REF!</v>
      </c>
      <c r="AJ13" s="116" t="e">
        <f>#REF!</f>
        <v>#REF!</v>
      </c>
      <c r="AK13" s="116" t="e">
        <f>#REF!</f>
        <v>#REF!</v>
      </c>
      <c r="AL13" s="116" t="e">
        <f>#REF!</f>
        <v>#REF!</v>
      </c>
      <c r="AM13" s="116" t="e">
        <f>#REF!</f>
        <v>#REF!</v>
      </c>
      <c r="AN13" s="116" t="e">
        <f>#REF!</f>
        <v>#REF!</v>
      </c>
      <c r="AO13" s="116" t="e">
        <f>#REF!</f>
        <v>#REF!</v>
      </c>
      <c r="AP13" s="116" t="e">
        <f>#REF!</f>
        <v>#REF!</v>
      </c>
      <c r="AQ13" s="116" t="e">
        <f>#REF!</f>
        <v>#REF!</v>
      </c>
      <c r="AR13" s="116" t="e">
        <f>#REF!</f>
        <v>#REF!</v>
      </c>
      <c r="AS13" s="116" t="e">
        <f>#REF!</f>
        <v>#REF!</v>
      </c>
      <c r="AT13" s="116" t="e">
        <f>#REF!</f>
        <v>#REF!</v>
      </c>
      <c r="AU13" s="116" t="e">
        <f>#REF!</f>
        <v>#REF!</v>
      </c>
      <c r="AV13" s="116" t="e">
        <f>#REF!</f>
        <v>#REF!</v>
      </c>
      <c r="AW13" s="116" t="e">
        <f>#REF!</f>
        <v>#REF!</v>
      </c>
      <c r="AX13" s="116" t="e">
        <f>#REF!</f>
        <v>#REF!</v>
      </c>
      <c r="AY13" s="116" t="e">
        <f>#REF!</f>
        <v>#REF!</v>
      </c>
      <c r="AZ13" s="116" t="e">
        <f>#REF!</f>
        <v>#REF!</v>
      </c>
      <c r="BA13" s="116" t="e">
        <f>#REF!</f>
        <v>#REF!</v>
      </c>
      <c r="BB13" s="116" t="e">
        <f>#REF!</f>
        <v>#REF!</v>
      </c>
      <c r="BC13" s="116" t="e">
        <f>#REF!</f>
        <v>#REF!</v>
      </c>
      <c r="BD13" s="116" t="e">
        <f>#REF!</f>
        <v>#REF!</v>
      </c>
      <c r="BE13" s="116" t="e">
        <f>#REF!</f>
        <v>#REF!</v>
      </c>
      <c r="BF13" s="116" t="e">
        <f>#REF!</f>
        <v>#REF!</v>
      </c>
      <c r="BG13" s="116" t="e">
        <f>#REF!</f>
        <v>#REF!</v>
      </c>
      <c r="BH13" s="116" t="e">
        <f>#REF!</f>
        <v>#REF!</v>
      </c>
      <c r="BI13" s="116" t="e">
        <f>#REF!</f>
        <v>#REF!</v>
      </c>
      <c r="BJ13" s="116" t="e">
        <f>#REF!</f>
        <v>#REF!</v>
      </c>
      <c r="BK13" s="116" t="e">
        <f>#REF!</f>
        <v>#REF!</v>
      </c>
      <c r="BL13" s="116" t="e">
        <f>#REF!</f>
        <v>#REF!</v>
      </c>
      <c r="BM13" s="116" t="e">
        <f>#REF!</f>
        <v>#REF!</v>
      </c>
      <c r="BN13" s="116" t="e">
        <f>#REF!</f>
        <v>#REF!</v>
      </c>
      <c r="BO13" s="116" t="e">
        <f>#REF!</f>
        <v>#REF!</v>
      </c>
      <c r="BP13" s="116" t="e">
        <f>#REF!</f>
        <v>#REF!</v>
      </c>
      <c r="BQ13" s="116" t="e">
        <f>#REF!</f>
        <v>#REF!</v>
      </c>
      <c r="BR13" s="116" t="e">
        <f>#REF!</f>
        <v>#REF!</v>
      </c>
      <c r="BS13" s="116" t="e">
        <f>#REF!</f>
        <v>#REF!</v>
      </c>
      <c r="BT13" s="116" t="e">
        <f>#REF!</f>
        <v>#REF!</v>
      </c>
      <c r="BU13" s="116" t="e">
        <f>#REF!</f>
        <v>#REF!</v>
      </c>
      <c r="BV13" s="116" t="e">
        <f>#REF!</f>
        <v>#REF!</v>
      </c>
      <c r="BW13" s="116" t="e">
        <f>#REF!</f>
        <v>#REF!</v>
      </c>
      <c r="BX13" s="116" t="e">
        <f>#REF!</f>
        <v>#REF!</v>
      </c>
      <c r="BY13" s="116" t="e">
        <f>#REF!</f>
        <v>#REF!</v>
      </c>
      <c r="BZ13" s="116" t="e">
        <f>#REF!</f>
        <v>#REF!</v>
      </c>
      <c r="CA13" s="116" t="e">
        <f>#REF!</f>
        <v>#REF!</v>
      </c>
      <c r="CB13" s="116" t="e">
        <f>#REF!</f>
        <v>#REF!</v>
      </c>
      <c r="CC13" s="116" t="e">
        <f>#REF!</f>
        <v>#REF!</v>
      </c>
      <c r="CD13" s="116" t="e">
        <f>#REF!</f>
        <v>#REF!</v>
      </c>
      <c r="CE13" s="116" t="e">
        <f>#REF!</f>
        <v>#REF!</v>
      </c>
      <c r="CF13" s="116" t="e">
        <f>#REF!</f>
        <v>#REF!</v>
      </c>
      <c r="CG13" s="116" t="e">
        <f>#REF!</f>
        <v>#REF!</v>
      </c>
      <c r="CH13" s="116" t="e">
        <f>#REF!</f>
        <v>#REF!</v>
      </c>
      <c r="CI13" s="116" t="e">
        <f>#REF!</f>
        <v>#REF!</v>
      </c>
      <c r="CJ13" s="116" t="e">
        <f>#REF!</f>
        <v>#REF!</v>
      </c>
      <c r="CK13" s="116" t="e">
        <f>#REF!</f>
        <v>#REF!</v>
      </c>
      <c r="CL13" s="116" t="e">
        <f>#REF!</f>
        <v>#REF!</v>
      </c>
      <c r="CM13" s="116" t="e">
        <f>#REF!</f>
        <v>#REF!</v>
      </c>
      <c r="CN13" s="116" t="e">
        <f>#REF!</f>
        <v>#REF!</v>
      </c>
      <c r="CO13" s="116" t="e">
        <f>#REF!</f>
        <v>#REF!</v>
      </c>
      <c r="CP13" s="116" t="e">
        <f>#REF!</f>
        <v>#REF!</v>
      </c>
      <c r="CQ13" s="116" t="e">
        <f>#REF!</f>
        <v>#REF!</v>
      </c>
      <c r="CR13" s="116" t="e">
        <f>#REF!</f>
        <v>#REF!</v>
      </c>
      <c r="CS13" s="116" t="e">
        <f>#REF!</f>
        <v>#REF!</v>
      </c>
      <c r="CT13" s="116" t="e">
        <f>#REF!</f>
        <v>#REF!</v>
      </c>
      <c r="CU13" s="116" t="e">
        <f>#REF!</f>
        <v>#REF!</v>
      </c>
      <c r="CV13" s="116" t="e">
        <f>#REF!</f>
        <v>#REF!</v>
      </c>
      <c r="CW13" s="116" t="e">
        <f>#REF!</f>
        <v>#REF!</v>
      </c>
      <c r="CX13" s="116" t="e">
        <f>#REF!</f>
        <v>#REF!</v>
      </c>
      <c r="CY13" s="116" t="e">
        <f>#REF!</f>
        <v>#REF!</v>
      </c>
      <c r="CZ13" s="116" t="e">
        <f>#REF!</f>
        <v>#REF!</v>
      </c>
      <c r="DA13" s="116" t="e">
        <f>#REF!</f>
        <v>#REF!</v>
      </c>
      <c r="DB13" s="116" t="e">
        <f>#REF!</f>
        <v>#REF!</v>
      </c>
      <c r="DC13" s="116" t="e">
        <f>#REF!</f>
        <v>#REF!</v>
      </c>
      <c r="DD13" s="116" t="e">
        <f>#REF!</f>
        <v>#REF!</v>
      </c>
      <c r="DE13" s="116" t="e">
        <f>#REF!</f>
        <v>#REF!</v>
      </c>
      <c r="DF13" s="116" t="e">
        <f>#REF!</f>
        <v>#REF!</v>
      </c>
      <c r="DG13" s="116" t="e">
        <f>#REF!</f>
        <v>#REF!</v>
      </c>
      <c r="DH13" s="116" t="e">
        <f>#REF!</f>
        <v>#REF!</v>
      </c>
      <c r="DI13" s="116" t="e">
        <f>#REF!</f>
        <v>#REF!</v>
      </c>
      <c r="DJ13" s="116" t="e">
        <f>#REF!</f>
        <v>#REF!</v>
      </c>
      <c r="DK13" s="116" t="e">
        <f>#REF!</f>
        <v>#REF!</v>
      </c>
      <c r="DL13" s="116" t="e">
        <f>#REF!</f>
        <v>#REF!</v>
      </c>
      <c r="DM13" s="116" t="e">
        <f>#REF!</f>
        <v>#REF!</v>
      </c>
      <c r="DN13" s="116" t="e">
        <f>#REF!</f>
        <v>#REF!</v>
      </c>
      <c r="DO13" s="116" t="e">
        <f>#REF!</f>
        <v>#REF!</v>
      </c>
      <c r="DP13" s="116" t="e">
        <f>#REF!</f>
        <v>#REF!</v>
      </c>
      <c r="DQ13" s="116" t="e">
        <f>#REF!</f>
        <v>#REF!</v>
      </c>
      <c r="DR13" s="116" t="e">
        <f>#REF!</f>
        <v>#REF!</v>
      </c>
      <c r="DS13" s="116" t="e">
        <f>#REF!</f>
        <v>#REF!</v>
      </c>
      <c r="DT13" s="116" t="e">
        <f>#REF!</f>
        <v>#REF!</v>
      </c>
      <c r="DU13" s="116" t="e">
        <f>#REF!</f>
        <v>#REF!</v>
      </c>
      <c r="DV13" s="116" t="e">
        <f>#REF!</f>
        <v>#REF!</v>
      </c>
      <c r="DW13" s="116" t="e">
        <f>#REF!</f>
        <v>#REF!</v>
      </c>
      <c r="DX13" s="116" t="e">
        <f>#REF!</f>
        <v>#REF!</v>
      </c>
      <c r="DY13" s="116" t="e">
        <f>#REF!</f>
        <v>#REF!</v>
      </c>
      <c r="DZ13" s="116" t="e">
        <f>#REF!</f>
        <v>#REF!</v>
      </c>
      <c r="EA13" s="116" t="e">
        <f>#REF!</f>
        <v>#REF!</v>
      </c>
      <c r="EB13" s="116" t="e">
        <f>#REF!</f>
        <v>#REF!</v>
      </c>
      <c r="EC13" s="116" t="e">
        <f>#REF!</f>
        <v>#REF!</v>
      </c>
      <c r="ED13" s="116" t="e">
        <f>#REF!</f>
        <v>#REF!</v>
      </c>
      <c r="EE13" s="116" t="e">
        <f>#REF!</f>
        <v>#REF!</v>
      </c>
      <c r="EF13" s="116" t="e">
        <f>#REF!</f>
        <v>#REF!</v>
      </c>
      <c r="EG13" s="116" t="e">
        <f>#REF!</f>
        <v>#REF!</v>
      </c>
      <c r="EH13" s="116" t="e">
        <f>#REF!</f>
        <v>#REF!</v>
      </c>
      <c r="EI13" s="116" t="e">
        <f>#REF!</f>
        <v>#REF!</v>
      </c>
      <c r="EJ13" s="116" t="e">
        <f>#REF!</f>
        <v>#REF!</v>
      </c>
      <c r="EK13" s="116" t="e">
        <f>#REF!</f>
        <v>#REF!</v>
      </c>
      <c r="EL13" s="116" t="e">
        <f>#REF!</f>
        <v>#REF!</v>
      </c>
      <c r="EM13" s="116" t="e">
        <f>#REF!</f>
        <v>#REF!</v>
      </c>
      <c r="EN13" s="116" t="e">
        <f>#REF!</f>
        <v>#REF!</v>
      </c>
      <c r="EO13" s="116" t="e">
        <f>#REF!</f>
        <v>#REF!</v>
      </c>
      <c r="EP13" s="116" t="e">
        <f>#REF!</f>
        <v>#REF!</v>
      </c>
      <c r="EQ13" s="116" t="e">
        <f>#REF!</f>
        <v>#REF!</v>
      </c>
      <c r="ER13" s="116" t="e">
        <f>#REF!</f>
        <v>#REF!</v>
      </c>
      <c r="ES13" s="116" t="e">
        <f>#REF!</f>
        <v>#REF!</v>
      </c>
      <c r="ET13" s="116" t="e">
        <f>#REF!</f>
        <v>#REF!</v>
      </c>
      <c r="EU13" s="116" t="e">
        <f>#REF!</f>
        <v>#REF!</v>
      </c>
      <c r="EV13" s="116" t="e">
        <f>#REF!</f>
        <v>#REF!</v>
      </c>
      <c r="EW13" s="116" t="e">
        <f>#REF!</f>
        <v>#REF!</v>
      </c>
      <c r="EX13" s="116" t="e">
        <f>#REF!</f>
        <v>#REF!</v>
      </c>
      <c r="EY13" s="116" t="e">
        <f>#REF!</f>
        <v>#REF!</v>
      </c>
      <c r="EZ13" s="116" t="e">
        <f>#REF!</f>
        <v>#REF!</v>
      </c>
      <c r="FA13" s="116" t="e">
        <f>#REF!</f>
        <v>#REF!</v>
      </c>
      <c r="FB13" s="116" t="e">
        <f>#REF!</f>
        <v>#REF!</v>
      </c>
      <c r="FC13" s="116" t="e">
        <f>#REF!</f>
        <v>#REF!</v>
      </c>
      <c r="FD13" s="116" t="e">
        <f>#REF!</f>
        <v>#REF!</v>
      </c>
      <c r="FE13" s="116" t="e">
        <f>#REF!</f>
        <v>#REF!</v>
      </c>
      <c r="FF13" s="116" t="e">
        <f>#REF!</f>
        <v>#REF!</v>
      </c>
      <c r="FG13" s="116" t="e">
        <f>#REF!</f>
        <v>#REF!</v>
      </c>
      <c r="FH13" s="116" t="e">
        <f>#REF!</f>
        <v>#REF!</v>
      </c>
      <c r="FI13" s="116" t="e">
        <f>#REF!</f>
        <v>#REF!</v>
      </c>
      <c r="FJ13" s="116" t="e">
        <f>#REF!</f>
        <v>#REF!</v>
      </c>
      <c r="FK13" s="116" t="e">
        <f>#REF!</f>
        <v>#REF!</v>
      </c>
      <c r="FL13" s="116" t="e">
        <f>#REF!</f>
        <v>#REF!</v>
      </c>
      <c r="FM13" s="116" t="e">
        <f>#REF!</f>
        <v>#REF!</v>
      </c>
      <c r="FN13" s="116" t="e">
        <f>#REF!</f>
        <v>#REF!</v>
      </c>
      <c r="FO13" s="116" t="e">
        <f>#REF!</f>
        <v>#REF!</v>
      </c>
      <c r="FP13" s="116" t="e">
        <f>#REF!</f>
        <v>#REF!</v>
      </c>
      <c r="FQ13" s="116" t="e">
        <f>#REF!</f>
        <v>#REF!</v>
      </c>
      <c r="FR13" s="116" t="e">
        <f>#REF!</f>
        <v>#REF!</v>
      </c>
      <c r="FS13" s="116" t="e">
        <f>#REF!</f>
        <v>#REF!</v>
      </c>
      <c r="FT13" s="116" t="e">
        <f>#REF!</f>
        <v>#REF!</v>
      </c>
      <c r="FU13" s="116" t="e">
        <f>#REF!</f>
        <v>#REF!</v>
      </c>
      <c r="FV13" s="116" t="e">
        <f>#REF!</f>
        <v>#REF!</v>
      </c>
      <c r="FW13" s="116" t="e">
        <f>#REF!</f>
        <v>#REF!</v>
      </c>
      <c r="FX13" s="116" t="e">
        <f>#REF!</f>
        <v>#REF!</v>
      </c>
      <c r="FY13" s="116" t="e">
        <f>#REF!</f>
        <v>#REF!</v>
      </c>
      <c r="FZ13" s="116" t="e">
        <f>#REF!</f>
        <v>#REF!</v>
      </c>
      <c r="GA13" s="116" t="e">
        <f>#REF!</f>
        <v>#REF!</v>
      </c>
      <c r="GB13" s="116" t="e">
        <f>#REF!</f>
        <v>#REF!</v>
      </c>
      <c r="GC13" s="116" t="e">
        <f>#REF!</f>
        <v>#REF!</v>
      </c>
      <c r="GD13" s="116" t="e">
        <f>#REF!</f>
        <v>#REF!</v>
      </c>
      <c r="GE13" s="116" t="e">
        <f>#REF!</f>
        <v>#REF!</v>
      </c>
      <c r="GF13" s="116" t="e">
        <f>#REF!</f>
        <v>#REF!</v>
      </c>
      <c r="GG13" s="116" t="e">
        <f>#REF!</f>
        <v>#REF!</v>
      </c>
      <c r="GH13" s="116" t="e">
        <f>#REF!</f>
        <v>#REF!</v>
      </c>
      <c r="GI13" s="116" t="e">
        <f>#REF!</f>
        <v>#REF!</v>
      </c>
      <c r="GJ13" s="116" t="e">
        <f>#REF!</f>
        <v>#REF!</v>
      </c>
      <c r="GK13" s="116" t="e">
        <f>#REF!</f>
        <v>#REF!</v>
      </c>
      <c r="GL13" s="116" t="e">
        <f>#REF!</f>
        <v>#REF!</v>
      </c>
      <c r="GM13" s="116" t="e">
        <f>#REF!</f>
        <v>#REF!</v>
      </c>
      <c r="GN13" s="116" t="e">
        <f>#REF!</f>
        <v>#REF!</v>
      </c>
      <c r="GO13" s="116" t="e">
        <f>#REF!</f>
        <v>#REF!</v>
      </c>
      <c r="GP13" s="116" t="e">
        <f>#REF!</f>
        <v>#REF!</v>
      </c>
      <c r="GQ13" s="116" t="e">
        <f>#REF!</f>
        <v>#REF!</v>
      </c>
      <c r="GR13" s="116" t="e">
        <f>#REF!</f>
        <v>#REF!</v>
      </c>
      <c r="GS13" s="116" t="e">
        <f>#REF!</f>
        <v>#REF!</v>
      </c>
      <c r="GT13" s="116" t="e">
        <f>#REF!</f>
        <v>#REF!</v>
      </c>
      <c r="GU13" s="116" t="e">
        <f>#REF!</f>
        <v>#REF!</v>
      </c>
      <c r="GV13" s="116" t="e">
        <f>#REF!</f>
        <v>#REF!</v>
      </c>
      <c r="GW13" s="116" t="e">
        <f>#REF!</f>
        <v>#REF!</v>
      </c>
      <c r="GX13" s="116" t="e">
        <f>#REF!</f>
        <v>#REF!</v>
      </c>
      <c r="GY13" s="116" t="e">
        <f>#REF!</f>
        <v>#REF!</v>
      </c>
      <c r="GZ13" s="116" t="e">
        <f>#REF!</f>
        <v>#REF!</v>
      </c>
      <c r="HA13" s="116" t="e">
        <f>#REF!</f>
        <v>#REF!</v>
      </c>
      <c r="HB13" s="116" t="e">
        <f>#REF!</f>
        <v>#REF!</v>
      </c>
      <c r="HC13" s="116" t="e">
        <f>#REF!</f>
        <v>#REF!</v>
      </c>
      <c r="HD13" s="116" t="e">
        <f>#REF!</f>
        <v>#REF!</v>
      </c>
      <c r="HE13" s="116" t="e">
        <f>#REF!</f>
        <v>#REF!</v>
      </c>
      <c r="HF13" s="116" t="e">
        <f>#REF!</f>
        <v>#REF!</v>
      </c>
      <c r="HG13" s="116" t="e">
        <f>#REF!</f>
        <v>#REF!</v>
      </c>
      <c r="HH13" s="116" t="e">
        <f>#REF!</f>
        <v>#REF!</v>
      </c>
      <c r="HI13" s="116" t="e">
        <f>#REF!</f>
        <v>#REF!</v>
      </c>
      <c r="HJ13" s="116" t="e">
        <f>#REF!</f>
        <v>#REF!</v>
      </c>
      <c r="HK13" s="116" t="e">
        <f>#REF!</f>
        <v>#REF!</v>
      </c>
      <c r="HL13" s="116" t="e">
        <f>#REF!</f>
        <v>#REF!</v>
      </c>
      <c r="HM13" s="116" t="e">
        <f>#REF!</f>
        <v>#REF!</v>
      </c>
      <c r="HN13" s="116" t="e">
        <f>#REF!</f>
        <v>#REF!</v>
      </c>
      <c r="HO13" s="116" t="e">
        <f>#REF!</f>
        <v>#REF!</v>
      </c>
      <c r="HP13" s="116" t="e">
        <f>#REF!</f>
        <v>#REF!</v>
      </c>
      <c r="HQ13" s="116" t="e">
        <f>#REF!</f>
        <v>#REF!</v>
      </c>
      <c r="HR13" s="116" t="e">
        <f>#REF!</f>
        <v>#REF!</v>
      </c>
      <c r="HS13" s="116" t="e">
        <f>#REF!</f>
        <v>#REF!</v>
      </c>
      <c r="HT13" s="116" t="e">
        <f>#REF!</f>
        <v>#REF!</v>
      </c>
      <c r="HU13" s="116" t="e">
        <f>#REF!</f>
        <v>#REF!</v>
      </c>
      <c r="HV13" s="116" t="e">
        <f>#REF!</f>
        <v>#REF!</v>
      </c>
      <c r="HW13" s="116" t="e">
        <f>#REF!</f>
        <v>#REF!</v>
      </c>
      <c r="HX13" s="116" t="e">
        <f>#REF!</f>
        <v>#REF!</v>
      </c>
      <c r="HY13" s="116" t="e">
        <f>#REF!</f>
        <v>#REF!</v>
      </c>
      <c r="HZ13" s="116" t="e">
        <f>#REF!</f>
        <v>#REF!</v>
      </c>
      <c r="IA13" s="116" t="e">
        <f>#REF!</f>
        <v>#REF!</v>
      </c>
      <c r="IB13" s="116" t="e">
        <f>#REF!</f>
        <v>#REF!</v>
      </c>
      <c r="IC13" s="116" t="e">
        <f>#REF!</f>
        <v>#REF!</v>
      </c>
      <c r="ID13" s="116" t="e">
        <f>#REF!</f>
        <v>#REF!</v>
      </c>
      <c r="IE13" s="116" t="e">
        <f>#REF!</f>
        <v>#REF!</v>
      </c>
      <c r="IF13" s="116" t="e">
        <f>#REF!</f>
        <v>#REF!</v>
      </c>
      <c r="IG13" s="116" t="e">
        <f>#REF!</f>
        <v>#REF!</v>
      </c>
      <c r="IH13" s="116" t="e">
        <f>#REF!</f>
        <v>#REF!</v>
      </c>
      <c r="II13" s="116" t="e">
        <f>#REF!</f>
        <v>#REF!</v>
      </c>
      <c r="IJ13" s="116" t="e">
        <f>#REF!</f>
        <v>#REF!</v>
      </c>
      <c r="IK13" s="116" t="e">
        <f>#REF!</f>
        <v>#REF!</v>
      </c>
      <c r="IL13" s="116" t="e">
        <f>#REF!</f>
        <v>#REF!</v>
      </c>
      <c r="IM13" s="116" t="e">
        <f>#REF!</f>
        <v>#REF!</v>
      </c>
      <c r="IN13" s="116" t="e">
        <f>#REF!</f>
        <v>#REF!</v>
      </c>
      <c r="IO13" s="116" t="e">
        <f>#REF!</f>
        <v>#REF!</v>
      </c>
      <c r="IP13" s="116" t="e">
        <f>#REF!</f>
        <v>#REF!</v>
      </c>
      <c r="IQ13" s="116" t="e">
        <f>#REF!</f>
        <v>#REF!</v>
      </c>
      <c r="IR13" s="116" t="e">
        <f>#REF!</f>
        <v>#REF!</v>
      </c>
      <c r="IS13" s="116" t="e">
        <f>#REF!</f>
        <v>#REF!</v>
      </c>
      <c r="IT13" s="116" t="e">
        <f>#REF!</f>
        <v>#REF!</v>
      </c>
      <c r="IU13" s="116" t="e">
        <f>#REF!</f>
        <v>#REF!</v>
      </c>
      <c r="IV13" s="116" t="e">
        <f>#REF!</f>
        <v>#REF!</v>
      </c>
      <c r="IW13" s="116" t="e">
        <f>#REF!</f>
        <v>#REF!</v>
      </c>
      <c r="IX13" s="116" t="e">
        <f>#REF!</f>
        <v>#REF!</v>
      </c>
      <c r="IY13" s="116" t="e">
        <f>#REF!</f>
        <v>#REF!</v>
      </c>
      <c r="IZ13" s="116" t="e">
        <f>#REF!</f>
        <v>#REF!</v>
      </c>
      <c r="JA13" s="116" t="e">
        <f>#REF!</f>
        <v>#REF!</v>
      </c>
    </row>
    <row r="14" spans="1:261" s="118" customFormat="1" x14ac:dyDescent="0.35">
      <c r="A14" s="123" t="s">
        <v>66</v>
      </c>
      <c r="B14" s="117" t="e">
        <f t="shared" ref="B14:AM14" si="0">AVERAGE(B4:B13)</f>
        <v>#REF!</v>
      </c>
      <c r="C14" s="117" t="e">
        <f t="shared" si="0"/>
        <v>#REF!</v>
      </c>
      <c r="D14" s="117" t="e">
        <f t="shared" si="0"/>
        <v>#REF!</v>
      </c>
      <c r="E14" s="117" t="e">
        <f t="shared" si="0"/>
        <v>#REF!</v>
      </c>
      <c r="F14" s="117" t="e">
        <f t="shared" si="0"/>
        <v>#REF!</v>
      </c>
      <c r="G14" s="117" t="e">
        <f t="shared" si="0"/>
        <v>#REF!</v>
      </c>
      <c r="H14" s="117" t="e">
        <f t="shared" si="0"/>
        <v>#REF!</v>
      </c>
      <c r="I14" s="117" t="e">
        <f t="shared" si="0"/>
        <v>#REF!</v>
      </c>
      <c r="J14" s="117" t="e">
        <f t="shared" si="0"/>
        <v>#REF!</v>
      </c>
      <c r="K14" s="117" t="e">
        <f t="shared" si="0"/>
        <v>#REF!</v>
      </c>
      <c r="L14" s="117" t="e">
        <f t="shared" si="0"/>
        <v>#REF!</v>
      </c>
      <c r="M14" s="117" t="e">
        <f t="shared" si="0"/>
        <v>#REF!</v>
      </c>
      <c r="N14" s="117" t="e">
        <f t="shared" si="0"/>
        <v>#REF!</v>
      </c>
      <c r="O14" s="117" t="e">
        <f t="shared" si="0"/>
        <v>#REF!</v>
      </c>
      <c r="P14" s="117" t="e">
        <f t="shared" si="0"/>
        <v>#REF!</v>
      </c>
      <c r="Q14" s="117" t="e">
        <f t="shared" si="0"/>
        <v>#REF!</v>
      </c>
      <c r="R14" s="117" t="e">
        <f t="shared" si="0"/>
        <v>#REF!</v>
      </c>
      <c r="S14" s="117" t="e">
        <f t="shared" si="0"/>
        <v>#REF!</v>
      </c>
      <c r="T14" s="117" t="e">
        <f t="shared" si="0"/>
        <v>#REF!</v>
      </c>
      <c r="U14" s="117" t="e">
        <f t="shared" si="0"/>
        <v>#REF!</v>
      </c>
      <c r="V14" s="117" t="e">
        <f t="shared" si="0"/>
        <v>#REF!</v>
      </c>
      <c r="W14" s="117" t="e">
        <f t="shared" si="0"/>
        <v>#REF!</v>
      </c>
      <c r="X14" s="117" t="e">
        <f t="shared" si="0"/>
        <v>#REF!</v>
      </c>
      <c r="Y14" s="117" t="e">
        <f t="shared" si="0"/>
        <v>#REF!</v>
      </c>
      <c r="Z14" s="117" t="e">
        <f t="shared" si="0"/>
        <v>#REF!</v>
      </c>
      <c r="AA14" s="117" t="e">
        <f t="shared" si="0"/>
        <v>#REF!</v>
      </c>
      <c r="AB14" s="117" t="e">
        <f t="shared" si="0"/>
        <v>#REF!</v>
      </c>
      <c r="AC14" s="117" t="e">
        <f t="shared" si="0"/>
        <v>#REF!</v>
      </c>
      <c r="AD14" s="117" t="e">
        <f t="shared" si="0"/>
        <v>#REF!</v>
      </c>
      <c r="AE14" s="117" t="e">
        <f t="shared" si="0"/>
        <v>#REF!</v>
      </c>
      <c r="AF14" s="117" t="e">
        <f t="shared" si="0"/>
        <v>#REF!</v>
      </c>
      <c r="AG14" s="117" t="e">
        <f t="shared" si="0"/>
        <v>#REF!</v>
      </c>
      <c r="AH14" s="117" t="e">
        <f t="shared" si="0"/>
        <v>#REF!</v>
      </c>
      <c r="AI14" s="117" t="e">
        <f t="shared" si="0"/>
        <v>#REF!</v>
      </c>
      <c r="AJ14" s="117" t="e">
        <f t="shared" si="0"/>
        <v>#REF!</v>
      </c>
      <c r="AK14" s="117" t="e">
        <f t="shared" si="0"/>
        <v>#REF!</v>
      </c>
      <c r="AL14" s="117" t="e">
        <f t="shared" si="0"/>
        <v>#REF!</v>
      </c>
      <c r="AM14" s="117" t="e">
        <f t="shared" si="0"/>
        <v>#REF!</v>
      </c>
    </row>
    <row r="15" spans="1:261" ht="15.75" customHeight="1" x14ac:dyDescent="0.35">
      <c r="A15" s="45"/>
      <c r="B15" s="45"/>
      <c r="C15" s="45"/>
    </row>
  </sheetData>
  <conditionalFormatting sqref="B4:B8 AN4:XFD8 JB9:XFD13">
    <cfRule type="cellIs" dxfId="2" priority="4" operator="notEqual">
      <formula>0</formula>
    </cfRule>
  </conditionalFormatting>
  <conditionalFormatting sqref="C4:AM8">
    <cfRule type="cellIs" dxfId="1" priority="3" operator="notEqual">
      <formula>0</formula>
    </cfRule>
  </conditionalFormatting>
  <conditionalFormatting sqref="B14:XFD14">
    <cfRule type="cellIs" dxfId="0" priority="2" operator="not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tabColor rgb="FF00FF00"/>
  </sheetPr>
  <dimension ref="A1"/>
  <sheetViews>
    <sheetView zoomScale="80" zoomScaleNormal="80" workbookViewId="0">
      <selection activeCell="Q34" sqref="Q34:U34"/>
    </sheetView>
  </sheetViews>
  <sheetFormatPr baseColWidth="10" defaultColWidth="11.453125" defaultRowHeight="14.5" x14ac:dyDescent="0.35"/>
  <cols>
    <col min="1" max="16384" width="11.453125" style="4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11</vt:i4>
      </vt:variant>
    </vt:vector>
  </HeadingPairs>
  <TitlesOfParts>
    <vt:vector size="22" baseType="lpstr">
      <vt:lpstr>Consultant1</vt:lpstr>
      <vt:lpstr>Consultant2</vt:lpstr>
      <vt:lpstr>Consultant3</vt:lpstr>
      <vt:lpstr>Consultant4</vt:lpstr>
      <vt:lpstr>Consultant5</vt:lpstr>
      <vt:lpstr>JoursFériés</vt:lpstr>
      <vt:lpstr>Feuil1</vt:lpstr>
      <vt:lpstr>Feuil2</vt:lpstr>
      <vt:lpstr>Data 1 </vt:lpstr>
      <vt:lpstr>Data 2</vt:lpstr>
      <vt:lpstr>KPI</vt:lpstr>
      <vt:lpstr>Feuil2!mois</vt:lpstr>
      <vt:lpstr>mois_2</vt:lpstr>
      <vt:lpstr>nom</vt:lpstr>
      <vt:lpstr>nom_2</vt:lpstr>
      <vt:lpstr>Objectif</vt:lpstr>
      <vt:lpstr>Realisé</vt:lpstr>
      <vt:lpstr>Consultant1!Zone_d_impression</vt:lpstr>
      <vt:lpstr>Consultant2!Zone_d_impression</vt:lpstr>
      <vt:lpstr>Consultant3!Zone_d_impression</vt:lpstr>
      <vt:lpstr>Consultant4!Zone_d_impression</vt:lpstr>
      <vt:lpstr>Consultant5!Zone_d_impression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ROKK Fouad</dc:creator>
  <cp:lastModifiedBy>Nada Debab</cp:lastModifiedBy>
  <dcterms:created xsi:type="dcterms:W3CDTF">2020-03-22T20:11:49Z</dcterms:created>
  <dcterms:modified xsi:type="dcterms:W3CDTF">2020-08-03T22:14:02Z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iteId">
    <vt:lpwstr>d852d5cd-724c-4128-8812-ffa5db3f8507</vt:lpwstr>
  </property>
  <property fmtid="{D5CDD505-2E9C-101B-9397-08002B2CF9AE}" pid="4" name="MSIP_Label_2fd53d93-3f4c-4b90-b511-bd6bdbb4fba9_Owner">
    <vt:lpwstr>E539816@inetpsa.com</vt:lpwstr>
  </property>
  <property fmtid="{D5CDD505-2E9C-101B-9397-08002B2CF9AE}" pid="5" name="MSIP_Label_2fd53d93-3f4c-4b90-b511-bd6bdbb4fba9_SetDate">
    <vt:lpwstr>2020-03-23T12:10:26.0289646Z</vt:lpwstr>
  </property>
  <property fmtid="{D5CDD505-2E9C-101B-9397-08002B2CF9AE}" pid="6" name="MSIP_Label_2fd53d93-3f4c-4b90-b511-bd6bdbb4fba9_Name">
    <vt:lpwstr>C2 - PSA Sensitive</vt:lpwstr>
  </property>
  <property fmtid="{D5CDD505-2E9C-101B-9397-08002B2CF9AE}" pid="7" name="MSIP_Label_2fd53d93-3f4c-4b90-b511-bd6bdbb4fba9_Application">
    <vt:lpwstr>Microsoft Azure Information Protection</vt:lpwstr>
  </property>
  <property fmtid="{D5CDD505-2E9C-101B-9397-08002B2CF9AE}" pid="8" name="MSIP_Label_2fd53d93-3f4c-4b90-b511-bd6bdbb4fba9_Extended_MSFT_Method">
    <vt:lpwstr>Automatic</vt:lpwstr>
  </property>
  <property fmtid="{D5CDD505-2E9C-101B-9397-08002B2CF9AE}" pid="9" name="Sensitivity">
    <vt:lpwstr>C2 - PSA Sensitive</vt:lpwstr>
  </property>
</Properties>
</file>